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23775" windowHeight="10170" tabRatio="604"/>
  </bookViews>
  <sheets>
    <sheet name="Окончательный" sheetId="12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Окончательный!$B$11:$AD$1842</definedName>
    <definedName name="_xlnm.Print_Titles" localSheetId="0">Окончательный!$11:$12</definedName>
  </definedNames>
  <calcPr calcId="144525"/>
</workbook>
</file>

<file path=xl/calcChain.xml><?xml version="1.0" encoding="utf-8"?>
<calcChain xmlns="http://schemas.openxmlformats.org/spreadsheetml/2006/main">
  <c r="V1720" i="12" l="1"/>
  <c r="W1829" i="12" l="1"/>
  <c r="V1799" i="12" l="1"/>
  <c r="W1799" i="12" s="1"/>
  <c r="V1798" i="12"/>
  <c r="W1798" i="12" s="1"/>
  <c r="V1797" i="12"/>
  <c r="W1797" i="12" s="1"/>
  <c r="V1796" i="12"/>
  <c r="W1796" i="12" s="1"/>
  <c r="V1795" i="12"/>
  <c r="W1795" i="12" s="1"/>
  <c r="V1794" i="12"/>
  <c r="W1794" i="12" s="1"/>
  <c r="V1793" i="12"/>
  <c r="W1793" i="12" s="1"/>
  <c r="V1792" i="12"/>
  <c r="W1792" i="12" s="1"/>
  <c r="V1791" i="12"/>
  <c r="W1791" i="12" s="1"/>
  <c r="V1790" i="12"/>
  <c r="W1790" i="12" s="1"/>
  <c r="V1789" i="12"/>
  <c r="W1789" i="12" s="1"/>
  <c r="V1788" i="12"/>
  <c r="W1788" i="12" s="1"/>
  <c r="V1787" i="12"/>
  <c r="W1787" i="12" s="1"/>
  <c r="V1786" i="12"/>
  <c r="W1786" i="12" s="1"/>
  <c r="V1785" i="12"/>
  <c r="W1785" i="12" s="1"/>
  <c r="V1784" i="12"/>
  <c r="W1784" i="12" s="1"/>
  <c r="V1783" i="12"/>
  <c r="W1783" i="12" s="1"/>
  <c r="W1782" i="12"/>
  <c r="V1781" i="12"/>
  <c r="W1781" i="12" s="1"/>
  <c r="V1780" i="12"/>
  <c r="W1780" i="12" s="1"/>
  <c r="V1779" i="12"/>
  <c r="W1779" i="12" s="1"/>
  <c r="V1778" i="12"/>
  <c r="W1778" i="12" s="1"/>
  <c r="V1777" i="12"/>
  <c r="W1777" i="12" s="1"/>
  <c r="V1776" i="12"/>
  <c r="W1776" i="12" s="1"/>
  <c r="W1840" i="12"/>
  <c r="W1839" i="12"/>
  <c r="W1838" i="12"/>
  <c r="W1837" i="12"/>
  <c r="W1836" i="12"/>
  <c r="W1835" i="12"/>
  <c r="W1834" i="12"/>
  <c r="W1833" i="12"/>
  <c r="W1832" i="12"/>
  <c r="W1831" i="12"/>
  <c r="W1830" i="12"/>
  <c r="W1828" i="12"/>
  <c r="W1827" i="12"/>
  <c r="V1826" i="12"/>
  <c r="W1826" i="12" s="1"/>
  <c r="V1825" i="12"/>
  <c r="W1825" i="12" s="1"/>
  <c r="V1824" i="12"/>
  <c r="W1824" i="12" s="1"/>
  <c r="W1823" i="12"/>
  <c r="W1822" i="12"/>
  <c r="W1821" i="12"/>
  <c r="W1820" i="12"/>
  <c r="W1819" i="12"/>
  <c r="W1818" i="12"/>
  <c r="W1817" i="12"/>
  <c r="W1816" i="12"/>
  <c r="W1815" i="12"/>
  <c r="W1814" i="12"/>
  <c r="W1813" i="12"/>
  <c r="W1812" i="12"/>
  <c r="W1811" i="12"/>
  <c r="W1810" i="12"/>
  <c r="W1809" i="12"/>
  <c r="W1808" i="12"/>
  <c r="W1807" i="12"/>
  <c r="W1806" i="12"/>
  <c r="W1805" i="12"/>
  <c r="W1804" i="12"/>
  <c r="W1803" i="12"/>
  <c r="W1802" i="12"/>
  <c r="W1801" i="12"/>
  <c r="V1800" i="12"/>
  <c r="W1800" i="12" s="1"/>
  <c r="W1775" i="12"/>
  <c r="W1774" i="12"/>
  <c r="W1773" i="12"/>
  <c r="W1772" i="12"/>
  <c r="W1771" i="12"/>
  <c r="W1770" i="12"/>
  <c r="W1769" i="12"/>
  <c r="W1768" i="12"/>
  <c r="W1767" i="12"/>
  <c r="W1766" i="12"/>
  <c r="W1765" i="12"/>
  <c r="W1764" i="12"/>
  <c r="W1763" i="12"/>
  <c r="W1762" i="12"/>
  <c r="V1761" i="12"/>
  <c r="W1761" i="12" s="1"/>
  <c r="W1760" i="12"/>
  <c r="V1759" i="12"/>
  <c r="W1759" i="12" s="1"/>
  <c r="V1758" i="12"/>
  <c r="W1758" i="12" s="1"/>
  <c r="T1757" i="12"/>
  <c r="V1757" i="12" s="1"/>
  <c r="W1757" i="12" s="1"/>
  <c r="T1756" i="12"/>
  <c r="V1756" i="12" s="1"/>
  <c r="W1756" i="12" s="1"/>
  <c r="T1755" i="12"/>
  <c r="V1755" i="12" s="1"/>
  <c r="W1755" i="12" s="1"/>
  <c r="T1754" i="12"/>
  <c r="V1754" i="12" s="1"/>
  <c r="W1754" i="12" s="1"/>
  <c r="V1753" i="12"/>
  <c r="W1753" i="12" s="1"/>
  <c r="T1752" i="12"/>
  <c r="V1752" i="12" s="1"/>
  <c r="W1752" i="12" s="1"/>
  <c r="T1751" i="12"/>
  <c r="V1751" i="12" s="1"/>
  <c r="W1751" i="12" s="1"/>
  <c r="T1750" i="12"/>
  <c r="V1750" i="12" s="1"/>
  <c r="W1750" i="12" s="1"/>
  <c r="T1749" i="12"/>
  <c r="V1749" i="12" s="1"/>
  <c r="W1749" i="12" s="1"/>
  <c r="T1748" i="12"/>
  <c r="V1748" i="12" s="1"/>
  <c r="W1748" i="12" s="1"/>
  <c r="T1747" i="12"/>
  <c r="V1747" i="12" s="1"/>
  <c r="W1747" i="12" s="1"/>
  <c r="T1746" i="12"/>
  <c r="V1746" i="12" s="1"/>
  <c r="W1746" i="12" s="1"/>
  <c r="T1745" i="12"/>
  <c r="V1745" i="12" s="1"/>
  <c r="W1745" i="12" s="1"/>
  <c r="T1744" i="12"/>
  <c r="V1744" i="12" s="1"/>
  <c r="W1744" i="12" s="1"/>
  <c r="T1743" i="12"/>
  <c r="V1743" i="12" s="1"/>
  <c r="W1743" i="12" s="1"/>
  <c r="T1742" i="12"/>
  <c r="V1742" i="12" s="1"/>
  <c r="W1742" i="12" s="1"/>
  <c r="U1741" i="12"/>
  <c r="T1741" i="12"/>
  <c r="U1740" i="12"/>
  <c r="V1740" i="12" s="1"/>
  <c r="W1740" i="12" s="1"/>
  <c r="U1739" i="12"/>
  <c r="V1739" i="12" s="1"/>
  <c r="W1739" i="12" s="1"/>
  <c r="U1738" i="12"/>
  <c r="T1738" i="12"/>
  <c r="T1737" i="12"/>
  <c r="V1737" i="12" s="1"/>
  <c r="W1737" i="12" s="1"/>
  <c r="U1736" i="12"/>
  <c r="V1736" i="12" s="1"/>
  <c r="W1736" i="12" s="1"/>
  <c r="W1735" i="12"/>
  <c r="W1734" i="12"/>
  <c r="W1733" i="12"/>
  <c r="W1732" i="12"/>
  <c r="W1731" i="12"/>
  <c r="W1730" i="12"/>
  <c r="V1729" i="12"/>
  <c r="W1729" i="12" s="1"/>
  <c r="V1728" i="12"/>
  <c r="W1728" i="12" s="1"/>
  <c r="V1727" i="12"/>
  <c r="W1727" i="12" s="1"/>
  <c r="V1726" i="12"/>
  <c r="W1726" i="12" s="1"/>
  <c r="V1725" i="12"/>
  <c r="W1725" i="12" s="1"/>
  <c r="V1724" i="12"/>
  <c r="W1724" i="12" s="1"/>
  <c r="V1723" i="12"/>
  <c r="W1723" i="12" s="1"/>
  <c r="V1722" i="12"/>
  <c r="W1722" i="12" s="1"/>
  <c r="V1721" i="12"/>
  <c r="W1719" i="12"/>
  <c r="W1718" i="12"/>
  <c r="W1717" i="12"/>
  <c r="W1716" i="12"/>
  <c r="W1715" i="12"/>
  <c r="W1714" i="12"/>
  <c r="W1713" i="12"/>
  <c r="W1712" i="12"/>
  <c r="W1711" i="12"/>
  <c r="W1710" i="12"/>
  <c r="W1709" i="12"/>
  <c r="W1708" i="12"/>
  <c r="W1707" i="12"/>
  <c r="W1706" i="12"/>
  <c r="W1705" i="12"/>
  <c r="W1704" i="12"/>
  <c r="W1703" i="12"/>
  <c r="W1702" i="12"/>
  <c r="W1701" i="12"/>
  <c r="W1700" i="12"/>
  <c r="W1699" i="12"/>
  <c r="W1698" i="12"/>
  <c r="W1697" i="12"/>
  <c r="V1695" i="12"/>
  <c r="W1695" i="12" s="1"/>
  <c r="V1694" i="12"/>
  <c r="W1694" i="12" s="1"/>
  <c r="V1693" i="12"/>
  <c r="W1693" i="12" s="1"/>
  <c r="V1692" i="12"/>
  <c r="V1691" i="12"/>
  <c r="V1690" i="12"/>
  <c r="V1689" i="12"/>
  <c r="W1689" i="12" s="1"/>
  <c r="V1688" i="12"/>
  <c r="W1688" i="12" s="1"/>
  <c r="V1687" i="12"/>
  <c r="W1687" i="12" s="1"/>
  <c r="V1686" i="12"/>
  <c r="W1686" i="12" s="1"/>
  <c r="V1685" i="12"/>
  <c r="W1685" i="12" s="1"/>
  <c r="V1684" i="12"/>
  <c r="W1684" i="12" s="1"/>
  <c r="V1683" i="12"/>
  <c r="W1683" i="12" s="1"/>
  <c r="V1682" i="12"/>
  <c r="W1682" i="12" s="1"/>
  <c r="V1681" i="12"/>
  <c r="W1681" i="12" s="1"/>
  <c r="V1680" i="12"/>
  <c r="W1680" i="12" s="1"/>
  <c r="V1679" i="12"/>
  <c r="W1679" i="12" s="1"/>
  <c r="V1678" i="12"/>
  <c r="W1678" i="12" s="1"/>
  <c r="V1677" i="12"/>
  <c r="W1677" i="12" s="1"/>
  <c r="V1676" i="12"/>
  <c r="W1676" i="12" s="1"/>
  <c r="V1675" i="12"/>
  <c r="W1675" i="12" s="1"/>
  <c r="V1674" i="12"/>
  <c r="W1674" i="12" s="1"/>
  <c r="V1673" i="12"/>
  <c r="W1673" i="12" s="1"/>
  <c r="V1672" i="12"/>
  <c r="W1672" i="12" s="1"/>
  <c r="V1671" i="12"/>
  <c r="W1671" i="12" s="1"/>
  <c r="V1670" i="12"/>
  <c r="W1670" i="12" s="1"/>
  <c r="V1669" i="12"/>
  <c r="W1669" i="12" s="1"/>
  <c r="V1668" i="12"/>
  <c r="W1668" i="12" s="1"/>
  <c r="V1667" i="12"/>
  <c r="W1667" i="12" s="1"/>
  <c r="V1666" i="12"/>
  <c r="W1666" i="12" s="1"/>
  <c r="V1665" i="12"/>
  <c r="W1665" i="12" s="1"/>
  <c r="T1664" i="12"/>
  <c r="V1664" i="12" s="1"/>
  <c r="W1664" i="12" s="1"/>
  <c r="V1663" i="12"/>
  <c r="W1663" i="12" s="1"/>
  <c r="T1662" i="12"/>
  <c r="V1662" i="12" s="1"/>
  <c r="W1662" i="12" s="1"/>
  <c r="V1661" i="12"/>
  <c r="V1660" i="12"/>
  <c r="W1660" i="12" s="1"/>
  <c r="V1659" i="12"/>
  <c r="W1659" i="12" s="1"/>
  <c r="V1658" i="12"/>
  <c r="W1658" i="12" s="1"/>
  <c r="V1657" i="12"/>
  <c r="W1657" i="12" s="1"/>
  <c r="V1656" i="12"/>
  <c r="W1656" i="12" s="1"/>
  <c r="V1655" i="12"/>
  <c r="W1655" i="12" s="1"/>
  <c r="V1654" i="12"/>
  <c r="W1654" i="12" s="1"/>
  <c r="V1653" i="12"/>
  <c r="W1653" i="12" s="1"/>
  <c r="V1652" i="12"/>
  <c r="W1652" i="12" s="1"/>
  <c r="V1651" i="12"/>
  <c r="W1651" i="12" s="1"/>
  <c r="V1650" i="12"/>
  <c r="W1650" i="12" s="1"/>
  <c r="V1649" i="12"/>
  <c r="W1649" i="12" s="1"/>
  <c r="V1648" i="12"/>
  <c r="W1648" i="12" s="1"/>
  <c r="V1647" i="12"/>
  <c r="W1647" i="12" s="1"/>
  <c r="T1646" i="12"/>
  <c r="V1646" i="12" s="1"/>
  <c r="W1646" i="12" s="1"/>
  <c r="V1645" i="12"/>
  <c r="W1645" i="12" s="1"/>
  <c r="V1644" i="12"/>
  <c r="W1644" i="12" s="1"/>
  <c r="V1643" i="12"/>
  <c r="V1642" i="12"/>
  <c r="V1641" i="12"/>
  <c r="V1640" i="12"/>
  <c r="W1640" i="12" s="1"/>
  <c r="V1638" i="12"/>
  <c r="W1638" i="12" s="1"/>
  <c r="V1637" i="12"/>
  <c r="W1637" i="12" s="1"/>
  <c r="V1636" i="12"/>
  <c r="W1636" i="12" s="1"/>
  <c r="V1635" i="12"/>
  <c r="W1635" i="12" s="1"/>
  <c r="V1634" i="12"/>
  <c r="W1634" i="12" s="1"/>
  <c r="V1633" i="12"/>
  <c r="W1633" i="12" s="1"/>
  <c r="V1632" i="12"/>
  <c r="W1632" i="12" s="1"/>
  <c r="V1631" i="12"/>
  <c r="W1631" i="12" s="1"/>
  <c r="V1630" i="12"/>
  <c r="W1630" i="12" s="1"/>
  <c r="V1629" i="12"/>
  <c r="W1629" i="12" s="1"/>
  <c r="V1628" i="12"/>
  <c r="W1628" i="12" s="1"/>
  <c r="V1627" i="12"/>
  <c r="W1627" i="12" s="1"/>
  <c r="V1626" i="12"/>
  <c r="W1626" i="12" s="1"/>
  <c r="V1625" i="12"/>
  <c r="W1625" i="12" s="1"/>
  <c r="V1624" i="12"/>
  <c r="W1624" i="12" s="1"/>
  <c r="V1623" i="12"/>
  <c r="W1623" i="12" s="1"/>
  <c r="V1622" i="12"/>
  <c r="W1622" i="12" s="1"/>
  <c r="V1621" i="12"/>
  <c r="W1621" i="12" s="1"/>
  <c r="V1620" i="12"/>
  <c r="W1620" i="12" s="1"/>
  <c r="V1619" i="12"/>
  <c r="W1619" i="12" s="1"/>
  <c r="V1618" i="12"/>
  <c r="W1618" i="12" s="1"/>
  <c r="V1617" i="12"/>
  <c r="W1617" i="12" s="1"/>
  <c r="V1616" i="12"/>
  <c r="W1616" i="12" s="1"/>
  <c r="V1615" i="12"/>
  <c r="W1615" i="12" s="1"/>
  <c r="V1614" i="12"/>
  <c r="W1614" i="12" s="1"/>
  <c r="V1613" i="12"/>
  <c r="W1613" i="12" s="1"/>
  <c r="V1612" i="12"/>
  <c r="W1612" i="12" s="1"/>
  <c r="V1611" i="12"/>
  <c r="W1611" i="12" s="1"/>
  <c r="V1610" i="12"/>
  <c r="W1610" i="12" s="1"/>
  <c r="V1609" i="12"/>
  <c r="W1609" i="12" s="1"/>
  <c r="V1608" i="12"/>
  <c r="W1608" i="12" s="1"/>
  <c r="V1607" i="12"/>
  <c r="W1607" i="12" s="1"/>
  <c r="V1606" i="12"/>
  <c r="W1606" i="12" s="1"/>
  <c r="V1605" i="12"/>
  <c r="W1605" i="12" s="1"/>
  <c r="V1604" i="12"/>
  <c r="W1604" i="12" s="1"/>
  <c r="V1603" i="12"/>
  <c r="W1603" i="12" s="1"/>
  <c r="V1602" i="12"/>
  <c r="W1602" i="12" s="1"/>
  <c r="V1601" i="12"/>
  <c r="W1601" i="12" s="1"/>
  <c r="V1600" i="12"/>
  <c r="W1600" i="12" s="1"/>
  <c r="V1599" i="12"/>
  <c r="W1599" i="12" s="1"/>
  <c r="V1598" i="12"/>
  <c r="W1598" i="12" s="1"/>
  <c r="V1597" i="12"/>
  <c r="W1597" i="12" s="1"/>
  <c r="V1596" i="12"/>
  <c r="W1596" i="12" s="1"/>
  <c r="V1595" i="12"/>
  <c r="W1595" i="12" s="1"/>
  <c r="V1594" i="12"/>
  <c r="W1594" i="12" s="1"/>
  <c r="V1593" i="12"/>
  <c r="W1593" i="12" s="1"/>
  <c r="V1592" i="12"/>
  <c r="W1592" i="12" s="1"/>
  <c r="V1591" i="12"/>
  <c r="W1591" i="12" s="1"/>
  <c r="V1590" i="12"/>
  <c r="W1590" i="12" s="1"/>
  <c r="V1589" i="12"/>
  <c r="W1589" i="12" s="1"/>
  <c r="V1588" i="12"/>
  <c r="W1588" i="12" s="1"/>
  <c r="V1587" i="12"/>
  <c r="W1587" i="12" s="1"/>
  <c r="V1586" i="12"/>
  <c r="W1586" i="12" s="1"/>
  <c r="V1585" i="12"/>
  <c r="W1585" i="12" s="1"/>
  <c r="V1584" i="12"/>
  <c r="W1584" i="12" s="1"/>
  <c r="V1583" i="12"/>
  <c r="W1583" i="12" s="1"/>
  <c r="V1582" i="12"/>
  <c r="W1582" i="12" s="1"/>
  <c r="V1581" i="12"/>
  <c r="W1581" i="12" s="1"/>
  <c r="V1580" i="12"/>
  <c r="W1580" i="12" s="1"/>
  <c r="V1579" i="12"/>
  <c r="W1579" i="12" s="1"/>
  <c r="V1578" i="12"/>
  <c r="W1578" i="12" s="1"/>
  <c r="V1577" i="12"/>
  <c r="W1577" i="12" s="1"/>
  <c r="V1576" i="12"/>
  <c r="W1576" i="12" s="1"/>
  <c r="V1575" i="12"/>
  <c r="W1575" i="12" s="1"/>
  <c r="V1574" i="12"/>
  <c r="W1574" i="12" s="1"/>
  <c r="V1573" i="12"/>
  <c r="W1573" i="12" s="1"/>
  <c r="V1572" i="12"/>
  <c r="W1572" i="12" s="1"/>
  <c r="V1571" i="12"/>
  <c r="W1571" i="12" s="1"/>
  <c r="V1570" i="12"/>
  <c r="W1570" i="12" s="1"/>
  <c r="V1569" i="12"/>
  <c r="W1569" i="12" s="1"/>
  <c r="V1568" i="12"/>
  <c r="W1568" i="12" s="1"/>
  <c r="V1567" i="12"/>
  <c r="W1567" i="12" s="1"/>
  <c r="V1566" i="12"/>
  <c r="W1566" i="12" s="1"/>
  <c r="V1565" i="12"/>
  <c r="W1565" i="12" s="1"/>
  <c r="V1564" i="12"/>
  <c r="W1564" i="12" s="1"/>
  <c r="V1563" i="12"/>
  <c r="W1563" i="12" s="1"/>
  <c r="V1562" i="12"/>
  <c r="W1562" i="12" s="1"/>
  <c r="V1561" i="12"/>
  <c r="W1561" i="12" s="1"/>
  <c r="V1560" i="12"/>
  <c r="W1560" i="12" s="1"/>
  <c r="V1559" i="12"/>
  <c r="W1559" i="12" s="1"/>
  <c r="V1558" i="12"/>
  <c r="W1558" i="12" s="1"/>
  <c r="V1557" i="12"/>
  <c r="W1557" i="12" s="1"/>
  <c r="V1556" i="12"/>
  <c r="W1556" i="12" s="1"/>
  <c r="V1555" i="12"/>
  <c r="W1555" i="12" s="1"/>
  <c r="V1554" i="12"/>
  <c r="W1554" i="12" s="1"/>
  <c r="V1553" i="12"/>
  <c r="W1553" i="12" s="1"/>
  <c r="V1552" i="12"/>
  <c r="W1552" i="12" s="1"/>
  <c r="V1551" i="12"/>
  <c r="W1551" i="12" s="1"/>
  <c r="V1550" i="12"/>
  <c r="W1550" i="12" s="1"/>
  <c r="V1549" i="12"/>
  <c r="W1549" i="12" s="1"/>
  <c r="V1548" i="12"/>
  <c r="W1548" i="12" s="1"/>
  <c r="V1547" i="12"/>
  <c r="W1547" i="12" s="1"/>
  <c r="V1546" i="12"/>
  <c r="W1546" i="12" s="1"/>
  <c r="V1545" i="12"/>
  <c r="W1545" i="12" s="1"/>
  <c r="V1544" i="12"/>
  <c r="W1544" i="12" s="1"/>
  <c r="V1543" i="12"/>
  <c r="W1543" i="12" s="1"/>
  <c r="V1542" i="12"/>
  <c r="W1542" i="12" s="1"/>
  <c r="V1541" i="12"/>
  <c r="W1541" i="12" s="1"/>
  <c r="V1540" i="12"/>
  <c r="W1540" i="12" s="1"/>
  <c r="V1539" i="12"/>
  <c r="W1539" i="12" s="1"/>
  <c r="V1538" i="12"/>
  <c r="W1538" i="12" s="1"/>
  <c r="V1537" i="12"/>
  <c r="W1537" i="12" s="1"/>
  <c r="V1536" i="12"/>
  <c r="W1536" i="12" s="1"/>
  <c r="V1535" i="12"/>
  <c r="W1535" i="12" s="1"/>
  <c r="V1534" i="12"/>
  <c r="W1534" i="12" s="1"/>
  <c r="V1533" i="12"/>
  <c r="W1533" i="12" s="1"/>
  <c r="V1532" i="12"/>
  <c r="W1532" i="12" s="1"/>
  <c r="V1531" i="12"/>
  <c r="W1531" i="12" s="1"/>
  <c r="V1530" i="12"/>
  <c r="W1530" i="12" s="1"/>
  <c r="V1529" i="12"/>
  <c r="W1529" i="12" s="1"/>
  <c r="V1528" i="12"/>
  <c r="W1528" i="12" s="1"/>
  <c r="V1527" i="12"/>
  <c r="W1527" i="12" s="1"/>
  <c r="V1526" i="12"/>
  <c r="W1526" i="12" s="1"/>
  <c r="V1525" i="12"/>
  <c r="W1525" i="12" s="1"/>
  <c r="V1524" i="12"/>
  <c r="W1524" i="12" s="1"/>
  <c r="V1523" i="12"/>
  <c r="W1523" i="12" s="1"/>
  <c r="V1522" i="12"/>
  <c r="W1522" i="12" s="1"/>
  <c r="V1521" i="12"/>
  <c r="W1521" i="12" s="1"/>
  <c r="V1520" i="12"/>
  <c r="W1520" i="12" s="1"/>
  <c r="V1519" i="12"/>
  <c r="W1519" i="12" s="1"/>
  <c r="V1518" i="12"/>
  <c r="W1518" i="12" s="1"/>
  <c r="V1517" i="12"/>
  <c r="W1517" i="12" s="1"/>
  <c r="V1516" i="12"/>
  <c r="W1516" i="12" s="1"/>
  <c r="V1515" i="12"/>
  <c r="W1515" i="12" s="1"/>
  <c r="V1514" i="12"/>
  <c r="W1514" i="12" s="1"/>
  <c r="V1513" i="12"/>
  <c r="W1513" i="12" s="1"/>
  <c r="V1512" i="12"/>
  <c r="W1512" i="12" s="1"/>
  <c r="V1511" i="12"/>
  <c r="W1511" i="12" s="1"/>
  <c r="V1510" i="12"/>
  <c r="W1510" i="12" s="1"/>
  <c r="V1509" i="12"/>
  <c r="W1509" i="12" s="1"/>
  <c r="V1508" i="12"/>
  <c r="W1508" i="12" s="1"/>
  <c r="V1507" i="12"/>
  <c r="W1507" i="12" s="1"/>
  <c r="V1506" i="12"/>
  <c r="W1506" i="12" s="1"/>
  <c r="V1505" i="12"/>
  <c r="W1505" i="12" s="1"/>
  <c r="V1504" i="12"/>
  <c r="W1504" i="12" s="1"/>
  <c r="V1503" i="12"/>
  <c r="W1503" i="12" s="1"/>
  <c r="V1502" i="12"/>
  <c r="W1502" i="12" s="1"/>
  <c r="V1501" i="12"/>
  <c r="W1501" i="12" s="1"/>
  <c r="V1500" i="12"/>
  <c r="W1500" i="12" s="1"/>
  <c r="V1499" i="12"/>
  <c r="W1499" i="12" s="1"/>
  <c r="V1498" i="12"/>
  <c r="W1498" i="12" s="1"/>
  <c r="V1497" i="12"/>
  <c r="W1497" i="12" s="1"/>
  <c r="V1496" i="12"/>
  <c r="W1496" i="12" s="1"/>
  <c r="V1495" i="12"/>
  <c r="W1495" i="12" s="1"/>
  <c r="V1494" i="12"/>
  <c r="W1494" i="12" s="1"/>
  <c r="V1493" i="12"/>
  <c r="W1493" i="12" s="1"/>
  <c r="V1492" i="12"/>
  <c r="W1492" i="12" s="1"/>
  <c r="V1491" i="12"/>
  <c r="W1491" i="12" s="1"/>
  <c r="V1490" i="12"/>
  <c r="W1490" i="12" s="1"/>
  <c r="V1489" i="12"/>
  <c r="W1489" i="12" s="1"/>
  <c r="V1488" i="12"/>
  <c r="W1488" i="12" s="1"/>
  <c r="V1487" i="12"/>
  <c r="W1487" i="12" s="1"/>
  <c r="V1486" i="12"/>
  <c r="W1486" i="12" s="1"/>
  <c r="V1485" i="12"/>
  <c r="W1485" i="12" s="1"/>
  <c r="V1484" i="12"/>
  <c r="W1484" i="12" s="1"/>
  <c r="V1483" i="12"/>
  <c r="W1483" i="12" s="1"/>
  <c r="V1482" i="12"/>
  <c r="W1482" i="12" s="1"/>
  <c r="V1481" i="12"/>
  <c r="W1481" i="12" s="1"/>
  <c r="V1480" i="12"/>
  <c r="W1480" i="12" s="1"/>
  <c r="V1479" i="12"/>
  <c r="W1479" i="12" s="1"/>
  <c r="V1478" i="12"/>
  <c r="W1478" i="12" s="1"/>
  <c r="V1477" i="12"/>
  <c r="W1477" i="12" s="1"/>
  <c r="V1476" i="12"/>
  <c r="W1476" i="12" s="1"/>
  <c r="V1475" i="12"/>
  <c r="W1475" i="12" s="1"/>
  <c r="V1474" i="12"/>
  <c r="W1474" i="12" s="1"/>
  <c r="V1473" i="12"/>
  <c r="W1473" i="12" s="1"/>
  <c r="V1472" i="12"/>
  <c r="W1472" i="12" s="1"/>
  <c r="V1471" i="12"/>
  <c r="W1471" i="12" s="1"/>
  <c r="V1470" i="12"/>
  <c r="W1470" i="12" s="1"/>
  <c r="V1469" i="12"/>
  <c r="W1469" i="12" s="1"/>
  <c r="V1468" i="12"/>
  <c r="W1468" i="12" s="1"/>
  <c r="V1467" i="12"/>
  <c r="W1467" i="12" s="1"/>
  <c r="V1466" i="12"/>
  <c r="W1466" i="12" s="1"/>
  <c r="V1465" i="12"/>
  <c r="W1465" i="12" s="1"/>
  <c r="V1464" i="12"/>
  <c r="W1464" i="12" s="1"/>
  <c r="AC1463" i="12"/>
  <c r="V1463" i="12"/>
  <c r="AC1462" i="12"/>
  <c r="V1462" i="12"/>
  <c r="AC1461" i="12"/>
  <c r="V1461" i="12"/>
  <c r="AC1460" i="12"/>
  <c r="V1460" i="12"/>
  <c r="AC1459" i="12"/>
  <c r="V1459" i="12"/>
  <c r="AC1458" i="12"/>
  <c r="V1458" i="12"/>
  <c r="AC1457" i="12"/>
  <c r="V1457" i="12"/>
  <c r="AC1456" i="12"/>
  <c r="V1456" i="12"/>
  <c r="AC1455" i="12"/>
  <c r="V1455" i="12"/>
  <c r="AC1454" i="12"/>
  <c r="V1454" i="12"/>
  <c r="AC1453" i="12"/>
  <c r="V1453" i="12"/>
  <c r="AC1452" i="12"/>
  <c r="V1452" i="12"/>
  <c r="AC1451" i="12"/>
  <c r="V1451" i="12"/>
  <c r="AC1450" i="12"/>
  <c r="V1450" i="12"/>
  <c r="AC1449" i="12"/>
  <c r="V1449" i="12"/>
  <c r="AC1448" i="12"/>
  <c r="V1448" i="12"/>
  <c r="AC1447" i="12"/>
  <c r="V1447" i="12"/>
  <c r="AC1446" i="12"/>
  <c r="V1446" i="12"/>
  <c r="AC1445" i="12"/>
  <c r="V1445" i="12"/>
  <c r="AC1444" i="12"/>
  <c r="V1444" i="12"/>
  <c r="AC1443" i="12"/>
  <c r="V1443" i="12"/>
  <c r="AC1442" i="12"/>
  <c r="V1442" i="12"/>
  <c r="AC1441" i="12"/>
  <c r="V1441" i="12"/>
  <c r="AC1440" i="12"/>
  <c r="V1440" i="12"/>
  <c r="AC1439" i="12"/>
  <c r="V1439" i="12"/>
  <c r="AC1438" i="12"/>
  <c r="V1438" i="12"/>
  <c r="AC1437" i="12"/>
  <c r="V1437" i="12"/>
  <c r="AC1436" i="12"/>
  <c r="V1436" i="12"/>
  <c r="AC1435" i="12"/>
  <c r="V1435" i="12"/>
  <c r="AC1434" i="12"/>
  <c r="V1434" i="12"/>
  <c r="AC1433" i="12"/>
  <c r="V1433" i="12"/>
  <c r="AC1432" i="12"/>
  <c r="V1432" i="12"/>
  <c r="AC1431" i="12"/>
  <c r="V1431" i="12"/>
  <c r="AC1430" i="12"/>
  <c r="V1430" i="12"/>
  <c r="AC1429" i="12"/>
  <c r="V1429" i="12"/>
  <c r="AF1429" i="12" s="1"/>
  <c r="AC1428" i="12"/>
  <c r="V1428" i="12"/>
  <c r="AF1428" i="12" s="1"/>
  <c r="AC1427" i="12"/>
  <c r="V1427" i="12"/>
  <c r="AC1426" i="12"/>
  <c r="V1426" i="12"/>
  <c r="AF1426" i="12" s="1"/>
  <c r="AC1425" i="12"/>
  <c r="V1425" i="12"/>
  <c r="AC1424" i="12"/>
  <c r="V1424" i="12"/>
  <c r="AF1424" i="12" s="1"/>
  <c r="AC1423" i="12"/>
  <c r="V1423" i="12"/>
  <c r="AC1422" i="12"/>
  <c r="V1422" i="12"/>
  <c r="AC1421" i="12"/>
  <c r="V1421" i="12"/>
  <c r="AF1421" i="12" s="1"/>
  <c r="AC1420" i="12"/>
  <c r="V1420" i="12"/>
  <c r="AF1420" i="12" s="1"/>
  <c r="AC1419" i="12"/>
  <c r="V1419" i="12"/>
  <c r="AC1418" i="12"/>
  <c r="V1418" i="12"/>
  <c r="AF1418" i="12" s="1"/>
  <c r="AC1417" i="12"/>
  <c r="V1417" i="12"/>
  <c r="AC1416" i="12"/>
  <c r="V1416" i="12"/>
  <c r="AF1416" i="12" s="1"/>
  <c r="AC1415" i="12"/>
  <c r="V1415" i="12"/>
  <c r="AC1414" i="12"/>
  <c r="V1414" i="12"/>
  <c r="AF1414" i="12" s="1"/>
  <c r="AC1413" i="12"/>
  <c r="V1413" i="12"/>
  <c r="AC1412" i="12"/>
  <c r="V1412" i="12"/>
  <c r="AF1412" i="12" s="1"/>
  <c r="AC1411" i="12"/>
  <c r="V1411" i="12"/>
  <c r="AC1410" i="12"/>
  <c r="V1410" i="12"/>
  <c r="AF1410" i="12" s="1"/>
  <c r="AC1409" i="12"/>
  <c r="V1409" i="12"/>
  <c r="AC1408" i="12"/>
  <c r="V1408" i="12"/>
  <c r="AF1408" i="12" s="1"/>
  <c r="AC1407" i="12"/>
  <c r="V1407" i="12"/>
  <c r="AC1406" i="12"/>
  <c r="V1406" i="12"/>
  <c r="AF1406" i="12" s="1"/>
  <c r="AC1405" i="12"/>
  <c r="V1405" i="12"/>
  <c r="AC1404" i="12"/>
  <c r="V1404" i="12"/>
  <c r="AF1404" i="12" s="1"/>
  <c r="AC1403" i="12"/>
  <c r="V1403" i="12"/>
  <c r="AC1402" i="12"/>
  <c r="V1402" i="12"/>
  <c r="AF1402" i="12" s="1"/>
  <c r="AC1401" i="12"/>
  <c r="V1401" i="12"/>
  <c r="AC1400" i="12"/>
  <c r="V1400" i="12"/>
  <c r="AF1400" i="12" s="1"/>
  <c r="AC1399" i="12"/>
  <c r="V1399" i="12"/>
  <c r="AC1398" i="12"/>
  <c r="V1398" i="12"/>
  <c r="AF1398" i="12" s="1"/>
  <c r="AC1397" i="12"/>
  <c r="V1397" i="12"/>
  <c r="AC1396" i="12"/>
  <c r="V1396" i="12"/>
  <c r="AF1396" i="12" s="1"/>
  <c r="AC1395" i="12"/>
  <c r="V1395" i="12"/>
  <c r="AC1394" i="12"/>
  <c r="V1394" i="12"/>
  <c r="AF1394" i="12" s="1"/>
  <c r="AC1393" i="12"/>
  <c r="V1393" i="12"/>
  <c r="AC1392" i="12"/>
  <c r="V1392" i="12"/>
  <c r="AF1392" i="12" s="1"/>
  <c r="AC1391" i="12"/>
  <c r="V1391" i="12"/>
  <c r="AC1390" i="12"/>
  <c r="V1390" i="12"/>
  <c r="AF1390" i="12" s="1"/>
  <c r="AC1389" i="12"/>
  <c r="V1389" i="12"/>
  <c r="AC1388" i="12"/>
  <c r="V1388" i="12"/>
  <c r="AF1388" i="12" s="1"/>
  <c r="AC1387" i="12"/>
  <c r="V1387" i="12"/>
  <c r="AC1386" i="12"/>
  <c r="V1386" i="12"/>
  <c r="AF1386" i="12" s="1"/>
  <c r="AC1385" i="12"/>
  <c r="V1385" i="12"/>
  <c r="AC1384" i="12"/>
  <c r="V1384" i="12"/>
  <c r="AF1384" i="12" s="1"/>
  <c r="AC1383" i="12"/>
  <c r="V1383" i="12"/>
  <c r="AC1382" i="12"/>
  <c r="V1382" i="12"/>
  <c r="AF1382" i="12" s="1"/>
  <c r="AC1381" i="12"/>
  <c r="V1381" i="12"/>
  <c r="AC1380" i="12"/>
  <c r="V1380" i="12"/>
  <c r="AF1380" i="12" s="1"/>
  <c r="AC1379" i="12"/>
  <c r="V1379" i="12"/>
  <c r="AC1378" i="12"/>
  <c r="V1378" i="12"/>
  <c r="AF1378" i="12" s="1"/>
  <c r="AC1377" i="12"/>
  <c r="V1377" i="12"/>
  <c r="AC1376" i="12"/>
  <c r="V1376" i="12"/>
  <c r="AF1376" i="12" s="1"/>
  <c r="AC1375" i="12"/>
  <c r="V1375" i="12"/>
  <c r="AC1374" i="12"/>
  <c r="V1374" i="12"/>
  <c r="AF1374" i="12" s="1"/>
  <c r="AC1373" i="12"/>
  <c r="V1373" i="12"/>
  <c r="AC1372" i="12"/>
  <c r="V1372" i="12"/>
  <c r="AF1372" i="12" s="1"/>
  <c r="AC1371" i="12"/>
  <c r="V1371" i="12"/>
  <c r="AC1370" i="12"/>
  <c r="V1370" i="12"/>
  <c r="AF1370" i="12" s="1"/>
  <c r="AC1369" i="12"/>
  <c r="V1369" i="12"/>
  <c r="AC1368" i="12"/>
  <c r="V1368" i="12"/>
  <c r="AF1368" i="12" s="1"/>
  <c r="AC1367" i="12"/>
  <c r="V1367" i="12"/>
  <c r="AC1366" i="12"/>
  <c r="V1366" i="12"/>
  <c r="AF1366" i="12" s="1"/>
  <c r="AC1365" i="12"/>
  <c r="V1365" i="12"/>
  <c r="AC1364" i="12"/>
  <c r="V1364" i="12"/>
  <c r="AF1364" i="12" s="1"/>
  <c r="AC1363" i="12"/>
  <c r="V1363" i="12"/>
  <c r="AC1362" i="12"/>
  <c r="V1362" i="12"/>
  <c r="AF1362" i="12" s="1"/>
  <c r="AC1361" i="12"/>
  <c r="V1361" i="12"/>
  <c r="AC1360" i="12"/>
  <c r="V1360" i="12"/>
  <c r="AF1360" i="12" s="1"/>
  <c r="AC1359" i="12"/>
  <c r="V1359" i="12"/>
  <c r="AC1358" i="12"/>
  <c r="V1358" i="12"/>
  <c r="AF1358" i="12" s="1"/>
  <c r="AC1357" i="12"/>
  <c r="V1357" i="12"/>
  <c r="AC1356" i="12"/>
  <c r="V1356" i="12"/>
  <c r="AF1356" i="12" s="1"/>
  <c r="AC1355" i="12"/>
  <c r="V1355" i="12"/>
  <c r="AC1354" i="12"/>
  <c r="V1354" i="12"/>
  <c r="AF1354" i="12" s="1"/>
  <c r="AC1353" i="12"/>
  <c r="V1353" i="12"/>
  <c r="AC1352" i="12"/>
  <c r="V1352" i="12"/>
  <c r="AC1351" i="12"/>
  <c r="V1351" i="12"/>
  <c r="AC1350" i="12"/>
  <c r="V1350" i="12"/>
  <c r="AC1349" i="12"/>
  <c r="V1349" i="12"/>
  <c r="AC1348" i="12"/>
  <c r="V1348" i="12"/>
  <c r="AF1348" i="12" s="1"/>
  <c r="AC1347" i="12"/>
  <c r="V1347" i="12"/>
  <c r="AC1346" i="12"/>
  <c r="V1346" i="12"/>
  <c r="AF1346" i="12" s="1"/>
  <c r="AC1345" i="12"/>
  <c r="V1345" i="12"/>
  <c r="AC1344" i="12"/>
  <c r="V1344" i="12"/>
  <c r="AF1344" i="12" s="1"/>
  <c r="AC1343" i="12"/>
  <c r="V1343" i="12"/>
  <c r="AC1342" i="12"/>
  <c r="V1342" i="12"/>
  <c r="AF1342" i="12" s="1"/>
  <c r="AC1341" i="12"/>
  <c r="V1341" i="12"/>
  <c r="AC1340" i="12"/>
  <c r="V1340" i="12"/>
  <c r="AF1340" i="12" s="1"/>
  <c r="AC1339" i="12"/>
  <c r="V1339" i="12"/>
  <c r="AC1338" i="12"/>
  <c r="V1338" i="12"/>
  <c r="AF1338" i="12" s="1"/>
  <c r="AC1337" i="12"/>
  <c r="V1337" i="12"/>
  <c r="AC1336" i="12"/>
  <c r="V1336" i="12"/>
  <c r="AF1336" i="12" s="1"/>
  <c r="AC1335" i="12"/>
  <c r="V1335" i="12"/>
  <c r="AC1334" i="12"/>
  <c r="V1334" i="12"/>
  <c r="AF1334" i="12" s="1"/>
  <c r="AC1333" i="12"/>
  <c r="V1333" i="12"/>
  <c r="AC1332" i="12"/>
  <c r="V1332" i="12"/>
  <c r="AF1332" i="12" s="1"/>
  <c r="AC1331" i="12"/>
  <c r="V1331" i="12"/>
  <c r="AC1330" i="12"/>
  <c r="V1330" i="12"/>
  <c r="AC1329" i="12"/>
  <c r="V1329" i="12"/>
  <c r="AF1329" i="12" s="1"/>
  <c r="AC1328" i="12"/>
  <c r="V1328" i="12"/>
  <c r="AF1328" i="12" s="1"/>
  <c r="AC1327" i="12"/>
  <c r="V1327" i="12"/>
  <c r="AC1326" i="12"/>
  <c r="V1326" i="12"/>
  <c r="AF1326" i="12" s="1"/>
  <c r="AC1325" i="12"/>
  <c r="V1325" i="12"/>
  <c r="AF1325" i="12" s="1"/>
  <c r="AC1324" i="12"/>
  <c r="V1324" i="12"/>
  <c r="AF1324" i="12" s="1"/>
  <c r="AC1323" i="12"/>
  <c r="V1323" i="12"/>
  <c r="AC1322" i="12"/>
  <c r="V1322" i="12"/>
  <c r="AF1322" i="12" s="1"/>
  <c r="AC1321" i="12"/>
  <c r="V1321" i="12"/>
  <c r="AF1321" i="12" s="1"/>
  <c r="AC1320" i="12"/>
  <c r="V1320" i="12"/>
  <c r="AF1320" i="12" s="1"/>
  <c r="AC1319" i="12"/>
  <c r="V1319" i="12"/>
  <c r="AC1318" i="12"/>
  <c r="V1318" i="12"/>
  <c r="AF1318" i="12" s="1"/>
  <c r="AC1317" i="12"/>
  <c r="V1317" i="12"/>
  <c r="AC1316" i="12"/>
  <c r="V1316" i="12"/>
  <c r="AF1316" i="12" s="1"/>
  <c r="AC1315" i="12"/>
  <c r="V1315" i="12"/>
  <c r="AC1314" i="12"/>
  <c r="V1314" i="12"/>
  <c r="AC1313" i="12"/>
  <c r="V1313" i="12"/>
  <c r="AF1313" i="12" s="1"/>
  <c r="AC1312" i="12"/>
  <c r="V1312" i="12"/>
  <c r="AF1312" i="12" s="1"/>
  <c r="AC1311" i="12"/>
  <c r="V1311" i="12"/>
  <c r="AC1310" i="12"/>
  <c r="V1310" i="12"/>
  <c r="AF1310" i="12" s="1"/>
  <c r="AC1309" i="12"/>
  <c r="V1309" i="12"/>
  <c r="AF1309" i="12" s="1"/>
  <c r="AC1308" i="12"/>
  <c r="V1308" i="12"/>
  <c r="AF1308" i="12" s="1"/>
  <c r="AC1307" i="12"/>
  <c r="V1307" i="12"/>
  <c r="AC1306" i="12"/>
  <c r="V1306" i="12"/>
  <c r="AF1306" i="12" s="1"/>
  <c r="AC1305" i="12"/>
  <c r="V1305" i="12"/>
  <c r="AF1305" i="12" s="1"/>
  <c r="AC1304" i="12"/>
  <c r="V1304" i="12"/>
  <c r="AF1304" i="12" s="1"/>
  <c r="AC1303" i="12"/>
  <c r="V1303" i="12"/>
  <c r="AC1302" i="12"/>
  <c r="V1302" i="12"/>
  <c r="AC1301" i="12"/>
  <c r="V1301" i="12"/>
  <c r="AC1300" i="12"/>
  <c r="V1300" i="12"/>
  <c r="AF1300" i="12" s="1"/>
  <c r="AC1299" i="12"/>
  <c r="V1299" i="12"/>
  <c r="AC1298" i="12"/>
  <c r="V1298" i="12"/>
  <c r="AC1297" i="12"/>
  <c r="V1297" i="12"/>
  <c r="AF1297" i="12" s="1"/>
  <c r="AC1296" i="12"/>
  <c r="V1296" i="12"/>
  <c r="AF1296" i="12" s="1"/>
  <c r="AC1295" i="12"/>
  <c r="V1295" i="12"/>
  <c r="AC1294" i="12"/>
  <c r="V1294" i="12"/>
  <c r="AF1294" i="12" s="1"/>
  <c r="AC1293" i="12"/>
  <c r="V1293" i="12"/>
  <c r="AF1293" i="12" s="1"/>
  <c r="AC1292" i="12"/>
  <c r="V1292" i="12"/>
  <c r="AC1291" i="12"/>
  <c r="V1291" i="12"/>
  <c r="AC1290" i="12"/>
  <c r="V1290" i="12"/>
  <c r="AF1290" i="12" s="1"/>
  <c r="AC1289" i="12"/>
  <c r="V1289" i="12"/>
  <c r="AF1289" i="12" s="1"/>
  <c r="AC1288" i="12"/>
  <c r="V1288" i="12"/>
  <c r="AF1288" i="12" s="1"/>
  <c r="AC1287" i="12"/>
  <c r="V1287" i="12"/>
  <c r="AC1286" i="12"/>
  <c r="V1286" i="12"/>
  <c r="AF1286" i="12" s="1"/>
  <c r="AC1285" i="12"/>
  <c r="V1285" i="12"/>
  <c r="AC1284" i="12"/>
  <c r="V1284" i="12"/>
  <c r="AF1284" i="12" s="1"/>
  <c r="AC1283" i="12"/>
  <c r="V1283" i="12"/>
  <c r="AC1282" i="12"/>
  <c r="V1282" i="12"/>
  <c r="AC1281" i="12"/>
  <c r="V1281" i="12"/>
  <c r="AC1280" i="12"/>
  <c r="V1280" i="12"/>
  <c r="AF1280" i="12" s="1"/>
  <c r="AC1279" i="12"/>
  <c r="V1279" i="12"/>
  <c r="AC1278" i="12"/>
  <c r="V1278" i="12"/>
  <c r="AF1278" i="12" s="1"/>
  <c r="AC1277" i="12"/>
  <c r="V1277" i="12"/>
  <c r="AF1277" i="12" s="1"/>
  <c r="AC1276" i="12"/>
  <c r="V1276" i="12"/>
  <c r="AF1276" i="12" s="1"/>
  <c r="AC1275" i="12"/>
  <c r="V1275" i="12"/>
  <c r="AC1274" i="12"/>
  <c r="V1274" i="12"/>
  <c r="AF1274" i="12" s="1"/>
  <c r="AC1273" i="12"/>
  <c r="V1273" i="12"/>
  <c r="AC1272" i="12"/>
  <c r="V1272" i="12"/>
  <c r="AF1272" i="12" s="1"/>
  <c r="AC1271" i="12"/>
  <c r="V1271" i="12"/>
  <c r="AC1270" i="12"/>
  <c r="V1270" i="12"/>
  <c r="AF1270" i="12" s="1"/>
  <c r="AC1269" i="12"/>
  <c r="V1269" i="12"/>
  <c r="AC1268" i="12"/>
  <c r="V1268" i="12"/>
  <c r="AF1268" i="12" s="1"/>
  <c r="AC1267" i="12"/>
  <c r="V1267" i="12"/>
  <c r="AF1267" i="12" s="1"/>
  <c r="AC1266" i="12"/>
  <c r="V1266" i="12"/>
  <c r="AC1265" i="12"/>
  <c r="V1265" i="12"/>
  <c r="AC1264" i="12"/>
  <c r="V1264" i="12"/>
  <c r="AF1264" i="12" s="1"/>
  <c r="AC1263" i="12"/>
  <c r="V1263" i="12"/>
  <c r="AF1263" i="12" s="1"/>
  <c r="AC1262" i="12"/>
  <c r="V1262" i="12"/>
  <c r="AC1261" i="12"/>
  <c r="V1261" i="12"/>
  <c r="AC1260" i="12"/>
  <c r="V1260" i="12"/>
  <c r="AF1260" i="12" s="1"/>
  <c r="AC1259" i="12"/>
  <c r="V1259" i="12"/>
  <c r="AF1259" i="12" s="1"/>
  <c r="AC1258" i="12"/>
  <c r="V1258" i="12"/>
  <c r="AC1257" i="12"/>
  <c r="V1257" i="12"/>
  <c r="AC1256" i="12"/>
  <c r="V1256" i="12"/>
  <c r="AF1256" i="12" s="1"/>
  <c r="AC1255" i="12"/>
  <c r="V1255" i="12"/>
  <c r="AF1255" i="12" s="1"/>
  <c r="AC1254" i="12"/>
  <c r="V1254" i="12"/>
  <c r="AC1253" i="12"/>
  <c r="V1253" i="12"/>
  <c r="AC1252" i="12"/>
  <c r="V1252" i="12"/>
  <c r="AF1252" i="12" s="1"/>
  <c r="AC1251" i="12"/>
  <c r="V1251" i="12"/>
  <c r="AF1251" i="12" s="1"/>
  <c r="AC1250" i="12"/>
  <c r="V1250" i="12"/>
  <c r="AC1249" i="12"/>
  <c r="V1249" i="12"/>
  <c r="AC1248" i="12"/>
  <c r="V1248" i="12"/>
  <c r="AF1248" i="12" s="1"/>
  <c r="AC1247" i="12"/>
  <c r="V1247" i="12"/>
  <c r="AF1247" i="12" s="1"/>
  <c r="AC1246" i="12"/>
  <c r="V1246" i="12"/>
  <c r="AC1245" i="12"/>
  <c r="V1245" i="12"/>
  <c r="AC1244" i="12"/>
  <c r="V1244" i="12"/>
  <c r="AF1244" i="12" s="1"/>
  <c r="AC1243" i="12"/>
  <c r="V1243" i="12"/>
  <c r="AF1243" i="12" s="1"/>
  <c r="AC1242" i="12"/>
  <c r="V1242" i="12"/>
  <c r="AC1241" i="12"/>
  <c r="V1241" i="12"/>
  <c r="AC1240" i="12"/>
  <c r="V1240" i="12"/>
  <c r="AF1240" i="12" s="1"/>
  <c r="AC1239" i="12"/>
  <c r="V1239" i="12"/>
  <c r="AF1239" i="12" s="1"/>
  <c r="AC1238" i="12"/>
  <c r="V1238" i="12"/>
  <c r="AF1238" i="12" s="1"/>
  <c r="AC1237" i="12"/>
  <c r="V1237" i="12"/>
  <c r="AC1236" i="12"/>
  <c r="V1236" i="12"/>
  <c r="AF1236" i="12" s="1"/>
  <c r="AC1235" i="12"/>
  <c r="V1235" i="12"/>
  <c r="AF1235" i="12" s="1"/>
  <c r="AC1234" i="12"/>
  <c r="V1234" i="12"/>
  <c r="AC1233" i="12"/>
  <c r="V1233" i="12"/>
  <c r="AC1232" i="12"/>
  <c r="V1232" i="12"/>
  <c r="AC1231" i="12"/>
  <c r="V1231" i="12"/>
  <c r="AF1231" i="12" s="1"/>
  <c r="AC1230" i="12"/>
  <c r="V1230" i="12"/>
  <c r="AC1229" i="12"/>
  <c r="V1229" i="12"/>
  <c r="AC1228" i="12"/>
  <c r="V1228" i="12"/>
  <c r="AF1228" i="12" s="1"/>
  <c r="AC1227" i="12"/>
  <c r="V1227" i="12"/>
  <c r="AF1227" i="12" s="1"/>
  <c r="AC1226" i="12"/>
  <c r="V1226" i="12"/>
  <c r="AC1225" i="12"/>
  <c r="V1225" i="12"/>
  <c r="AC1224" i="12"/>
  <c r="V1224" i="12"/>
  <c r="AF1224" i="12" s="1"/>
  <c r="AC1223" i="12"/>
  <c r="V1223" i="12"/>
  <c r="AF1223" i="12" s="1"/>
  <c r="AC1222" i="12"/>
  <c r="V1222" i="12"/>
  <c r="AC1221" i="12"/>
  <c r="V1221" i="12"/>
  <c r="AC1220" i="12"/>
  <c r="V1220" i="12"/>
  <c r="AF1220" i="12" s="1"/>
  <c r="AC1219" i="12"/>
  <c r="V1219" i="12"/>
  <c r="AF1219" i="12" s="1"/>
  <c r="AC1218" i="12"/>
  <c r="V1218" i="12"/>
  <c r="AC1217" i="12"/>
  <c r="V1217" i="12"/>
  <c r="AC1216" i="12"/>
  <c r="V1216" i="12"/>
  <c r="AF1216" i="12" s="1"/>
  <c r="AC1215" i="12"/>
  <c r="V1215" i="12"/>
  <c r="AF1215" i="12" s="1"/>
  <c r="AC1214" i="12"/>
  <c r="V1214" i="12"/>
  <c r="AC1213" i="12"/>
  <c r="V1213" i="12"/>
  <c r="AC1212" i="12"/>
  <c r="V1212" i="12"/>
  <c r="AF1212" i="12" s="1"/>
  <c r="AC1211" i="12"/>
  <c r="V1211" i="12"/>
  <c r="AF1211" i="12" s="1"/>
  <c r="AC1210" i="12"/>
  <c r="V1210" i="12"/>
  <c r="AC1209" i="12"/>
  <c r="V1209" i="12"/>
  <c r="AC1208" i="12"/>
  <c r="V1208" i="12"/>
  <c r="AF1208" i="12" s="1"/>
  <c r="AC1207" i="12"/>
  <c r="V1207" i="12"/>
  <c r="AF1207" i="12" s="1"/>
  <c r="AC1206" i="12"/>
  <c r="V1206" i="12"/>
  <c r="AC1205" i="12"/>
  <c r="V1205" i="12"/>
  <c r="AC1204" i="12"/>
  <c r="V1204" i="12"/>
  <c r="AF1204" i="12" s="1"/>
  <c r="AC1203" i="12"/>
  <c r="V1203" i="12"/>
  <c r="AF1203" i="12" s="1"/>
  <c r="AC1202" i="12"/>
  <c r="V1202" i="12"/>
  <c r="AC1201" i="12"/>
  <c r="V1201" i="12"/>
  <c r="AC1200" i="12"/>
  <c r="V1200" i="12"/>
  <c r="AF1200" i="12" s="1"/>
  <c r="AC1199" i="12"/>
  <c r="V1199" i="12"/>
  <c r="AF1199" i="12" s="1"/>
  <c r="AC1198" i="12"/>
  <c r="V1198" i="12"/>
  <c r="AC1197" i="12"/>
  <c r="V1197" i="12"/>
  <c r="AC1196" i="12"/>
  <c r="V1196" i="12"/>
  <c r="AF1196" i="12" s="1"/>
  <c r="AC1195" i="12"/>
  <c r="V1195" i="12"/>
  <c r="AF1195" i="12" s="1"/>
  <c r="AC1194" i="12"/>
  <c r="V1194" i="12"/>
  <c r="AC1193" i="12"/>
  <c r="V1193" i="12"/>
  <c r="AC1192" i="12"/>
  <c r="V1192" i="12"/>
  <c r="AF1192" i="12" s="1"/>
  <c r="AC1191" i="12"/>
  <c r="V1191" i="12"/>
  <c r="AF1191" i="12" s="1"/>
  <c r="AC1190" i="12"/>
  <c r="V1190" i="12"/>
  <c r="AC1189" i="12"/>
  <c r="V1189" i="12"/>
  <c r="AC1188" i="12"/>
  <c r="V1188" i="12"/>
  <c r="AF1188" i="12" s="1"/>
  <c r="AC1187" i="12"/>
  <c r="V1187" i="12"/>
  <c r="AF1187" i="12" s="1"/>
  <c r="AC1186" i="12"/>
  <c r="V1186" i="12"/>
  <c r="AC1185" i="12"/>
  <c r="V1185" i="12"/>
  <c r="AC1184" i="12"/>
  <c r="V1184" i="12"/>
  <c r="AF1184" i="12" s="1"/>
  <c r="AC1183" i="12"/>
  <c r="V1183" i="12"/>
  <c r="AF1183" i="12" s="1"/>
  <c r="AC1182" i="12"/>
  <c r="V1182" i="12"/>
  <c r="AC1181" i="12"/>
  <c r="V1181" i="12"/>
  <c r="AC1180" i="12"/>
  <c r="V1180" i="12"/>
  <c r="AF1180" i="12" s="1"/>
  <c r="AC1179" i="12"/>
  <c r="V1179" i="12"/>
  <c r="AF1179" i="12" s="1"/>
  <c r="AC1178" i="12"/>
  <c r="V1178" i="12"/>
  <c r="AC1177" i="12"/>
  <c r="V1177" i="12"/>
  <c r="AC1176" i="12"/>
  <c r="V1176" i="12"/>
  <c r="AF1176" i="12" s="1"/>
  <c r="AC1175" i="12"/>
  <c r="V1175" i="12"/>
  <c r="AF1175" i="12" s="1"/>
  <c r="AC1174" i="12"/>
  <c r="V1174" i="12"/>
  <c r="AC1173" i="12"/>
  <c r="V1173" i="12"/>
  <c r="AC1172" i="12"/>
  <c r="V1172" i="12"/>
  <c r="AF1172" i="12" s="1"/>
  <c r="AC1171" i="12"/>
  <c r="V1171" i="12"/>
  <c r="AF1171" i="12" s="1"/>
  <c r="AC1170" i="12"/>
  <c r="V1170" i="12"/>
  <c r="AC1169" i="12"/>
  <c r="V1169" i="12"/>
  <c r="AC1168" i="12"/>
  <c r="V1168" i="12"/>
  <c r="AF1168" i="12" s="1"/>
  <c r="AC1167" i="12"/>
  <c r="V1167" i="12"/>
  <c r="AF1167" i="12" s="1"/>
  <c r="AC1166" i="12"/>
  <c r="V1166" i="12"/>
  <c r="AC1165" i="12"/>
  <c r="V1165" i="12"/>
  <c r="AC1164" i="12"/>
  <c r="V1164" i="12"/>
  <c r="AF1164" i="12" s="1"/>
  <c r="AC1163" i="12"/>
  <c r="V1163" i="12"/>
  <c r="AF1163" i="12" s="1"/>
  <c r="AC1162" i="12"/>
  <c r="V1162" i="12"/>
  <c r="AC1161" i="12"/>
  <c r="V1161" i="12"/>
  <c r="AC1160" i="12"/>
  <c r="V1160" i="12"/>
  <c r="AF1160" i="12" s="1"/>
  <c r="AC1159" i="12"/>
  <c r="V1159" i="12"/>
  <c r="AF1159" i="12" s="1"/>
  <c r="AC1158" i="12"/>
  <c r="V1158" i="12"/>
  <c r="AC1157" i="12"/>
  <c r="V1157" i="12"/>
  <c r="AC1156" i="12"/>
  <c r="V1156" i="12"/>
  <c r="AF1156" i="12" s="1"/>
  <c r="AC1155" i="12"/>
  <c r="V1155" i="12"/>
  <c r="AF1155" i="12" s="1"/>
  <c r="AC1154" i="12"/>
  <c r="V1154" i="12"/>
  <c r="AC1153" i="12"/>
  <c r="V1153" i="12"/>
  <c r="AC1152" i="12"/>
  <c r="V1152" i="12"/>
  <c r="AF1152" i="12" s="1"/>
  <c r="AC1151" i="12"/>
  <c r="V1151" i="12"/>
  <c r="AF1151" i="12" s="1"/>
  <c r="AC1150" i="12"/>
  <c r="V1150" i="12"/>
  <c r="AC1149" i="12"/>
  <c r="V1149" i="12"/>
  <c r="AC1148" i="12"/>
  <c r="V1148" i="12"/>
  <c r="AF1148" i="12" s="1"/>
  <c r="AC1147" i="12"/>
  <c r="V1147" i="12"/>
  <c r="AF1147" i="12" s="1"/>
  <c r="AC1146" i="12"/>
  <c r="V1146" i="12"/>
  <c r="AC1145" i="12"/>
  <c r="V1145" i="12"/>
  <c r="AC1144" i="12"/>
  <c r="V1144" i="12"/>
  <c r="AF1144" i="12" s="1"/>
  <c r="AC1143" i="12"/>
  <c r="V1143" i="12"/>
  <c r="AF1143" i="12" s="1"/>
  <c r="AC1142" i="12"/>
  <c r="V1142" i="12"/>
  <c r="AF1142" i="12" s="1"/>
  <c r="AC1141" i="12"/>
  <c r="V1141" i="12"/>
  <c r="AC1140" i="12"/>
  <c r="V1140" i="12"/>
  <c r="AF1140" i="12" s="1"/>
  <c r="AC1139" i="12"/>
  <c r="V1139" i="12"/>
  <c r="AF1139" i="12" s="1"/>
  <c r="AC1138" i="12"/>
  <c r="V1138" i="12"/>
  <c r="AC1137" i="12"/>
  <c r="V1137" i="12"/>
  <c r="AC1136" i="12"/>
  <c r="V1136" i="12"/>
  <c r="AF1136" i="12" s="1"/>
  <c r="AC1135" i="12"/>
  <c r="V1135" i="12"/>
  <c r="AF1135" i="12" s="1"/>
  <c r="AC1134" i="12"/>
  <c r="V1134" i="12"/>
  <c r="AC1133" i="12"/>
  <c r="V1133" i="12"/>
  <c r="AC1132" i="12"/>
  <c r="V1132" i="12"/>
  <c r="AF1132" i="12" s="1"/>
  <c r="AC1131" i="12"/>
  <c r="V1131" i="12"/>
  <c r="AF1131" i="12" s="1"/>
  <c r="AC1130" i="12"/>
  <c r="V1130" i="12"/>
  <c r="AC1129" i="12"/>
  <c r="V1129" i="12"/>
  <c r="AC1128" i="12"/>
  <c r="V1128" i="12"/>
  <c r="AF1128" i="12" s="1"/>
  <c r="AC1127" i="12"/>
  <c r="V1127" i="12"/>
  <c r="AF1127" i="12" s="1"/>
  <c r="AC1126" i="12"/>
  <c r="V1126" i="12"/>
  <c r="AC1125" i="12"/>
  <c r="V1125" i="12"/>
  <c r="AC1124" i="12"/>
  <c r="V1124" i="12"/>
  <c r="AF1124" i="12" s="1"/>
  <c r="AC1123" i="12"/>
  <c r="V1123" i="12"/>
  <c r="AF1123" i="12" s="1"/>
  <c r="AC1122" i="12"/>
  <c r="V1122" i="12"/>
  <c r="AC1121" i="12"/>
  <c r="V1121" i="12"/>
  <c r="AC1120" i="12"/>
  <c r="V1120" i="12"/>
  <c r="AF1120" i="12" s="1"/>
  <c r="AC1119" i="12"/>
  <c r="V1119" i="12"/>
  <c r="AF1119" i="12" s="1"/>
  <c r="AC1118" i="12"/>
  <c r="V1118" i="12"/>
  <c r="AC1117" i="12"/>
  <c r="V1117" i="12"/>
  <c r="AC1116" i="12"/>
  <c r="V1116" i="12"/>
  <c r="AF1116" i="12" s="1"/>
  <c r="AC1115" i="12"/>
  <c r="V1115" i="12"/>
  <c r="AC1114" i="12"/>
  <c r="V1114" i="12"/>
  <c r="AC1113" i="12"/>
  <c r="V1113" i="12"/>
  <c r="AC1112" i="12"/>
  <c r="V1112" i="12"/>
  <c r="AF1112" i="12" s="1"/>
  <c r="AC1111" i="12"/>
  <c r="V1111" i="12"/>
  <c r="AF1111" i="12" s="1"/>
  <c r="AC1110" i="12"/>
  <c r="V1110" i="12"/>
  <c r="AF1110" i="12" s="1"/>
  <c r="AC1109" i="12"/>
  <c r="V1109" i="12"/>
  <c r="AC1108" i="12"/>
  <c r="V1108" i="12"/>
  <c r="AF1108" i="12" s="1"/>
  <c r="AC1107" i="12"/>
  <c r="V1107" i="12"/>
  <c r="AF1107" i="12" s="1"/>
  <c r="AC1106" i="12"/>
  <c r="V1106" i="12"/>
  <c r="AC1105" i="12"/>
  <c r="V1105" i="12"/>
  <c r="AC1104" i="12"/>
  <c r="V1104" i="12"/>
  <c r="AF1104" i="12" s="1"/>
  <c r="AC1103" i="12"/>
  <c r="V1103" i="12"/>
  <c r="AF1103" i="12" s="1"/>
  <c r="AC1102" i="12"/>
  <c r="V1102" i="12"/>
  <c r="AC1101" i="12"/>
  <c r="V1101" i="12"/>
  <c r="AC1100" i="12"/>
  <c r="V1100" i="12"/>
  <c r="AF1100" i="12" s="1"/>
  <c r="AC1099" i="12"/>
  <c r="V1099" i="12"/>
  <c r="AF1099" i="12" s="1"/>
  <c r="AC1098" i="12"/>
  <c r="V1098" i="12"/>
  <c r="AC1097" i="12"/>
  <c r="V1097" i="12"/>
  <c r="AC1096" i="12"/>
  <c r="V1096" i="12"/>
  <c r="AF1096" i="12" s="1"/>
  <c r="AC1095" i="12"/>
  <c r="V1095" i="12"/>
  <c r="AF1095" i="12" s="1"/>
  <c r="AC1094" i="12"/>
  <c r="V1094" i="12"/>
  <c r="AC1093" i="12"/>
  <c r="V1093" i="12"/>
  <c r="AC1092" i="12"/>
  <c r="V1092" i="12"/>
  <c r="AF1092" i="12" s="1"/>
  <c r="AC1091" i="12"/>
  <c r="V1091" i="12"/>
  <c r="AF1091" i="12" s="1"/>
  <c r="AC1090" i="12"/>
  <c r="V1090" i="12"/>
  <c r="AC1089" i="12"/>
  <c r="V1089" i="12"/>
  <c r="AC1088" i="12"/>
  <c r="V1088" i="12"/>
  <c r="AC1087" i="12"/>
  <c r="V1087" i="12"/>
  <c r="AF1087" i="12" s="1"/>
  <c r="AC1086" i="12"/>
  <c r="V1086" i="12"/>
  <c r="AC1085" i="12"/>
  <c r="V1085" i="12"/>
  <c r="AC1084" i="12"/>
  <c r="V1084" i="12"/>
  <c r="AF1084" i="12" s="1"/>
  <c r="AC1083" i="12"/>
  <c r="V1083" i="12"/>
  <c r="AF1083" i="12" s="1"/>
  <c r="AC1082" i="12"/>
  <c r="V1082" i="12"/>
  <c r="AC1081" i="12"/>
  <c r="V1081" i="12"/>
  <c r="AC1080" i="12"/>
  <c r="V1080" i="12"/>
  <c r="AF1080" i="12" s="1"/>
  <c r="AC1079" i="12"/>
  <c r="V1079" i="12"/>
  <c r="AF1079" i="12" s="1"/>
  <c r="AC1078" i="12"/>
  <c r="V1078" i="12"/>
  <c r="AC1077" i="12"/>
  <c r="V1077" i="12"/>
  <c r="AC1076" i="12"/>
  <c r="V1076" i="12"/>
  <c r="AC1075" i="12"/>
  <c r="V1075" i="12"/>
  <c r="AF1075" i="12" s="1"/>
  <c r="AC1074" i="12"/>
  <c r="V1074" i="12"/>
  <c r="AC1073" i="12"/>
  <c r="V1073" i="12"/>
  <c r="AC1072" i="12"/>
  <c r="V1072" i="12"/>
  <c r="AF1072" i="12" s="1"/>
  <c r="AC1071" i="12"/>
  <c r="V1071" i="12"/>
  <c r="AF1071" i="12" s="1"/>
  <c r="AC1070" i="12"/>
  <c r="V1070" i="12"/>
  <c r="AC1069" i="12"/>
  <c r="V1069" i="12"/>
  <c r="AC1068" i="12"/>
  <c r="V1068" i="12"/>
  <c r="AF1068" i="12" s="1"/>
  <c r="AC1067" i="12"/>
  <c r="V1067" i="12"/>
  <c r="AF1067" i="12" s="1"/>
  <c r="AC1066" i="12"/>
  <c r="V1066" i="12"/>
  <c r="AC1065" i="12"/>
  <c r="V1065" i="12"/>
  <c r="AC1064" i="12"/>
  <c r="V1064" i="12"/>
  <c r="AF1064" i="12" s="1"/>
  <c r="AC1063" i="12"/>
  <c r="V1063" i="12"/>
  <c r="AF1063" i="12" s="1"/>
  <c r="AC1062" i="12"/>
  <c r="V1062" i="12"/>
  <c r="AC1061" i="12"/>
  <c r="V1061" i="12"/>
  <c r="W1061" i="12" s="1"/>
  <c r="AC1060" i="12"/>
  <c r="V1060" i="12"/>
  <c r="AC1059" i="12"/>
  <c r="V1059" i="12"/>
  <c r="AC1058" i="12"/>
  <c r="V1058" i="12"/>
  <c r="W1058" i="12" s="1"/>
  <c r="AC1057" i="12"/>
  <c r="V1057" i="12"/>
  <c r="W1057" i="12" s="1"/>
  <c r="AC1056" i="12"/>
  <c r="V1056" i="12"/>
  <c r="AC1055" i="12"/>
  <c r="V1055" i="12"/>
  <c r="AC1054" i="12"/>
  <c r="V1054" i="12"/>
  <c r="W1054" i="12" s="1"/>
  <c r="AC1053" i="12"/>
  <c r="V1053" i="12"/>
  <c r="W1053" i="12" s="1"/>
  <c r="AC1052" i="12"/>
  <c r="V1052" i="12"/>
  <c r="AC1051" i="12"/>
  <c r="V1051" i="12"/>
  <c r="AC1050" i="12"/>
  <c r="V1050" i="12"/>
  <c r="W1050" i="12" s="1"/>
  <c r="AC1049" i="12"/>
  <c r="V1049" i="12"/>
  <c r="W1049" i="12" s="1"/>
  <c r="AC1048" i="12"/>
  <c r="V1048" i="12"/>
  <c r="AC1047" i="12"/>
  <c r="V1047" i="12"/>
  <c r="AC1046" i="12"/>
  <c r="V1046" i="12"/>
  <c r="W1046" i="12" s="1"/>
  <c r="AC1045" i="12"/>
  <c r="V1045" i="12"/>
  <c r="W1045" i="12" s="1"/>
  <c r="AC1044" i="12"/>
  <c r="V1044" i="12"/>
  <c r="AC1043" i="12"/>
  <c r="V1043" i="12"/>
  <c r="AC1042" i="12"/>
  <c r="V1042" i="12"/>
  <c r="W1042" i="12" s="1"/>
  <c r="AC1041" i="12"/>
  <c r="V1041" i="12"/>
  <c r="AC1040" i="12"/>
  <c r="V1040" i="12"/>
  <c r="AC1039" i="12"/>
  <c r="V1039" i="12"/>
  <c r="AC1038" i="12"/>
  <c r="V1038" i="12"/>
  <c r="W1038" i="12" s="1"/>
  <c r="AC1037" i="12"/>
  <c r="V1037" i="12"/>
  <c r="AC1036" i="12"/>
  <c r="V1036" i="12"/>
  <c r="AC1035" i="12"/>
  <c r="V1035" i="12"/>
  <c r="AC1034" i="12"/>
  <c r="V1034" i="12"/>
  <c r="W1034" i="12" s="1"/>
  <c r="AC1033" i="12"/>
  <c r="V1033" i="12"/>
  <c r="W1033" i="12" s="1"/>
  <c r="AC1032" i="12"/>
  <c r="V1032" i="12"/>
  <c r="AC1031" i="12"/>
  <c r="V1031" i="12"/>
  <c r="AC1030" i="12"/>
  <c r="V1030" i="12"/>
  <c r="W1030" i="12" s="1"/>
  <c r="AC1029" i="12"/>
  <c r="V1029" i="12"/>
  <c r="W1029" i="12" s="1"/>
  <c r="AC1028" i="12"/>
  <c r="V1028" i="12"/>
  <c r="AC1027" i="12"/>
  <c r="V1027" i="12"/>
  <c r="AC1026" i="12"/>
  <c r="V1026" i="12"/>
  <c r="W1026" i="12" s="1"/>
  <c r="AC1025" i="12"/>
  <c r="V1025" i="12"/>
  <c r="W1025" i="12" s="1"/>
  <c r="AC1024" i="12"/>
  <c r="V1024" i="12"/>
  <c r="AC1023" i="12"/>
  <c r="V1023" i="12"/>
  <c r="AC1022" i="12"/>
  <c r="V1022" i="12"/>
  <c r="W1022" i="12" s="1"/>
  <c r="AC1021" i="12"/>
  <c r="V1021" i="12"/>
  <c r="W1021" i="12" s="1"/>
  <c r="AC1020" i="12"/>
  <c r="V1020" i="12"/>
  <c r="AC1019" i="12"/>
  <c r="V1019" i="12"/>
  <c r="AC1018" i="12"/>
  <c r="V1018" i="12"/>
  <c r="W1018" i="12" s="1"/>
  <c r="AC1017" i="12"/>
  <c r="V1017" i="12"/>
  <c r="W1017" i="12" s="1"/>
  <c r="AC1016" i="12"/>
  <c r="V1016" i="12"/>
  <c r="AC1015" i="12"/>
  <c r="V1015" i="12"/>
  <c r="AC1014" i="12"/>
  <c r="V1014" i="12"/>
  <c r="AC1013" i="12"/>
  <c r="V1013" i="12"/>
  <c r="W1013" i="12" s="1"/>
  <c r="AC1012" i="12"/>
  <c r="V1012" i="12"/>
  <c r="AC1011" i="12"/>
  <c r="V1011" i="12"/>
  <c r="AC1010" i="12"/>
  <c r="V1010" i="12"/>
  <c r="W1010" i="12" s="1"/>
  <c r="AC1009" i="12"/>
  <c r="V1009" i="12"/>
  <c r="W1009" i="12" s="1"/>
  <c r="AC1008" i="12"/>
  <c r="V1008" i="12"/>
  <c r="W1008" i="12" s="1"/>
  <c r="AC1007" i="12"/>
  <c r="V1007" i="12"/>
  <c r="W1007" i="12" s="1"/>
  <c r="AC1006" i="12"/>
  <c r="V1006" i="12"/>
  <c r="W1006" i="12" s="1"/>
  <c r="AC1005" i="12"/>
  <c r="V1005" i="12"/>
  <c r="W1005" i="12" s="1"/>
  <c r="AC1004" i="12"/>
  <c r="V1004" i="12"/>
  <c r="W1004" i="12" s="1"/>
  <c r="AC1003" i="12"/>
  <c r="V1003" i="12"/>
  <c r="W1003" i="12" s="1"/>
  <c r="AC1002" i="12"/>
  <c r="V1002" i="12"/>
  <c r="W1002" i="12" s="1"/>
  <c r="AC1001" i="12"/>
  <c r="V1001" i="12"/>
  <c r="W1001" i="12" s="1"/>
  <c r="AC1000" i="12"/>
  <c r="V1000" i="12"/>
  <c r="W1000" i="12" s="1"/>
  <c r="AC999" i="12"/>
  <c r="V999" i="12"/>
  <c r="W999" i="12" s="1"/>
  <c r="AC998" i="12"/>
  <c r="V998" i="12"/>
  <c r="W998" i="12" s="1"/>
  <c r="AC997" i="12"/>
  <c r="V997" i="12"/>
  <c r="W997" i="12" s="1"/>
  <c r="AC996" i="12"/>
  <c r="V996" i="12"/>
  <c r="W996" i="12" s="1"/>
  <c r="AC995" i="12"/>
  <c r="V995" i="12"/>
  <c r="W995" i="12" s="1"/>
  <c r="AC994" i="12"/>
  <c r="V994" i="12"/>
  <c r="W994" i="12" s="1"/>
  <c r="AC993" i="12"/>
  <c r="V993" i="12"/>
  <c r="W993" i="12" s="1"/>
  <c r="AC992" i="12"/>
  <c r="V992" i="12"/>
  <c r="W992" i="12" s="1"/>
  <c r="AC991" i="12"/>
  <c r="V991" i="12"/>
  <c r="W991" i="12" s="1"/>
  <c r="AC990" i="12"/>
  <c r="V990" i="12"/>
  <c r="W990" i="12" s="1"/>
  <c r="AC989" i="12"/>
  <c r="V989" i="12"/>
  <c r="W989" i="12" s="1"/>
  <c r="AC988" i="12"/>
  <c r="V988" i="12"/>
  <c r="W988" i="12" s="1"/>
  <c r="AC987" i="12"/>
  <c r="V987" i="12"/>
  <c r="W987" i="12" s="1"/>
  <c r="AC986" i="12"/>
  <c r="V986" i="12"/>
  <c r="W986" i="12" s="1"/>
  <c r="AC985" i="12"/>
  <c r="V985" i="12"/>
  <c r="W985" i="12" s="1"/>
  <c r="AC984" i="12"/>
  <c r="V984" i="12"/>
  <c r="W984" i="12" s="1"/>
  <c r="AC983" i="12"/>
  <c r="V983" i="12"/>
  <c r="W983" i="12" s="1"/>
  <c r="AC982" i="12"/>
  <c r="V982" i="12"/>
  <c r="W982" i="12" s="1"/>
  <c r="AC981" i="12"/>
  <c r="V981" i="12"/>
  <c r="AC980" i="12"/>
  <c r="V980" i="12"/>
  <c r="W980" i="12" s="1"/>
  <c r="AC979" i="12"/>
  <c r="V979" i="12"/>
  <c r="W979" i="12" s="1"/>
  <c r="AC978" i="12"/>
  <c r="V978" i="12"/>
  <c r="W978" i="12" s="1"/>
  <c r="AC977" i="12"/>
  <c r="V977" i="12"/>
  <c r="W977" i="12" s="1"/>
  <c r="AC976" i="12"/>
  <c r="V976" i="12"/>
  <c r="W976" i="12" s="1"/>
  <c r="AC975" i="12"/>
  <c r="V975" i="12"/>
  <c r="W975" i="12" s="1"/>
  <c r="AC974" i="12"/>
  <c r="V974" i="12"/>
  <c r="W974" i="12" s="1"/>
  <c r="AC973" i="12"/>
  <c r="V973" i="12"/>
  <c r="W973" i="12" s="1"/>
  <c r="AC972" i="12"/>
  <c r="V972" i="12"/>
  <c r="W972" i="12" s="1"/>
  <c r="AC971" i="12"/>
  <c r="V971" i="12"/>
  <c r="W971" i="12" s="1"/>
  <c r="AC970" i="12"/>
  <c r="V970" i="12"/>
  <c r="W970" i="12" s="1"/>
  <c r="AC969" i="12"/>
  <c r="V969" i="12"/>
  <c r="W969" i="12" s="1"/>
  <c r="AC968" i="12"/>
  <c r="V968" i="12"/>
  <c r="W968" i="12" s="1"/>
  <c r="AC967" i="12"/>
  <c r="V967" i="12"/>
  <c r="W967" i="12" s="1"/>
  <c r="AC966" i="12"/>
  <c r="V966" i="12"/>
  <c r="W966" i="12" s="1"/>
  <c r="AC965" i="12"/>
  <c r="V965" i="12"/>
  <c r="W965" i="12" s="1"/>
  <c r="AC964" i="12"/>
  <c r="V964" i="12"/>
  <c r="W964" i="12" s="1"/>
  <c r="AC963" i="12"/>
  <c r="V963" i="12"/>
  <c r="W963" i="12" s="1"/>
  <c r="AC962" i="12"/>
  <c r="V962" i="12"/>
  <c r="W962" i="12" s="1"/>
  <c r="AC961" i="12"/>
  <c r="V961" i="12"/>
  <c r="AC960" i="12"/>
  <c r="V960" i="12"/>
  <c r="AC959" i="12"/>
  <c r="V959" i="12"/>
  <c r="W959" i="12" s="1"/>
  <c r="AC958" i="12"/>
  <c r="V958" i="12"/>
  <c r="W958" i="12" s="1"/>
  <c r="AC957" i="12"/>
  <c r="V957" i="12"/>
  <c r="W957" i="12" s="1"/>
  <c r="AC956" i="12"/>
  <c r="V956" i="12"/>
  <c r="W956" i="12" s="1"/>
  <c r="AC955" i="12"/>
  <c r="V955" i="12"/>
  <c r="W955" i="12" s="1"/>
  <c r="AC954" i="12"/>
  <c r="V954" i="12"/>
  <c r="W954" i="12" s="1"/>
  <c r="AC953" i="12"/>
  <c r="V953" i="12"/>
  <c r="W953" i="12" s="1"/>
  <c r="AC952" i="12"/>
  <c r="V952" i="12"/>
  <c r="W952" i="12" s="1"/>
  <c r="AC951" i="12"/>
  <c r="V951" i="12"/>
  <c r="W951" i="12" s="1"/>
  <c r="AC950" i="12"/>
  <c r="V950" i="12"/>
  <c r="W950" i="12" s="1"/>
  <c r="AC949" i="12"/>
  <c r="V949" i="12"/>
  <c r="W949" i="12" s="1"/>
  <c r="AC948" i="12"/>
  <c r="V948" i="12"/>
  <c r="W948" i="12" s="1"/>
  <c r="AC947" i="12"/>
  <c r="V947" i="12"/>
  <c r="W947" i="12" s="1"/>
  <c r="AC946" i="12"/>
  <c r="V946" i="12"/>
  <c r="W946" i="12" s="1"/>
  <c r="AC945" i="12"/>
  <c r="V945" i="12"/>
  <c r="W945" i="12" s="1"/>
  <c r="AC944" i="12"/>
  <c r="V944" i="12"/>
  <c r="W944" i="12" s="1"/>
  <c r="AC943" i="12"/>
  <c r="V943" i="12"/>
  <c r="W943" i="12" s="1"/>
  <c r="AC942" i="12"/>
  <c r="V942" i="12"/>
  <c r="W942" i="12" s="1"/>
  <c r="AC941" i="12"/>
  <c r="V941" i="12"/>
  <c r="W941" i="12" s="1"/>
  <c r="AC940" i="12"/>
  <c r="V940" i="12"/>
  <c r="W940" i="12" s="1"/>
  <c r="AC939" i="12"/>
  <c r="V939" i="12"/>
  <c r="W939" i="12" s="1"/>
  <c r="AC938" i="12"/>
  <c r="V938" i="12"/>
  <c r="W938" i="12" s="1"/>
  <c r="AC937" i="12"/>
  <c r="V937" i="12"/>
  <c r="W937" i="12" s="1"/>
  <c r="AC936" i="12"/>
  <c r="V936" i="12"/>
  <c r="W936" i="12" s="1"/>
  <c r="AC935" i="12"/>
  <c r="V935" i="12"/>
  <c r="W935" i="12" s="1"/>
  <c r="AC934" i="12"/>
  <c r="V934" i="12"/>
  <c r="W934" i="12" s="1"/>
  <c r="AC933" i="12"/>
  <c r="V933" i="12"/>
  <c r="W933" i="12" s="1"/>
  <c r="AC932" i="12"/>
  <c r="V932" i="12"/>
  <c r="W932" i="12" s="1"/>
  <c r="AC931" i="12"/>
  <c r="V931" i="12"/>
  <c r="W931" i="12" s="1"/>
  <c r="AC930" i="12"/>
  <c r="V930" i="12"/>
  <c r="W930" i="12" s="1"/>
  <c r="AC929" i="12"/>
  <c r="V929" i="12"/>
  <c r="W929" i="12" s="1"/>
  <c r="AC928" i="12"/>
  <c r="V928" i="12"/>
  <c r="W928" i="12" s="1"/>
  <c r="AC927" i="12"/>
  <c r="V927" i="12"/>
  <c r="W927" i="12" s="1"/>
  <c r="AC926" i="12"/>
  <c r="V926" i="12"/>
  <c r="W926" i="12" s="1"/>
  <c r="AC925" i="12"/>
  <c r="V925" i="12"/>
  <c r="W925" i="12" s="1"/>
  <c r="AC924" i="12"/>
  <c r="V924" i="12"/>
  <c r="W924" i="12" s="1"/>
  <c r="V923" i="12"/>
  <c r="W923" i="12" s="1"/>
  <c r="AC922" i="12"/>
  <c r="V922" i="12"/>
  <c r="W922" i="12" s="1"/>
  <c r="AC921" i="12"/>
  <c r="V921" i="12"/>
  <c r="W921" i="12" s="1"/>
  <c r="AC920" i="12"/>
  <c r="V920" i="12"/>
  <c r="W920" i="12" s="1"/>
  <c r="AC919" i="12"/>
  <c r="V919" i="12"/>
  <c r="AC918" i="12"/>
  <c r="V918" i="12"/>
  <c r="W918" i="12" s="1"/>
  <c r="AC917" i="12"/>
  <c r="V917" i="12"/>
  <c r="W917" i="12" s="1"/>
  <c r="AC916" i="12"/>
  <c r="V916" i="12"/>
  <c r="W916" i="12" s="1"/>
  <c r="AC915" i="12"/>
  <c r="V915" i="12"/>
  <c r="W915" i="12" s="1"/>
  <c r="AC914" i="12"/>
  <c r="V914" i="12"/>
  <c r="W914" i="12" s="1"/>
  <c r="AC913" i="12"/>
  <c r="V913" i="12"/>
  <c r="W913" i="12" s="1"/>
  <c r="AC912" i="12"/>
  <c r="V912" i="12"/>
  <c r="W912" i="12" s="1"/>
  <c r="AC911" i="12"/>
  <c r="V911" i="12"/>
  <c r="W911" i="12" s="1"/>
  <c r="AC910" i="12"/>
  <c r="V910" i="12"/>
  <c r="W910" i="12" s="1"/>
  <c r="AC909" i="12"/>
  <c r="V909" i="12"/>
  <c r="W909" i="12" s="1"/>
  <c r="AC908" i="12"/>
  <c r="V908" i="12"/>
  <c r="W908" i="12" s="1"/>
  <c r="AC907" i="12"/>
  <c r="V907" i="12"/>
  <c r="W907" i="12" s="1"/>
  <c r="AC906" i="12"/>
  <c r="V906" i="12"/>
  <c r="W906" i="12" s="1"/>
  <c r="AC905" i="12"/>
  <c r="V905" i="12"/>
  <c r="W905" i="12" s="1"/>
  <c r="AC904" i="12"/>
  <c r="V904" i="12"/>
  <c r="W904" i="12" s="1"/>
  <c r="AC903" i="12"/>
  <c r="V903" i="12"/>
  <c r="W903" i="12" s="1"/>
  <c r="AC902" i="12"/>
  <c r="V902" i="12"/>
  <c r="W902" i="12" s="1"/>
  <c r="AC901" i="12"/>
  <c r="V901" i="12"/>
  <c r="W901" i="12" s="1"/>
  <c r="AC900" i="12"/>
  <c r="V900" i="12"/>
  <c r="W900" i="12" s="1"/>
  <c r="AC899" i="12"/>
  <c r="V899" i="12"/>
  <c r="W899" i="12" s="1"/>
  <c r="AC898" i="12"/>
  <c r="V898" i="12"/>
  <c r="W898" i="12" s="1"/>
  <c r="AC897" i="12"/>
  <c r="V897" i="12"/>
  <c r="W897" i="12" s="1"/>
  <c r="AC896" i="12"/>
  <c r="V896" i="12"/>
  <c r="W896" i="12" s="1"/>
  <c r="AC895" i="12"/>
  <c r="V895" i="12"/>
  <c r="W895" i="12" s="1"/>
  <c r="AC894" i="12"/>
  <c r="V894" i="12"/>
  <c r="W894" i="12" s="1"/>
  <c r="AC893" i="12"/>
  <c r="V893" i="12"/>
  <c r="W893" i="12" s="1"/>
  <c r="AC892" i="12"/>
  <c r="V892" i="12"/>
  <c r="W892" i="12" s="1"/>
  <c r="AC891" i="12"/>
  <c r="V891" i="12"/>
  <c r="W891" i="12" s="1"/>
  <c r="AC890" i="12"/>
  <c r="V890" i="12"/>
  <c r="W890" i="12" s="1"/>
  <c r="AC889" i="12"/>
  <c r="V889" i="12"/>
  <c r="W889" i="12" s="1"/>
  <c r="AC888" i="12"/>
  <c r="V888" i="12"/>
  <c r="W888" i="12" s="1"/>
  <c r="AC887" i="12"/>
  <c r="V887" i="12"/>
  <c r="W887" i="12" s="1"/>
  <c r="AC886" i="12"/>
  <c r="V886" i="12"/>
  <c r="W886" i="12" s="1"/>
  <c r="AC885" i="12"/>
  <c r="V885" i="12"/>
  <c r="W885" i="12" s="1"/>
  <c r="AC884" i="12"/>
  <c r="V884" i="12"/>
  <c r="W884" i="12" s="1"/>
  <c r="AC883" i="12"/>
  <c r="V883" i="12"/>
  <c r="W883" i="12" s="1"/>
  <c r="AC882" i="12"/>
  <c r="V882" i="12"/>
  <c r="W882" i="12" s="1"/>
  <c r="AC881" i="12"/>
  <c r="V881" i="12"/>
  <c r="W881" i="12" s="1"/>
  <c r="AC880" i="12"/>
  <c r="V880" i="12"/>
  <c r="W880" i="12" s="1"/>
  <c r="AC879" i="12"/>
  <c r="V879" i="12"/>
  <c r="W879" i="12" s="1"/>
  <c r="AC878" i="12"/>
  <c r="V878" i="12"/>
  <c r="W878" i="12" s="1"/>
  <c r="AC877" i="12"/>
  <c r="V877" i="12"/>
  <c r="W877" i="12" s="1"/>
  <c r="AC876" i="12"/>
  <c r="V876" i="12"/>
  <c r="W876" i="12" s="1"/>
  <c r="AC875" i="12"/>
  <c r="V875" i="12"/>
  <c r="W875" i="12" s="1"/>
  <c r="AC874" i="12"/>
  <c r="V874" i="12"/>
  <c r="W874" i="12" s="1"/>
  <c r="AC873" i="12"/>
  <c r="V873" i="12"/>
  <c r="W873" i="12" s="1"/>
  <c r="AC872" i="12"/>
  <c r="V872" i="12"/>
  <c r="W872" i="12" s="1"/>
  <c r="AC871" i="12"/>
  <c r="V871" i="12"/>
  <c r="W871" i="12" s="1"/>
  <c r="AC870" i="12"/>
  <c r="V870" i="12"/>
  <c r="W870" i="12" s="1"/>
  <c r="AC869" i="12"/>
  <c r="V869" i="12"/>
  <c r="W869" i="12" s="1"/>
  <c r="AC868" i="12"/>
  <c r="V868" i="12"/>
  <c r="W868" i="12" s="1"/>
  <c r="AC867" i="12"/>
  <c r="V867" i="12"/>
  <c r="W867" i="12" s="1"/>
  <c r="AC866" i="12"/>
  <c r="V866" i="12"/>
  <c r="W866" i="12" s="1"/>
  <c r="AC865" i="12"/>
  <c r="V865" i="12"/>
  <c r="W865" i="12" s="1"/>
  <c r="AC864" i="12"/>
  <c r="V864" i="12"/>
  <c r="W864" i="12" s="1"/>
  <c r="AC863" i="12"/>
  <c r="V863" i="12"/>
  <c r="W863" i="12" s="1"/>
  <c r="AC862" i="12"/>
  <c r="V862" i="12"/>
  <c r="W862" i="12" s="1"/>
  <c r="AC861" i="12"/>
  <c r="V861" i="12"/>
  <c r="W861" i="12" s="1"/>
  <c r="AC860" i="12"/>
  <c r="V860" i="12"/>
  <c r="W860" i="12" s="1"/>
  <c r="AC859" i="12"/>
  <c r="V859" i="12"/>
  <c r="W859" i="12" s="1"/>
  <c r="AC858" i="12"/>
  <c r="V858" i="12"/>
  <c r="W858" i="12" s="1"/>
  <c r="AC857" i="12"/>
  <c r="V857" i="12"/>
  <c r="W857" i="12" s="1"/>
  <c r="AC856" i="12"/>
  <c r="V856" i="12"/>
  <c r="AC855" i="12"/>
  <c r="V855" i="12"/>
  <c r="W855" i="12" s="1"/>
  <c r="AC854" i="12"/>
  <c r="V854" i="12"/>
  <c r="W854" i="12" s="1"/>
  <c r="AC853" i="12"/>
  <c r="V853" i="12"/>
  <c r="W853" i="12" s="1"/>
  <c r="AC852" i="12"/>
  <c r="V852" i="12"/>
  <c r="W852" i="12" s="1"/>
  <c r="AC851" i="12"/>
  <c r="V851" i="12"/>
  <c r="W851" i="12" s="1"/>
  <c r="AC850" i="12"/>
  <c r="V850" i="12"/>
  <c r="W850" i="12" s="1"/>
  <c r="AC849" i="12"/>
  <c r="V849" i="12"/>
  <c r="W849" i="12" s="1"/>
  <c r="AC848" i="12"/>
  <c r="V848" i="12"/>
  <c r="W848" i="12" s="1"/>
  <c r="AC847" i="12"/>
  <c r="V847" i="12"/>
  <c r="W847" i="12" s="1"/>
  <c r="AC846" i="12"/>
  <c r="V846" i="12"/>
  <c r="W846" i="12" s="1"/>
  <c r="AC845" i="12"/>
  <c r="V845" i="12"/>
  <c r="W845" i="12" s="1"/>
  <c r="AC844" i="12"/>
  <c r="V844" i="12"/>
  <c r="W844" i="12" s="1"/>
  <c r="AC843" i="12"/>
  <c r="V843" i="12"/>
  <c r="W843" i="12" s="1"/>
  <c r="AC842" i="12"/>
  <c r="V842" i="12"/>
  <c r="W842" i="12" s="1"/>
  <c r="AC841" i="12"/>
  <c r="V841" i="12"/>
  <c r="AC840" i="12"/>
  <c r="V840" i="12"/>
  <c r="AC839" i="12"/>
  <c r="V839" i="12"/>
  <c r="AC838" i="12"/>
  <c r="V838" i="12"/>
  <c r="W838" i="12" s="1"/>
  <c r="AC837" i="12"/>
  <c r="V837" i="12"/>
  <c r="W837" i="12" s="1"/>
  <c r="AC836" i="12"/>
  <c r="V836" i="12"/>
  <c r="W836" i="12" s="1"/>
  <c r="AC835" i="12"/>
  <c r="V835" i="12"/>
  <c r="W835" i="12" s="1"/>
  <c r="AC834" i="12"/>
  <c r="V834" i="12"/>
  <c r="W834" i="12" s="1"/>
  <c r="AC833" i="12"/>
  <c r="V833" i="12"/>
  <c r="W833" i="12" s="1"/>
  <c r="AC832" i="12"/>
  <c r="V832" i="12"/>
  <c r="W832" i="12" s="1"/>
  <c r="AC831" i="12"/>
  <c r="V831" i="12"/>
  <c r="W831" i="12" s="1"/>
  <c r="AC830" i="12"/>
  <c r="V830" i="12"/>
  <c r="W830" i="12" s="1"/>
  <c r="AC829" i="12"/>
  <c r="V829" i="12"/>
  <c r="W829" i="12" s="1"/>
  <c r="AC828" i="12"/>
  <c r="V828" i="12"/>
  <c r="W828" i="12" s="1"/>
  <c r="AC827" i="12"/>
  <c r="V827" i="12"/>
  <c r="AC826" i="12"/>
  <c r="V826" i="12"/>
  <c r="W826" i="12" s="1"/>
  <c r="AC825" i="12"/>
  <c r="V825" i="12"/>
  <c r="W825" i="12" s="1"/>
  <c r="AC824" i="12"/>
  <c r="V824" i="12"/>
  <c r="W824" i="12" s="1"/>
  <c r="AC823" i="12"/>
  <c r="V823" i="12"/>
  <c r="AC822" i="12"/>
  <c r="V822" i="12"/>
  <c r="W822" i="12" s="1"/>
  <c r="AC821" i="12"/>
  <c r="V821" i="12"/>
  <c r="W821" i="12" s="1"/>
  <c r="AC820" i="12"/>
  <c r="V820" i="12"/>
  <c r="W820" i="12" s="1"/>
  <c r="AC819" i="12"/>
  <c r="V819" i="12"/>
  <c r="W819" i="12" s="1"/>
  <c r="AC818" i="12"/>
  <c r="V818" i="12"/>
  <c r="W818" i="12" s="1"/>
  <c r="AC817" i="12"/>
  <c r="V817" i="12"/>
  <c r="W817" i="12" s="1"/>
  <c r="AC816" i="12"/>
  <c r="V816" i="12"/>
  <c r="W816" i="12" s="1"/>
  <c r="AC815" i="12"/>
  <c r="V815" i="12"/>
  <c r="W815" i="12" s="1"/>
  <c r="AC814" i="12"/>
  <c r="V814" i="12"/>
  <c r="W814" i="12" s="1"/>
  <c r="AC813" i="12"/>
  <c r="V813" i="12"/>
  <c r="W813" i="12" s="1"/>
  <c r="AC812" i="12"/>
  <c r="V812" i="12"/>
  <c r="W812" i="12" s="1"/>
  <c r="AC811" i="12"/>
  <c r="V811" i="12"/>
  <c r="W811" i="12" s="1"/>
  <c r="AC810" i="12"/>
  <c r="V810" i="12"/>
  <c r="W810" i="12" s="1"/>
  <c r="AC809" i="12"/>
  <c r="V809" i="12"/>
  <c r="W809" i="12" s="1"/>
  <c r="AC808" i="12"/>
  <c r="V808" i="12"/>
  <c r="W808" i="12" s="1"/>
  <c r="AC807" i="12"/>
  <c r="V807" i="12"/>
  <c r="W807" i="12" s="1"/>
  <c r="AC806" i="12"/>
  <c r="V806" i="12"/>
  <c r="W806" i="12" s="1"/>
  <c r="AC805" i="12"/>
  <c r="V805" i="12"/>
  <c r="W805" i="12" s="1"/>
  <c r="AC804" i="12"/>
  <c r="V804" i="12"/>
  <c r="W804" i="12" s="1"/>
  <c r="AC803" i="12"/>
  <c r="V803" i="12"/>
  <c r="W803" i="12" s="1"/>
  <c r="AC802" i="12"/>
  <c r="V802" i="12"/>
  <c r="W802" i="12" s="1"/>
  <c r="AC801" i="12"/>
  <c r="V801" i="12"/>
  <c r="W801" i="12" s="1"/>
  <c r="AC800" i="12"/>
  <c r="V800" i="12"/>
  <c r="W800" i="12" s="1"/>
  <c r="AC799" i="12"/>
  <c r="V799" i="12"/>
  <c r="W799" i="12" s="1"/>
  <c r="AC798" i="12"/>
  <c r="V798" i="12"/>
  <c r="W798" i="12" s="1"/>
  <c r="AC797" i="12"/>
  <c r="V797" i="12"/>
  <c r="AC796" i="12"/>
  <c r="V796" i="12"/>
  <c r="AC795" i="12"/>
  <c r="V795" i="12"/>
  <c r="AC794" i="12"/>
  <c r="V794" i="12"/>
  <c r="W794" i="12" s="1"/>
  <c r="AC793" i="12"/>
  <c r="V793" i="12"/>
  <c r="W793" i="12" s="1"/>
  <c r="AC792" i="12"/>
  <c r="V792" i="12"/>
  <c r="AC791" i="12"/>
  <c r="V791" i="12"/>
  <c r="W791" i="12" s="1"/>
  <c r="AC790" i="12"/>
  <c r="V790" i="12"/>
  <c r="W790" i="12" s="1"/>
  <c r="AC789" i="12"/>
  <c r="V789" i="12"/>
  <c r="W789" i="12" s="1"/>
  <c r="AC788" i="12"/>
  <c r="V788" i="12"/>
  <c r="W788" i="12" s="1"/>
  <c r="AC787" i="12"/>
  <c r="V787" i="12"/>
  <c r="W787" i="12" s="1"/>
  <c r="AC786" i="12"/>
  <c r="V786" i="12"/>
  <c r="W786" i="12" s="1"/>
  <c r="AC785" i="12"/>
  <c r="V785" i="12"/>
  <c r="W785" i="12" s="1"/>
  <c r="AC784" i="12"/>
  <c r="V784" i="12"/>
  <c r="W784" i="12" s="1"/>
  <c r="AC783" i="12"/>
  <c r="V783" i="12"/>
  <c r="W783" i="12" s="1"/>
  <c r="AC782" i="12"/>
  <c r="V782" i="12"/>
  <c r="W782" i="12" s="1"/>
  <c r="AC781" i="12"/>
  <c r="V781" i="12"/>
  <c r="W781" i="12" s="1"/>
  <c r="AC780" i="12"/>
  <c r="V780" i="12"/>
  <c r="W780" i="12" s="1"/>
  <c r="AC779" i="12"/>
  <c r="V779" i="12"/>
  <c r="W779" i="12" s="1"/>
  <c r="AC778" i="12"/>
  <c r="V778" i="12"/>
  <c r="W778" i="12" s="1"/>
  <c r="AC777" i="12"/>
  <c r="V777" i="12"/>
  <c r="W777" i="12" s="1"/>
  <c r="AC776" i="12"/>
  <c r="V776" i="12"/>
  <c r="W776" i="12" s="1"/>
  <c r="AC775" i="12"/>
  <c r="V775" i="12"/>
  <c r="W775" i="12" s="1"/>
  <c r="AC774" i="12"/>
  <c r="V774" i="12"/>
  <c r="W774" i="12" s="1"/>
  <c r="AC773" i="12"/>
  <c r="V773" i="12"/>
  <c r="W773" i="12" s="1"/>
  <c r="AC772" i="12"/>
  <c r="V772" i="12"/>
  <c r="W772" i="12" s="1"/>
  <c r="AC771" i="12"/>
  <c r="V771" i="12"/>
  <c r="W771" i="12" s="1"/>
  <c r="AC770" i="12"/>
  <c r="V770" i="12"/>
  <c r="W770" i="12" s="1"/>
  <c r="AC769" i="12"/>
  <c r="V769" i="12"/>
  <c r="W769" i="12" s="1"/>
  <c r="AC768" i="12"/>
  <c r="V768" i="12"/>
  <c r="W768" i="12" s="1"/>
  <c r="AC767" i="12"/>
  <c r="V767" i="12"/>
  <c r="W767" i="12" s="1"/>
  <c r="AC766" i="12"/>
  <c r="V766" i="12"/>
  <c r="W766" i="12" s="1"/>
  <c r="AC765" i="12"/>
  <c r="V765" i="12"/>
  <c r="W765" i="12" s="1"/>
  <c r="AC764" i="12"/>
  <c r="V764" i="12"/>
  <c r="W764" i="12" s="1"/>
  <c r="AC763" i="12"/>
  <c r="V763" i="12"/>
  <c r="W763" i="12" s="1"/>
  <c r="AC762" i="12"/>
  <c r="V762" i="12"/>
  <c r="W762" i="12" s="1"/>
  <c r="AC761" i="12"/>
  <c r="V761" i="12"/>
  <c r="W761" i="12" s="1"/>
  <c r="AC760" i="12"/>
  <c r="V760" i="12"/>
  <c r="W760" i="12" s="1"/>
  <c r="AC759" i="12"/>
  <c r="V759" i="12"/>
  <c r="W759" i="12" s="1"/>
  <c r="AC758" i="12"/>
  <c r="V758" i="12"/>
  <c r="W758" i="12" s="1"/>
  <c r="AC757" i="12"/>
  <c r="V757" i="12"/>
  <c r="W757" i="12" s="1"/>
  <c r="AC756" i="12"/>
  <c r="V756" i="12"/>
  <c r="W756" i="12" s="1"/>
  <c r="AC755" i="12"/>
  <c r="V755" i="12"/>
  <c r="AC754" i="12"/>
  <c r="V754" i="12"/>
  <c r="W754" i="12" s="1"/>
  <c r="AC753" i="12"/>
  <c r="V753" i="12"/>
  <c r="W753" i="12" s="1"/>
  <c r="AC752" i="12"/>
  <c r="V752" i="12"/>
  <c r="W752" i="12" s="1"/>
  <c r="AC751" i="12"/>
  <c r="V751" i="12"/>
  <c r="W751" i="12" s="1"/>
  <c r="AC750" i="12"/>
  <c r="V750" i="12"/>
  <c r="W750" i="12" s="1"/>
  <c r="AC749" i="12"/>
  <c r="V749" i="12"/>
  <c r="W749" i="12" s="1"/>
  <c r="AC748" i="12"/>
  <c r="V748" i="12"/>
  <c r="W748" i="12" s="1"/>
  <c r="AC747" i="12"/>
  <c r="V747" i="12"/>
  <c r="AC746" i="12"/>
  <c r="V746" i="12"/>
  <c r="AC745" i="12"/>
  <c r="V745" i="12"/>
  <c r="W745" i="12" s="1"/>
  <c r="AC744" i="12"/>
  <c r="V744" i="12"/>
  <c r="W744" i="12" s="1"/>
  <c r="AC743" i="12"/>
  <c r="V743" i="12"/>
  <c r="W743" i="12" s="1"/>
  <c r="AC742" i="12"/>
  <c r="V742" i="12"/>
  <c r="W742" i="12" s="1"/>
  <c r="AC741" i="12"/>
  <c r="V741" i="12"/>
  <c r="W741" i="12" s="1"/>
  <c r="AC740" i="12"/>
  <c r="V740" i="12"/>
  <c r="W740" i="12" s="1"/>
  <c r="AC739" i="12"/>
  <c r="V739" i="12"/>
  <c r="W739" i="12" s="1"/>
  <c r="AC738" i="12"/>
  <c r="V738" i="12"/>
  <c r="W738" i="12" s="1"/>
  <c r="AC737" i="12"/>
  <c r="V737" i="12"/>
  <c r="W737" i="12" s="1"/>
  <c r="AC736" i="12"/>
  <c r="V736" i="12"/>
  <c r="W736" i="12" s="1"/>
  <c r="AC735" i="12"/>
  <c r="V735" i="12"/>
  <c r="W735" i="12" s="1"/>
  <c r="AC734" i="12"/>
  <c r="V734" i="12"/>
  <c r="W734" i="12" s="1"/>
  <c r="AC733" i="12"/>
  <c r="V733" i="12"/>
  <c r="W733" i="12" s="1"/>
  <c r="AC732" i="12"/>
  <c r="V732" i="12"/>
  <c r="W732" i="12" s="1"/>
  <c r="AC731" i="12"/>
  <c r="V731" i="12"/>
  <c r="W731" i="12" s="1"/>
  <c r="AC730" i="12"/>
  <c r="V730" i="12"/>
  <c r="W730" i="12" s="1"/>
  <c r="AC729" i="12"/>
  <c r="V729" i="12"/>
  <c r="W729" i="12" s="1"/>
  <c r="AC728" i="12"/>
  <c r="V728" i="12"/>
  <c r="W728" i="12" s="1"/>
  <c r="AC727" i="12"/>
  <c r="V727" i="12"/>
  <c r="W727" i="12" s="1"/>
  <c r="AC726" i="12"/>
  <c r="V726" i="12"/>
  <c r="W726" i="12" s="1"/>
  <c r="AC725" i="12"/>
  <c r="V725" i="12"/>
  <c r="W725" i="12" s="1"/>
  <c r="AC724" i="12"/>
  <c r="V724" i="12"/>
  <c r="W724" i="12" s="1"/>
  <c r="AC723" i="12"/>
  <c r="V723" i="12"/>
  <c r="W723" i="12" s="1"/>
  <c r="AC722" i="12"/>
  <c r="V722" i="12"/>
  <c r="W722" i="12" s="1"/>
  <c r="AC721" i="12"/>
  <c r="V721" i="12"/>
  <c r="W721" i="12" s="1"/>
  <c r="AC720" i="12"/>
  <c r="V720" i="12"/>
  <c r="W720" i="12" s="1"/>
  <c r="AC719" i="12"/>
  <c r="V719" i="12"/>
  <c r="W719" i="12" s="1"/>
  <c r="AC718" i="12"/>
  <c r="V718" i="12"/>
  <c r="W718" i="12" s="1"/>
  <c r="AC717" i="12"/>
  <c r="V717" i="12"/>
  <c r="W717" i="12" s="1"/>
  <c r="AC716" i="12"/>
  <c r="V716" i="12"/>
  <c r="W716" i="12" s="1"/>
  <c r="AC715" i="12"/>
  <c r="V715" i="12"/>
  <c r="W715" i="12" s="1"/>
  <c r="AC714" i="12"/>
  <c r="V714" i="12"/>
  <c r="W714" i="12" s="1"/>
  <c r="AC713" i="12"/>
  <c r="V713" i="12"/>
  <c r="W713" i="12" s="1"/>
  <c r="AC712" i="12"/>
  <c r="V712" i="12"/>
  <c r="W712" i="12" s="1"/>
  <c r="AC711" i="12"/>
  <c r="V711" i="12"/>
  <c r="W711" i="12" s="1"/>
  <c r="AC710" i="12"/>
  <c r="V710" i="12"/>
  <c r="W710" i="12" s="1"/>
  <c r="AC709" i="12"/>
  <c r="V709" i="12"/>
  <c r="W709" i="12" s="1"/>
  <c r="AC708" i="12"/>
  <c r="V708" i="12"/>
  <c r="W708" i="12" s="1"/>
  <c r="AC707" i="12"/>
  <c r="V707" i="12"/>
  <c r="W707" i="12" s="1"/>
  <c r="AC706" i="12"/>
  <c r="V706" i="12"/>
  <c r="W706" i="12" s="1"/>
  <c r="AC705" i="12"/>
  <c r="V705" i="12"/>
  <c r="W705" i="12" s="1"/>
  <c r="AC704" i="12"/>
  <c r="V704" i="12"/>
  <c r="AC703" i="12"/>
  <c r="V703" i="12"/>
  <c r="W703" i="12" s="1"/>
  <c r="AC702" i="12"/>
  <c r="V702" i="12"/>
  <c r="W702" i="12" s="1"/>
  <c r="AC701" i="12"/>
  <c r="V701" i="12"/>
  <c r="W701" i="12" s="1"/>
  <c r="AC700" i="12"/>
  <c r="V700" i="12"/>
  <c r="W700" i="12" s="1"/>
  <c r="AC699" i="12"/>
  <c r="V699" i="12"/>
  <c r="W699" i="12" s="1"/>
  <c r="AC698" i="12"/>
  <c r="V698" i="12"/>
  <c r="W698" i="12" s="1"/>
  <c r="AC697" i="12"/>
  <c r="V697" i="12"/>
  <c r="W697" i="12" s="1"/>
  <c r="AC696" i="12"/>
  <c r="V696" i="12"/>
  <c r="W696" i="12" s="1"/>
  <c r="AC695" i="12"/>
  <c r="V695" i="12"/>
  <c r="W695" i="12" s="1"/>
  <c r="AC694" i="12"/>
  <c r="V694" i="12"/>
  <c r="AC693" i="12"/>
  <c r="V693" i="12"/>
  <c r="AC692" i="12"/>
  <c r="V692" i="12"/>
  <c r="W692" i="12" s="1"/>
  <c r="AC691" i="12"/>
  <c r="V691" i="12"/>
  <c r="W691" i="12" s="1"/>
  <c r="AC690" i="12"/>
  <c r="V690" i="12"/>
  <c r="W690" i="12" s="1"/>
  <c r="AC689" i="12"/>
  <c r="V689" i="12"/>
  <c r="W689" i="12" s="1"/>
  <c r="AC688" i="12"/>
  <c r="V688" i="12"/>
  <c r="W688" i="12" s="1"/>
  <c r="AC687" i="12"/>
  <c r="V687" i="12"/>
  <c r="W687" i="12" s="1"/>
  <c r="AC686" i="12"/>
  <c r="V686" i="12"/>
  <c r="W686" i="12" s="1"/>
  <c r="AC685" i="12"/>
  <c r="V685" i="12"/>
  <c r="W685" i="12" s="1"/>
  <c r="AC684" i="12"/>
  <c r="V684" i="12"/>
  <c r="W684" i="12" s="1"/>
  <c r="AC683" i="12"/>
  <c r="V683" i="12"/>
  <c r="W683" i="12" s="1"/>
  <c r="AC682" i="12"/>
  <c r="V682" i="12"/>
  <c r="W682" i="12" s="1"/>
  <c r="AC681" i="12"/>
  <c r="V681" i="12"/>
  <c r="W681" i="12" s="1"/>
  <c r="AC680" i="12"/>
  <c r="V680" i="12"/>
  <c r="W680" i="12" s="1"/>
  <c r="AC679" i="12"/>
  <c r="V679" i="12"/>
  <c r="W679" i="12" s="1"/>
  <c r="AC678" i="12"/>
  <c r="V678" i="12"/>
  <c r="W678" i="12" s="1"/>
  <c r="AC677" i="12"/>
  <c r="V677" i="12"/>
  <c r="W677" i="12" s="1"/>
  <c r="AC676" i="12"/>
  <c r="V676" i="12"/>
  <c r="W676" i="12" s="1"/>
  <c r="AC675" i="12"/>
  <c r="V675" i="12"/>
  <c r="W675" i="12" s="1"/>
  <c r="AC674" i="12"/>
  <c r="V674" i="12"/>
  <c r="W674" i="12" s="1"/>
  <c r="AC673" i="12"/>
  <c r="V673" i="12"/>
  <c r="W673" i="12" s="1"/>
  <c r="AC672" i="12"/>
  <c r="V672" i="12"/>
  <c r="W672" i="12" s="1"/>
  <c r="AC671" i="12"/>
  <c r="V671" i="12"/>
  <c r="W671" i="12" s="1"/>
  <c r="AC670" i="12"/>
  <c r="V670" i="12"/>
  <c r="W670" i="12" s="1"/>
  <c r="AC669" i="12"/>
  <c r="V669" i="12"/>
  <c r="W669" i="12" s="1"/>
  <c r="AC668" i="12"/>
  <c r="V668" i="12"/>
  <c r="W668" i="12" s="1"/>
  <c r="AC667" i="12"/>
  <c r="V667" i="12"/>
  <c r="W667" i="12" s="1"/>
  <c r="AC666" i="12"/>
  <c r="V666" i="12"/>
  <c r="W666" i="12" s="1"/>
  <c r="AC665" i="12"/>
  <c r="V665" i="12"/>
  <c r="W665" i="12" s="1"/>
  <c r="AC664" i="12"/>
  <c r="V664" i="12"/>
  <c r="W664" i="12" s="1"/>
  <c r="AC663" i="12"/>
  <c r="V663" i="12"/>
  <c r="W663" i="12" s="1"/>
  <c r="AC662" i="12"/>
  <c r="V662" i="12"/>
  <c r="W662" i="12" s="1"/>
  <c r="AC661" i="12"/>
  <c r="V661" i="12"/>
  <c r="AC660" i="12"/>
  <c r="V660" i="12"/>
  <c r="W660" i="12" s="1"/>
  <c r="AC659" i="12"/>
  <c r="V659" i="12"/>
  <c r="W659" i="12" s="1"/>
  <c r="AC658" i="12"/>
  <c r="V658" i="12"/>
  <c r="W658" i="12" s="1"/>
  <c r="AC657" i="12"/>
  <c r="V657" i="12"/>
  <c r="W657" i="12" s="1"/>
  <c r="AC656" i="12"/>
  <c r="V656" i="12"/>
  <c r="W656" i="12" s="1"/>
  <c r="AC655" i="12"/>
  <c r="V655" i="12"/>
  <c r="W655" i="12" s="1"/>
  <c r="AC654" i="12"/>
  <c r="V654" i="12"/>
  <c r="W654" i="12" s="1"/>
  <c r="AC653" i="12"/>
  <c r="V653" i="12"/>
  <c r="W653" i="12" s="1"/>
  <c r="AC652" i="12"/>
  <c r="V652" i="12"/>
  <c r="W652" i="12" s="1"/>
  <c r="AC651" i="12"/>
  <c r="V651" i="12"/>
  <c r="W651" i="12" s="1"/>
  <c r="AC650" i="12"/>
  <c r="V650" i="12"/>
  <c r="W650" i="12" s="1"/>
  <c r="AC649" i="12"/>
  <c r="V649" i="12"/>
  <c r="W649" i="12" s="1"/>
  <c r="AC648" i="12"/>
  <c r="V648" i="12"/>
  <c r="W648" i="12" s="1"/>
  <c r="AC647" i="12"/>
  <c r="V647" i="12"/>
  <c r="W647" i="12" s="1"/>
  <c r="AC646" i="12"/>
  <c r="V646" i="12"/>
  <c r="W646" i="12" s="1"/>
  <c r="AC645" i="12"/>
  <c r="V645" i="12"/>
  <c r="W645" i="12" s="1"/>
  <c r="AC644" i="12"/>
  <c r="V644" i="12"/>
  <c r="W644" i="12" s="1"/>
  <c r="AC643" i="12"/>
  <c r="V643" i="12"/>
  <c r="W643" i="12" s="1"/>
  <c r="AC642" i="12"/>
  <c r="V642" i="12"/>
  <c r="W642" i="12" s="1"/>
  <c r="AC641" i="12"/>
  <c r="V641" i="12"/>
  <c r="W641" i="12" s="1"/>
  <c r="AC640" i="12"/>
  <c r="V640" i="12"/>
  <c r="W640" i="12" s="1"/>
  <c r="AC639" i="12"/>
  <c r="V639" i="12"/>
  <c r="W639" i="12" s="1"/>
  <c r="AC638" i="12"/>
  <c r="V638" i="12"/>
  <c r="W638" i="12" s="1"/>
  <c r="AC637" i="12"/>
  <c r="V637" i="12"/>
  <c r="W637" i="12" s="1"/>
  <c r="AC636" i="12"/>
  <c r="V636" i="12"/>
  <c r="W636" i="12" s="1"/>
  <c r="AC635" i="12"/>
  <c r="V635" i="12"/>
  <c r="W635" i="12" s="1"/>
  <c r="AC634" i="12"/>
  <c r="V634" i="12"/>
  <c r="W634" i="12" s="1"/>
  <c r="AC633" i="12"/>
  <c r="V633" i="12"/>
  <c r="W633" i="12" s="1"/>
  <c r="AC632" i="12"/>
  <c r="V632" i="12"/>
  <c r="W632" i="12" s="1"/>
  <c r="AC631" i="12"/>
  <c r="V631" i="12"/>
  <c r="W631" i="12" s="1"/>
  <c r="AC630" i="12"/>
  <c r="V630" i="12"/>
  <c r="W630" i="12" s="1"/>
  <c r="AC629" i="12"/>
  <c r="V629" i="12"/>
  <c r="W629" i="12" s="1"/>
  <c r="AC628" i="12"/>
  <c r="V628" i="12"/>
  <c r="W628" i="12" s="1"/>
  <c r="AC627" i="12"/>
  <c r="V627" i="12"/>
  <c r="W627" i="12" s="1"/>
  <c r="AC626" i="12"/>
  <c r="V626" i="12"/>
  <c r="W626" i="12" s="1"/>
  <c r="AC625" i="12"/>
  <c r="V625" i="12"/>
  <c r="W625" i="12" s="1"/>
  <c r="AC624" i="12"/>
  <c r="V624" i="12"/>
  <c r="W624" i="12" s="1"/>
  <c r="AC623" i="12"/>
  <c r="V623" i="12"/>
  <c r="W623" i="12" s="1"/>
  <c r="AC622" i="12"/>
  <c r="V622" i="12"/>
  <c r="W622" i="12" s="1"/>
  <c r="AC621" i="12"/>
  <c r="V621" i="12"/>
  <c r="W621" i="12" s="1"/>
  <c r="AC620" i="12"/>
  <c r="V620" i="12"/>
  <c r="W620" i="12" s="1"/>
  <c r="AC619" i="12"/>
  <c r="V619" i="12"/>
  <c r="W619" i="12" s="1"/>
  <c r="AC618" i="12"/>
  <c r="V618" i="12"/>
  <c r="W618" i="12" s="1"/>
  <c r="AC617" i="12"/>
  <c r="V617" i="12"/>
  <c r="W617" i="12" s="1"/>
  <c r="AC616" i="12"/>
  <c r="V616" i="12"/>
  <c r="W616" i="12" s="1"/>
  <c r="AC615" i="12"/>
  <c r="V615" i="12"/>
  <c r="W615" i="12" s="1"/>
  <c r="AC614" i="12"/>
  <c r="V614" i="12"/>
  <c r="W614" i="12" s="1"/>
  <c r="AC613" i="12"/>
  <c r="V613" i="12"/>
  <c r="W613" i="12" s="1"/>
  <c r="AC612" i="12"/>
  <c r="V612" i="12"/>
  <c r="W612" i="12" s="1"/>
  <c r="AC611" i="12"/>
  <c r="V611" i="12"/>
  <c r="W611" i="12" s="1"/>
  <c r="AC610" i="12"/>
  <c r="V610" i="12"/>
  <c r="W610" i="12" s="1"/>
  <c r="AC609" i="12"/>
  <c r="V609" i="12"/>
  <c r="W609" i="12" s="1"/>
  <c r="AC608" i="12"/>
  <c r="V608" i="12"/>
  <c r="W608" i="12" s="1"/>
  <c r="AC607" i="12"/>
  <c r="V607" i="12"/>
  <c r="W607" i="12" s="1"/>
  <c r="AC606" i="12"/>
  <c r="V606" i="12"/>
  <c r="W606" i="12" s="1"/>
  <c r="AC605" i="12"/>
  <c r="V605" i="12"/>
  <c r="W605" i="12" s="1"/>
  <c r="AC604" i="12"/>
  <c r="V604" i="12"/>
  <c r="W604" i="12" s="1"/>
  <c r="AC603" i="12"/>
  <c r="V603" i="12"/>
  <c r="W603" i="12" s="1"/>
  <c r="AC602" i="12"/>
  <c r="V602" i="12"/>
  <c r="W602" i="12" s="1"/>
  <c r="AC601" i="12"/>
  <c r="V601" i="12"/>
  <c r="W601" i="12" s="1"/>
  <c r="AC600" i="12"/>
  <c r="V600" i="12"/>
  <c r="W600" i="12" s="1"/>
  <c r="AC599" i="12"/>
  <c r="V599" i="12"/>
  <c r="W599" i="12" s="1"/>
  <c r="AC598" i="12"/>
  <c r="V598" i="12"/>
  <c r="W598" i="12" s="1"/>
  <c r="AC597" i="12"/>
  <c r="V597" i="12"/>
  <c r="W597" i="12" s="1"/>
  <c r="AC596" i="12"/>
  <c r="V596" i="12"/>
  <c r="W596" i="12" s="1"/>
  <c r="AC595" i="12"/>
  <c r="V595" i="12"/>
  <c r="W595" i="12" s="1"/>
  <c r="AC594" i="12"/>
  <c r="V594" i="12"/>
  <c r="W594" i="12" s="1"/>
  <c r="AC593" i="12"/>
  <c r="V593" i="12"/>
  <c r="W593" i="12" s="1"/>
  <c r="AC592" i="12"/>
  <c r="V592" i="12"/>
  <c r="W592" i="12" s="1"/>
  <c r="AC591" i="12"/>
  <c r="V591" i="12"/>
  <c r="W591" i="12" s="1"/>
  <c r="AC590" i="12"/>
  <c r="V590" i="12"/>
  <c r="W590" i="12" s="1"/>
  <c r="AC589" i="12"/>
  <c r="V589" i="12"/>
  <c r="W589" i="12" s="1"/>
  <c r="AC588" i="12"/>
  <c r="V588" i="12"/>
  <c r="W588" i="12" s="1"/>
  <c r="AC587" i="12"/>
  <c r="V587" i="12"/>
  <c r="W587" i="12" s="1"/>
  <c r="AC586" i="12"/>
  <c r="V586" i="12"/>
  <c r="W586" i="12" s="1"/>
  <c r="AC585" i="12"/>
  <c r="V585" i="12"/>
  <c r="W585" i="12" s="1"/>
  <c r="AC584" i="12"/>
  <c r="V584" i="12"/>
  <c r="AC583" i="12"/>
  <c r="V583" i="12"/>
  <c r="W583" i="12" s="1"/>
  <c r="AC582" i="12"/>
  <c r="V582" i="12"/>
  <c r="W582" i="12" s="1"/>
  <c r="AC581" i="12"/>
  <c r="V581" i="12"/>
  <c r="AC580" i="12"/>
  <c r="V580" i="12"/>
  <c r="W580" i="12" s="1"/>
  <c r="AC579" i="12"/>
  <c r="V579" i="12"/>
  <c r="W579" i="12" s="1"/>
  <c r="AC578" i="12"/>
  <c r="V578" i="12"/>
  <c r="W578" i="12" s="1"/>
  <c r="AC577" i="12"/>
  <c r="V577" i="12"/>
  <c r="W577" i="12" s="1"/>
  <c r="AC576" i="12"/>
  <c r="V576" i="12"/>
  <c r="W576" i="12" s="1"/>
  <c r="AC575" i="12"/>
  <c r="V575" i="12"/>
  <c r="W575" i="12" s="1"/>
  <c r="AC574" i="12"/>
  <c r="V574" i="12"/>
  <c r="W574" i="12" s="1"/>
  <c r="AC573" i="12"/>
  <c r="V573" i="12"/>
  <c r="W573" i="12" s="1"/>
  <c r="AC572" i="12"/>
  <c r="V572" i="12"/>
  <c r="W572" i="12" s="1"/>
  <c r="AC571" i="12"/>
  <c r="V571" i="12"/>
  <c r="W571" i="12" s="1"/>
  <c r="AC570" i="12"/>
  <c r="V570" i="12"/>
  <c r="W570" i="12" s="1"/>
  <c r="AC569" i="12"/>
  <c r="V569" i="12"/>
  <c r="W569" i="12" s="1"/>
  <c r="AC568" i="12"/>
  <c r="V568" i="12"/>
  <c r="W568" i="12" s="1"/>
  <c r="AC567" i="12"/>
  <c r="V567" i="12"/>
  <c r="W567" i="12" s="1"/>
  <c r="AC566" i="12"/>
  <c r="V566" i="12"/>
  <c r="W566" i="12" s="1"/>
  <c r="AC565" i="12"/>
  <c r="V565" i="12"/>
  <c r="W565" i="12" s="1"/>
  <c r="AC564" i="12"/>
  <c r="V564" i="12"/>
  <c r="W564" i="12" s="1"/>
  <c r="AC563" i="12"/>
  <c r="V563" i="12"/>
  <c r="W563" i="12" s="1"/>
  <c r="AC562" i="12"/>
  <c r="V562" i="12"/>
  <c r="W562" i="12" s="1"/>
  <c r="AC561" i="12"/>
  <c r="V561" i="12"/>
  <c r="W561" i="12" s="1"/>
  <c r="AC560" i="12"/>
  <c r="V560" i="12"/>
  <c r="W560" i="12" s="1"/>
  <c r="AC559" i="12"/>
  <c r="V559" i="12"/>
  <c r="W559" i="12" s="1"/>
  <c r="AC558" i="12"/>
  <c r="V558" i="12"/>
  <c r="W558" i="12" s="1"/>
  <c r="AC557" i="12"/>
  <c r="V557" i="12"/>
  <c r="W557" i="12" s="1"/>
  <c r="AC556" i="12"/>
  <c r="V556" i="12"/>
  <c r="W556" i="12" s="1"/>
  <c r="AC555" i="12"/>
  <c r="V555" i="12"/>
  <c r="W555" i="12" s="1"/>
  <c r="AC554" i="12"/>
  <c r="V554" i="12"/>
  <c r="W554" i="12" s="1"/>
  <c r="AC553" i="12"/>
  <c r="V553" i="12"/>
  <c r="W553" i="12" s="1"/>
  <c r="AC552" i="12"/>
  <c r="V552" i="12"/>
  <c r="W552" i="12" s="1"/>
  <c r="AC551" i="12"/>
  <c r="V551" i="12"/>
  <c r="W551" i="12" s="1"/>
  <c r="AC550" i="12"/>
  <c r="V550" i="12"/>
  <c r="W550" i="12" s="1"/>
  <c r="AC549" i="12"/>
  <c r="V549" i="12"/>
  <c r="W549" i="12" s="1"/>
  <c r="AC548" i="12"/>
  <c r="V548" i="12"/>
  <c r="W548" i="12" s="1"/>
  <c r="AC547" i="12"/>
  <c r="V547" i="12"/>
  <c r="W547" i="12" s="1"/>
  <c r="AC546" i="12"/>
  <c r="V546" i="12"/>
  <c r="W546" i="12" s="1"/>
  <c r="AC545" i="12"/>
  <c r="V545" i="12"/>
  <c r="W545" i="12" s="1"/>
  <c r="AC544" i="12"/>
  <c r="T544" i="12"/>
  <c r="V544" i="12" s="1"/>
  <c r="AC543" i="12"/>
  <c r="V543" i="12"/>
  <c r="AC542" i="12"/>
  <c r="V542" i="12"/>
  <c r="W542" i="12" s="1"/>
  <c r="AC541" i="12"/>
  <c r="V541" i="12"/>
  <c r="W541" i="12" s="1"/>
  <c r="AC540" i="12"/>
  <c r="V540" i="12"/>
  <c r="W540" i="12" s="1"/>
  <c r="AC539" i="12"/>
  <c r="V539" i="12"/>
  <c r="W539" i="12" s="1"/>
  <c r="AC538" i="12"/>
  <c r="V538" i="12"/>
  <c r="W538" i="12" s="1"/>
  <c r="AC537" i="12"/>
  <c r="V537" i="12"/>
  <c r="AC536" i="12"/>
  <c r="V536" i="12"/>
  <c r="W536" i="12" s="1"/>
  <c r="AC535" i="12"/>
  <c r="V535" i="12"/>
  <c r="W535" i="12" s="1"/>
  <c r="AC534" i="12"/>
  <c r="V534" i="12"/>
  <c r="W534" i="12" s="1"/>
  <c r="AC533" i="12"/>
  <c r="V533" i="12"/>
  <c r="AC532" i="12"/>
  <c r="V532" i="12"/>
  <c r="AC531" i="12"/>
  <c r="V531" i="12"/>
  <c r="AC530" i="12"/>
  <c r="V530" i="12"/>
  <c r="W530" i="12" s="1"/>
  <c r="AC529" i="12"/>
  <c r="V529" i="12"/>
  <c r="W529" i="12" s="1"/>
  <c r="AC528" i="12"/>
  <c r="V528" i="12"/>
  <c r="W528" i="12" s="1"/>
  <c r="AC527" i="12"/>
  <c r="V527" i="12"/>
  <c r="W527" i="12" s="1"/>
  <c r="AC526" i="12"/>
  <c r="V526" i="12"/>
  <c r="W526" i="12" s="1"/>
  <c r="AC525" i="12"/>
  <c r="V525" i="12"/>
  <c r="W525" i="12" s="1"/>
  <c r="AC524" i="12"/>
  <c r="V524" i="12"/>
  <c r="W524" i="12" s="1"/>
  <c r="AC523" i="12"/>
  <c r="V523" i="12"/>
  <c r="W523" i="12" s="1"/>
  <c r="AC522" i="12"/>
  <c r="V522" i="12"/>
  <c r="W522" i="12" s="1"/>
  <c r="AC521" i="12"/>
  <c r="V521" i="12"/>
  <c r="W521" i="12" s="1"/>
  <c r="AC520" i="12"/>
  <c r="V520" i="12"/>
  <c r="W520" i="12" s="1"/>
  <c r="AC519" i="12"/>
  <c r="V519" i="12"/>
  <c r="W519" i="12" s="1"/>
  <c r="AC518" i="12"/>
  <c r="V518" i="12"/>
  <c r="W518" i="12" s="1"/>
  <c r="AC517" i="12"/>
  <c r="V517" i="12"/>
  <c r="W517" i="12" s="1"/>
  <c r="AC516" i="12"/>
  <c r="V516" i="12"/>
  <c r="W516" i="12" s="1"/>
  <c r="AC515" i="12"/>
  <c r="V515" i="12"/>
  <c r="W515" i="12" s="1"/>
  <c r="AC514" i="12"/>
  <c r="V514" i="12"/>
  <c r="W514" i="12" s="1"/>
  <c r="AC513" i="12"/>
  <c r="V513" i="12"/>
  <c r="W513" i="12" s="1"/>
  <c r="AC512" i="12"/>
  <c r="V512" i="12"/>
  <c r="W512" i="12" s="1"/>
  <c r="AC511" i="12"/>
  <c r="V511" i="12"/>
  <c r="W511" i="12" s="1"/>
  <c r="AC510" i="12"/>
  <c r="V510" i="12"/>
  <c r="W510" i="12" s="1"/>
  <c r="AC509" i="12"/>
  <c r="V509" i="12"/>
  <c r="W509" i="12" s="1"/>
  <c r="AC508" i="12"/>
  <c r="V508" i="12"/>
  <c r="W508" i="12" s="1"/>
  <c r="AC507" i="12"/>
  <c r="V507" i="12"/>
  <c r="W507" i="12" s="1"/>
  <c r="AC506" i="12"/>
  <c r="V506" i="12"/>
  <c r="W506" i="12" s="1"/>
  <c r="AC505" i="12"/>
  <c r="V505" i="12"/>
  <c r="W505" i="12" s="1"/>
  <c r="AC504" i="12"/>
  <c r="V504" i="12"/>
  <c r="W504" i="12" s="1"/>
  <c r="AC503" i="12"/>
  <c r="V503" i="12"/>
  <c r="W503" i="12" s="1"/>
  <c r="AC502" i="12"/>
  <c r="V502" i="12"/>
  <c r="AC501" i="12"/>
  <c r="V501" i="12"/>
  <c r="W501" i="12" s="1"/>
  <c r="AC500" i="12"/>
  <c r="V500" i="12"/>
  <c r="W500" i="12" s="1"/>
  <c r="AC499" i="12"/>
  <c r="V499" i="12"/>
  <c r="W499" i="12" s="1"/>
  <c r="AC498" i="12"/>
  <c r="V498" i="12"/>
  <c r="W498" i="12" s="1"/>
  <c r="AC497" i="12"/>
  <c r="V497" i="12"/>
  <c r="W497" i="12" s="1"/>
  <c r="AC496" i="12"/>
  <c r="V496" i="12"/>
  <c r="W496" i="12" s="1"/>
  <c r="AC495" i="12"/>
  <c r="V495" i="12"/>
  <c r="W495" i="12" s="1"/>
  <c r="AC494" i="12"/>
  <c r="V494" i="12"/>
  <c r="W494" i="12" s="1"/>
  <c r="AC493" i="12"/>
  <c r="V493" i="12"/>
  <c r="W493" i="12" s="1"/>
  <c r="AC492" i="12"/>
  <c r="V492" i="12"/>
  <c r="W492" i="12" s="1"/>
  <c r="AC491" i="12"/>
  <c r="V491" i="12"/>
  <c r="W491" i="12" s="1"/>
  <c r="AC490" i="12"/>
  <c r="V490" i="12"/>
  <c r="W490" i="12" s="1"/>
  <c r="AC489" i="12"/>
  <c r="V489" i="12"/>
  <c r="W489" i="12" s="1"/>
  <c r="AC488" i="12"/>
  <c r="V488" i="12"/>
  <c r="W488" i="12" s="1"/>
  <c r="AC487" i="12"/>
  <c r="V487" i="12"/>
  <c r="W487" i="12" s="1"/>
  <c r="AC486" i="12"/>
  <c r="V486" i="12"/>
  <c r="W486" i="12" s="1"/>
  <c r="AC485" i="12"/>
  <c r="V485" i="12"/>
  <c r="W485" i="12" s="1"/>
  <c r="AC484" i="12"/>
  <c r="V484" i="12"/>
  <c r="W484" i="12" s="1"/>
  <c r="AC483" i="12"/>
  <c r="V483" i="12"/>
  <c r="AC482" i="12"/>
  <c r="V482" i="12"/>
  <c r="W482" i="12" s="1"/>
  <c r="AC481" i="12"/>
  <c r="V481" i="12"/>
  <c r="W481" i="12" s="1"/>
  <c r="AC480" i="12"/>
  <c r="V480" i="12"/>
  <c r="W480" i="12" s="1"/>
  <c r="AC479" i="12"/>
  <c r="V479" i="12"/>
  <c r="AC478" i="12"/>
  <c r="V478" i="12"/>
  <c r="W478" i="12" s="1"/>
  <c r="AC477" i="12"/>
  <c r="V477" i="12"/>
  <c r="W477" i="12" s="1"/>
  <c r="AC476" i="12"/>
  <c r="V476" i="12"/>
  <c r="W476" i="12" s="1"/>
  <c r="AC475" i="12"/>
  <c r="V475" i="12"/>
  <c r="AC474" i="12"/>
  <c r="V474" i="12"/>
  <c r="W474" i="12" s="1"/>
  <c r="AC473" i="12"/>
  <c r="V473" i="12"/>
  <c r="W473" i="12" s="1"/>
  <c r="AC472" i="12"/>
  <c r="V472" i="12"/>
  <c r="W472" i="12" s="1"/>
  <c r="AC471" i="12"/>
  <c r="V471" i="12"/>
  <c r="AC470" i="12"/>
  <c r="V470" i="12"/>
  <c r="W470" i="12" s="1"/>
  <c r="AC469" i="12"/>
  <c r="V469" i="12"/>
  <c r="W469" i="12" s="1"/>
  <c r="AC468" i="12"/>
  <c r="V468" i="12"/>
  <c r="W468" i="12" s="1"/>
  <c r="AC467" i="12"/>
  <c r="V467" i="12"/>
  <c r="AC466" i="12"/>
  <c r="V466" i="12"/>
  <c r="W466" i="12" s="1"/>
  <c r="AC465" i="12"/>
  <c r="V465" i="12"/>
  <c r="W465" i="12" s="1"/>
  <c r="AC464" i="12"/>
  <c r="V464" i="12"/>
  <c r="W464" i="12" s="1"/>
  <c r="AC463" i="12"/>
  <c r="V463" i="12"/>
  <c r="AC462" i="12"/>
  <c r="V462" i="12"/>
  <c r="W462" i="12" s="1"/>
  <c r="AC461" i="12"/>
  <c r="V461" i="12"/>
  <c r="W461" i="12" s="1"/>
  <c r="AC460" i="12"/>
  <c r="V460" i="12"/>
  <c r="AC459" i="12"/>
  <c r="V459" i="12"/>
  <c r="AC458" i="12"/>
  <c r="V458" i="12"/>
  <c r="W458" i="12" s="1"/>
  <c r="AC457" i="12"/>
  <c r="V457" i="12"/>
  <c r="W457" i="12" s="1"/>
  <c r="AC456" i="12"/>
  <c r="V456" i="12"/>
  <c r="W456" i="12" s="1"/>
  <c r="AC455" i="12"/>
  <c r="V455" i="12"/>
  <c r="AC454" i="12"/>
  <c r="V454" i="12"/>
  <c r="W454" i="12" s="1"/>
  <c r="AC453" i="12"/>
  <c r="V453" i="12"/>
  <c r="W453" i="12" s="1"/>
  <c r="AC452" i="12"/>
  <c r="V452" i="12"/>
  <c r="W452" i="12" s="1"/>
  <c r="AC451" i="12"/>
  <c r="V451" i="12"/>
  <c r="AC450" i="12"/>
  <c r="V450" i="12"/>
  <c r="W450" i="12" s="1"/>
  <c r="AC449" i="12"/>
  <c r="V449" i="12"/>
  <c r="W449" i="12" s="1"/>
  <c r="AC448" i="12"/>
  <c r="V448" i="12"/>
  <c r="W448" i="12" s="1"/>
  <c r="AC447" i="12"/>
  <c r="V447" i="12"/>
  <c r="AC446" i="12"/>
  <c r="V446" i="12"/>
  <c r="W446" i="12" s="1"/>
  <c r="AC445" i="12"/>
  <c r="V445" i="12"/>
  <c r="W445" i="12" s="1"/>
  <c r="AC444" i="12"/>
  <c r="V444" i="12"/>
  <c r="W444" i="12" s="1"/>
  <c r="AC443" i="12"/>
  <c r="V443" i="12"/>
  <c r="AC442" i="12"/>
  <c r="V442" i="12"/>
  <c r="W442" i="12" s="1"/>
  <c r="AC441" i="12"/>
  <c r="V441" i="12"/>
  <c r="W441" i="12" s="1"/>
  <c r="AC440" i="12"/>
  <c r="V440" i="12"/>
  <c r="W440" i="12" s="1"/>
  <c r="AC439" i="12"/>
  <c r="V439" i="12"/>
  <c r="AC438" i="12"/>
  <c r="V438" i="12"/>
  <c r="W438" i="12" s="1"/>
  <c r="AC437" i="12"/>
  <c r="V437" i="12"/>
  <c r="W437" i="12" s="1"/>
  <c r="AC436" i="12"/>
  <c r="V436" i="12"/>
  <c r="W436" i="12" s="1"/>
  <c r="AC435" i="12"/>
  <c r="V435" i="12"/>
  <c r="AC434" i="12"/>
  <c r="V434" i="12"/>
  <c r="W434" i="12" s="1"/>
  <c r="AC433" i="12"/>
  <c r="V433" i="12"/>
  <c r="W433" i="12" s="1"/>
  <c r="AC432" i="12"/>
  <c r="V432" i="12"/>
  <c r="W432" i="12" s="1"/>
  <c r="AC431" i="12"/>
  <c r="V431" i="12"/>
  <c r="AC430" i="12"/>
  <c r="V430" i="12"/>
  <c r="W430" i="12" s="1"/>
  <c r="AC429" i="12"/>
  <c r="V429" i="12"/>
  <c r="W429" i="12" s="1"/>
  <c r="AC428" i="12"/>
  <c r="V428" i="12"/>
  <c r="W428" i="12" s="1"/>
  <c r="AC427" i="12"/>
  <c r="V427" i="12"/>
  <c r="AC426" i="12"/>
  <c r="V426" i="12"/>
  <c r="W426" i="12" s="1"/>
  <c r="AC425" i="12"/>
  <c r="V425" i="12"/>
  <c r="W425" i="12" s="1"/>
  <c r="AC424" i="12"/>
  <c r="V424" i="12"/>
  <c r="W424" i="12" s="1"/>
  <c r="AC423" i="12"/>
  <c r="V423" i="12"/>
  <c r="AC422" i="12"/>
  <c r="V422" i="12"/>
  <c r="W422" i="12" s="1"/>
  <c r="AC421" i="12"/>
  <c r="V421" i="12"/>
  <c r="W421" i="12" s="1"/>
  <c r="AC420" i="12"/>
  <c r="V420" i="12"/>
  <c r="W420" i="12" s="1"/>
  <c r="AC419" i="12"/>
  <c r="V419" i="12"/>
  <c r="AC418" i="12"/>
  <c r="V418" i="12"/>
  <c r="W418" i="12" s="1"/>
  <c r="AC417" i="12"/>
  <c r="V417" i="12"/>
  <c r="W417" i="12" s="1"/>
  <c r="AC416" i="12"/>
  <c r="V416" i="12"/>
  <c r="W416" i="12" s="1"/>
  <c r="AC415" i="12"/>
  <c r="V415" i="12"/>
  <c r="AC414" i="12"/>
  <c r="V414" i="12"/>
  <c r="W414" i="12" s="1"/>
  <c r="AC413" i="12"/>
  <c r="V413" i="12"/>
  <c r="W413" i="12" s="1"/>
  <c r="AC412" i="12"/>
  <c r="V412" i="12"/>
  <c r="W412" i="12" s="1"/>
  <c r="AC411" i="12"/>
  <c r="V411" i="12"/>
  <c r="AC410" i="12"/>
  <c r="V410" i="12"/>
  <c r="W410" i="12" s="1"/>
  <c r="AC409" i="12"/>
  <c r="V409" i="12"/>
  <c r="W409" i="12" s="1"/>
  <c r="AC408" i="12"/>
  <c r="V408" i="12"/>
  <c r="AC407" i="12"/>
  <c r="V407" i="12"/>
  <c r="AC406" i="12"/>
  <c r="V406" i="12"/>
  <c r="AC405" i="12"/>
  <c r="V405" i="12"/>
  <c r="AC404" i="12"/>
  <c r="V404" i="12"/>
  <c r="W404" i="12" s="1"/>
  <c r="AC403" i="12"/>
  <c r="V403" i="12"/>
  <c r="AC402" i="12"/>
  <c r="V402" i="12"/>
  <c r="W402" i="12" s="1"/>
  <c r="AC401" i="12"/>
  <c r="V401" i="12"/>
  <c r="W401" i="12" s="1"/>
  <c r="AC400" i="12"/>
  <c r="V400" i="12"/>
  <c r="W400" i="12" s="1"/>
  <c r="AC399" i="12"/>
  <c r="V399" i="12"/>
  <c r="AC398" i="12"/>
  <c r="V398" i="12"/>
  <c r="W398" i="12" s="1"/>
  <c r="AC397" i="12"/>
  <c r="V397" i="12"/>
  <c r="W397" i="12" s="1"/>
  <c r="AC396" i="12"/>
  <c r="V396" i="12"/>
  <c r="W396" i="12" s="1"/>
  <c r="AC395" i="12"/>
  <c r="V395" i="12"/>
  <c r="AC394" i="12"/>
  <c r="V394" i="12"/>
  <c r="W394" i="12" s="1"/>
  <c r="AC393" i="12"/>
  <c r="V393" i="12"/>
  <c r="W393" i="12" s="1"/>
  <c r="AC392" i="12"/>
  <c r="V392" i="12"/>
  <c r="W392" i="12" s="1"/>
  <c r="AC391" i="12"/>
  <c r="V391" i="12"/>
  <c r="AC390" i="12"/>
  <c r="V390" i="12"/>
  <c r="W390" i="12" s="1"/>
  <c r="AC389" i="12"/>
  <c r="V389" i="12"/>
  <c r="W389" i="12" s="1"/>
  <c r="AC388" i="12"/>
  <c r="V388" i="12"/>
  <c r="W388" i="12" s="1"/>
  <c r="AC387" i="12"/>
  <c r="V387" i="12"/>
  <c r="AC386" i="12"/>
  <c r="V386" i="12"/>
  <c r="W386" i="12" s="1"/>
  <c r="AC385" i="12"/>
  <c r="V385" i="12"/>
  <c r="W385" i="12" s="1"/>
  <c r="AC384" i="12"/>
  <c r="V384" i="12"/>
  <c r="W384" i="12" s="1"/>
  <c r="AC383" i="12"/>
  <c r="V383" i="12"/>
  <c r="AC382" i="12"/>
  <c r="V382" i="12"/>
  <c r="W382" i="12" s="1"/>
  <c r="AC381" i="12"/>
  <c r="V381" i="12"/>
  <c r="W381" i="12" s="1"/>
  <c r="AC380" i="12"/>
  <c r="V380" i="12"/>
  <c r="W380" i="12" s="1"/>
  <c r="AC379" i="12"/>
  <c r="V379" i="12"/>
  <c r="AC378" i="12"/>
  <c r="V378" i="12"/>
  <c r="W378" i="12" s="1"/>
  <c r="AC377" i="12"/>
  <c r="V377" i="12"/>
  <c r="W377" i="12" s="1"/>
  <c r="AC376" i="12"/>
  <c r="V376" i="12"/>
  <c r="W376" i="12" s="1"/>
  <c r="AC375" i="12"/>
  <c r="V375" i="12"/>
  <c r="AC374" i="12"/>
  <c r="V374" i="12"/>
  <c r="W374" i="12" s="1"/>
  <c r="AC373" i="12"/>
  <c r="V373" i="12"/>
  <c r="W373" i="12" s="1"/>
  <c r="AC372" i="12"/>
  <c r="V372" i="12"/>
  <c r="W372" i="12" s="1"/>
  <c r="AC371" i="12"/>
  <c r="V371" i="12"/>
  <c r="AC370" i="12"/>
  <c r="V370" i="12"/>
  <c r="W370" i="12" s="1"/>
  <c r="AC369" i="12"/>
  <c r="V369" i="12"/>
  <c r="W369" i="12" s="1"/>
  <c r="AC368" i="12"/>
  <c r="V368" i="12"/>
  <c r="W368" i="12" s="1"/>
  <c r="AC367" i="12"/>
  <c r="V367" i="12"/>
  <c r="AC366" i="12"/>
  <c r="V366" i="12"/>
  <c r="W366" i="12" s="1"/>
  <c r="AC365" i="12"/>
  <c r="V365" i="12"/>
  <c r="W365" i="12" s="1"/>
  <c r="AC364" i="12"/>
  <c r="V364" i="12"/>
  <c r="W364" i="12" s="1"/>
  <c r="AC363" i="12"/>
  <c r="V363" i="12"/>
  <c r="AC362" i="12"/>
  <c r="V362" i="12"/>
  <c r="W362" i="12" s="1"/>
  <c r="AC361" i="12"/>
  <c r="V361" i="12"/>
  <c r="W361" i="12" s="1"/>
  <c r="AC360" i="12"/>
  <c r="V360" i="12"/>
  <c r="W360" i="12" s="1"/>
  <c r="AC359" i="12"/>
  <c r="V359" i="12"/>
  <c r="AC358" i="12"/>
  <c r="V358" i="12"/>
  <c r="W358" i="12" s="1"/>
  <c r="AC357" i="12"/>
  <c r="V357" i="12"/>
  <c r="W357" i="12" s="1"/>
  <c r="AC356" i="12"/>
  <c r="V356" i="12"/>
  <c r="W356" i="12" s="1"/>
  <c r="AC355" i="12"/>
  <c r="V355" i="12"/>
  <c r="AC354" i="12"/>
  <c r="V354" i="12"/>
  <c r="W354" i="12" s="1"/>
  <c r="AC353" i="12"/>
  <c r="V353" i="12"/>
  <c r="W353" i="12" s="1"/>
  <c r="AC352" i="12"/>
  <c r="V352" i="12"/>
  <c r="W352" i="12" s="1"/>
  <c r="AC351" i="12"/>
  <c r="V351" i="12"/>
  <c r="AC350" i="12"/>
  <c r="V350" i="12"/>
  <c r="W350" i="12" s="1"/>
  <c r="AC349" i="12"/>
  <c r="V349" i="12"/>
  <c r="W349" i="12" s="1"/>
  <c r="AC348" i="12"/>
  <c r="V348" i="12"/>
  <c r="W348" i="12" s="1"/>
  <c r="AC347" i="12"/>
  <c r="V347" i="12"/>
  <c r="AC346" i="12"/>
  <c r="V346" i="12"/>
  <c r="W346" i="12" s="1"/>
  <c r="AC345" i="12"/>
  <c r="V345" i="12"/>
  <c r="W345" i="12" s="1"/>
  <c r="AC344" i="12"/>
  <c r="V344" i="12"/>
  <c r="W344" i="12" s="1"/>
  <c r="AC343" i="12"/>
  <c r="V343" i="12"/>
  <c r="AC342" i="12"/>
  <c r="V342" i="12"/>
  <c r="W342" i="12" s="1"/>
  <c r="AC341" i="12"/>
  <c r="V341" i="12"/>
  <c r="W341" i="12" s="1"/>
  <c r="AC340" i="12"/>
  <c r="V340" i="12"/>
  <c r="W340" i="12" s="1"/>
  <c r="AC339" i="12"/>
  <c r="V339" i="12"/>
  <c r="AC338" i="12"/>
  <c r="V338" i="12"/>
  <c r="W338" i="12" s="1"/>
  <c r="AC337" i="12"/>
  <c r="V337" i="12"/>
  <c r="W337" i="12" s="1"/>
  <c r="AC336" i="12"/>
  <c r="V336" i="12"/>
  <c r="W336" i="12" s="1"/>
  <c r="AC335" i="12"/>
  <c r="V335" i="12"/>
  <c r="AC334" i="12"/>
  <c r="V334" i="12"/>
  <c r="W334" i="12" s="1"/>
  <c r="AC333" i="12"/>
  <c r="V333" i="12"/>
  <c r="W333" i="12" s="1"/>
  <c r="AC332" i="12"/>
  <c r="V332" i="12"/>
  <c r="W332" i="12" s="1"/>
  <c r="AC331" i="12"/>
  <c r="V331" i="12"/>
  <c r="AC330" i="12"/>
  <c r="V330" i="12"/>
  <c r="W330" i="12" s="1"/>
  <c r="AC329" i="12"/>
  <c r="V329" i="12"/>
  <c r="W329" i="12" s="1"/>
  <c r="AC328" i="12"/>
  <c r="V328" i="12"/>
  <c r="W328" i="12" s="1"/>
  <c r="AC327" i="12"/>
  <c r="V327" i="12"/>
  <c r="AC326" i="12"/>
  <c r="V326" i="12"/>
  <c r="W326" i="12" s="1"/>
  <c r="AC325" i="12"/>
  <c r="V325" i="12"/>
  <c r="W325" i="12" s="1"/>
  <c r="AC324" i="12"/>
  <c r="V324" i="12"/>
  <c r="W324" i="12" s="1"/>
  <c r="AC323" i="12"/>
  <c r="V323" i="12"/>
  <c r="AC322" i="12"/>
  <c r="V322" i="12"/>
  <c r="W322" i="12" s="1"/>
  <c r="AC321" i="12"/>
  <c r="V321" i="12"/>
  <c r="W321" i="12" s="1"/>
  <c r="AC320" i="12"/>
  <c r="V320" i="12"/>
  <c r="W320" i="12" s="1"/>
  <c r="AC319" i="12"/>
  <c r="V319" i="12"/>
  <c r="AC318" i="12"/>
  <c r="V318" i="12"/>
  <c r="W318" i="12" s="1"/>
  <c r="AC317" i="12"/>
  <c r="V317" i="12"/>
  <c r="W317" i="12" s="1"/>
  <c r="AC316" i="12"/>
  <c r="V316" i="12"/>
  <c r="W316" i="12" s="1"/>
  <c r="AC315" i="12"/>
  <c r="V315" i="12"/>
  <c r="AC314" i="12"/>
  <c r="V314" i="12"/>
  <c r="W314" i="12" s="1"/>
  <c r="AC313" i="12"/>
  <c r="V313" i="12"/>
  <c r="W313" i="12" s="1"/>
  <c r="AC312" i="12"/>
  <c r="V312" i="12"/>
  <c r="W312" i="12" s="1"/>
  <c r="AC311" i="12"/>
  <c r="V311" i="12"/>
  <c r="AC310" i="12"/>
  <c r="V310" i="12"/>
  <c r="W310" i="12" s="1"/>
  <c r="AC309" i="12"/>
  <c r="V309" i="12"/>
  <c r="W309" i="12" s="1"/>
  <c r="AC308" i="12"/>
  <c r="V308" i="12"/>
  <c r="W308" i="12" s="1"/>
  <c r="AC307" i="12"/>
  <c r="V307" i="12"/>
  <c r="AC306" i="12"/>
  <c r="V306" i="12"/>
  <c r="W306" i="12" s="1"/>
  <c r="AC305" i="12"/>
  <c r="V305" i="12"/>
  <c r="W305" i="12" s="1"/>
  <c r="AC304" i="12"/>
  <c r="V304" i="12"/>
  <c r="W304" i="12" s="1"/>
  <c r="AC303" i="12"/>
  <c r="V303" i="12"/>
  <c r="AC302" i="12"/>
  <c r="V302" i="12"/>
  <c r="W302" i="12" s="1"/>
  <c r="AC301" i="12"/>
  <c r="V301" i="12"/>
  <c r="W301" i="12" s="1"/>
  <c r="AC300" i="12"/>
  <c r="V300" i="12"/>
  <c r="W300" i="12" s="1"/>
  <c r="AC299" i="12"/>
  <c r="V299" i="12"/>
  <c r="AC298" i="12"/>
  <c r="V298" i="12"/>
  <c r="W298" i="12" s="1"/>
  <c r="AC297" i="12"/>
  <c r="V297" i="12"/>
  <c r="W297" i="12" s="1"/>
  <c r="AC296" i="12"/>
  <c r="V296" i="12"/>
  <c r="W296" i="12" s="1"/>
  <c r="AC295" i="12"/>
  <c r="V295" i="12"/>
  <c r="AC294" i="12"/>
  <c r="V294" i="12"/>
  <c r="W294" i="12" s="1"/>
  <c r="AC293" i="12"/>
  <c r="V293" i="12"/>
  <c r="W293" i="12" s="1"/>
  <c r="AC292" i="12"/>
  <c r="V292" i="12"/>
  <c r="W292" i="12" s="1"/>
  <c r="AC291" i="12"/>
  <c r="V291" i="12"/>
  <c r="AC290" i="12"/>
  <c r="V290" i="12"/>
  <c r="W290" i="12" s="1"/>
  <c r="AC289" i="12"/>
  <c r="V289" i="12"/>
  <c r="W289" i="12" s="1"/>
  <c r="AC288" i="12"/>
  <c r="V288" i="12"/>
  <c r="W288" i="12" s="1"/>
  <c r="AC287" i="12"/>
  <c r="V287" i="12"/>
  <c r="AC286" i="12"/>
  <c r="V286" i="12"/>
  <c r="W286" i="12" s="1"/>
  <c r="AC285" i="12"/>
  <c r="V285" i="12"/>
  <c r="W285" i="12" s="1"/>
  <c r="AC284" i="12"/>
  <c r="V284" i="12"/>
  <c r="W284" i="12" s="1"/>
  <c r="AC283" i="12"/>
  <c r="V283" i="12"/>
  <c r="AC282" i="12"/>
  <c r="V282" i="12"/>
  <c r="W282" i="12" s="1"/>
  <c r="AC281" i="12"/>
  <c r="V281" i="12"/>
  <c r="W281" i="12" s="1"/>
  <c r="AC280" i="12"/>
  <c r="V280" i="12"/>
  <c r="W280" i="12" s="1"/>
  <c r="AC279" i="12"/>
  <c r="V279" i="12"/>
  <c r="AC278" i="12"/>
  <c r="V278" i="12"/>
  <c r="W278" i="12" s="1"/>
  <c r="AC277" i="12"/>
  <c r="V277" i="12"/>
  <c r="W277" i="12" s="1"/>
  <c r="AC276" i="12"/>
  <c r="V276" i="12"/>
  <c r="W276" i="12" s="1"/>
  <c r="AC275" i="12"/>
  <c r="V275" i="12"/>
  <c r="AC274" i="12"/>
  <c r="V274" i="12"/>
  <c r="W274" i="12" s="1"/>
  <c r="AC273" i="12"/>
  <c r="V273" i="12"/>
  <c r="W273" i="12" s="1"/>
  <c r="AC272" i="12"/>
  <c r="V272" i="12"/>
  <c r="W272" i="12" s="1"/>
  <c r="AC271" i="12"/>
  <c r="V271" i="12"/>
  <c r="AC270" i="12"/>
  <c r="V270" i="12"/>
  <c r="W270" i="12" s="1"/>
  <c r="AC269" i="12"/>
  <c r="V269" i="12"/>
  <c r="W269" i="12" s="1"/>
  <c r="AC268" i="12"/>
  <c r="V268" i="12"/>
  <c r="W268" i="12" s="1"/>
  <c r="AC267" i="12"/>
  <c r="V267" i="12"/>
  <c r="AC266" i="12"/>
  <c r="V266" i="12"/>
  <c r="W266" i="12" s="1"/>
  <c r="AC265" i="12"/>
  <c r="V265" i="12"/>
  <c r="W265" i="12" s="1"/>
  <c r="AC264" i="12"/>
  <c r="V264" i="12"/>
  <c r="W264" i="12" s="1"/>
  <c r="AC263" i="12"/>
  <c r="V263" i="12"/>
  <c r="AC262" i="12"/>
  <c r="V262" i="12"/>
  <c r="W262" i="12" s="1"/>
  <c r="AC261" i="12"/>
  <c r="V261" i="12"/>
  <c r="W261" i="12" s="1"/>
  <c r="AC260" i="12"/>
  <c r="V260" i="12"/>
  <c r="W260" i="12" s="1"/>
  <c r="AC259" i="12"/>
  <c r="V259" i="12"/>
  <c r="AC258" i="12"/>
  <c r="V258" i="12"/>
  <c r="W258" i="12" s="1"/>
  <c r="AC257" i="12"/>
  <c r="V257" i="12"/>
  <c r="W257" i="12" s="1"/>
  <c r="AC256" i="12"/>
  <c r="V256" i="12"/>
  <c r="W256" i="12" s="1"/>
  <c r="AC255" i="12"/>
  <c r="V255" i="12"/>
  <c r="AC254" i="12"/>
  <c r="V254" i="12"/>
  <c r="W254" i="12" s="1"/>
  <c r="AC253" i="12"/>
  <c r="V253" i="12"/>
  <c r="W253" i="12" s="1"/>
  <c r="AC252" i="12"/>
  <c r="V252" i="12"/>
  <c r="W252" i="12" s="1"/>
  <c r="AC251" i="12"/>
  <c r="V251" i="12"/>
  <c r="AC250" i="12"/>
  <c r="V250" i="12"/>
  <c r="W250" i="12" s="1"/>
  <c r="AC249" i="12"/>
  <c r="V249" i="12"/>
  <c r="W249" i="12" s="1"/>
  <c r="AC248" i="12"/>
  <c r="V248" i="12"/>
  <c r="W248" i="12" s="1"/>
  <c r="AC247" i="12"/>
  <c r="V247" i="12"/>
  <c r="AC246" i="12"/>
  <c r="V246" i="12"/>
  <c r="W246" i="12" s="1"/>
  <c r="AC245" i="12"/>
  <c r="V245" i="12"/>
  <c r="W245" i="12" s="1"/>
  <c r="AC244" i="12"/>
  <c r="V244" i="12"/>
  <c r="W244" i="12" s="1"/>
  <c r="AC243" i="12"/>
  <c r="V243" i="12"/>
  <c r="AC242" i="12"/>
  <c r="V242" i="12"/>
  <c r="W242" i="12" s="1"/>
  <c r="AC241" i="12"/>
  <c r="V241" i="12"/>
  <c r="W241" i="12" s="1"/>
  <c r="AC240" i="12"/>
  <c r="V240" i="12"/>
  <c r="W240" i="12" s="1"/>
  <c r="AC239" i="12"/>
  <c r="V239" i="12"/>
  <c r="AC238" i="12"/>
  <c r="V238" i="12"/>
  <c r="W238" i="12" s="1"/>
  <c r="AC237" i="12"/>
  <c r="V237" i="12"/>
  <c r="W237" i="12" s="1"/>
  <c r="AC236" i="12"/>
  <c r="V236" i="12"/>
  <c r="W236" i="12" s="1"/>
  <c r="AC235" i="12"/>
  <c r="V235" i="12"/>
  <c r="AC234" i="12"/>
  <c r="V234" i="12"/>
  <c r="AC233" i="12"/>
  <c r="V233" i="12"/>
  <c r="W233" i="12" s="1"/>
  <c r="AC232" i="12"/>
  <c r="V232" i="12"/>
  <c r="AC231" i="12"/>
  <c r="V231" i="12"/>
  <c r="AC230" i="12"/>
  <c r="V230" i="12"/>
  <c r="W230" i="12" s="1"/>
  <c r="AC229" i="12"/>
  <c r="V229" i="12"/>
  <c r="AC228" i="12"/>
  <c r="V228" i="12"/>
  <c r="W228" i="12" s="1"/>
  <c r="AC227" i="12"/>
  <c r="V227" i="12"/>
  <c r="AC226" i="12"/>
  <c r="V226" i="12"/>
  <c r="W226" i="12" s="1"/>
  <c r="AC225" i="12"/>
  <c r="V225" i="12"/>
  <c r="W225" i="12" s="1"/>
  <c r="AC224" i="12"/>
  <c r="V224" i="12"/>
  <c r="W224" i="12" s="1"/>
  <c r="AC223" i="12"/>
  <c r="V223" i="12"/>
  <c r="AC222" i="12"/>
  <c r="V222" i="12"/>
  <c r="AC221" i="12"/>
  <c r="V221" i="12"/>
  <c r="W221" i="12" s="1"/>
  <c r="AC220" i="12"/>
  <c r="V220" i="12"/>
  <c r="W220" i="12" s="1"/>
  <c r="AC219" i="12"/>
  <c r="V219" i="12"/>
  <c r="AC218" i="12"/>
  <c r="V218" i="12"/>
  <c r="W218" i="12" s="1"/>
  <c r="AC217" i="12"/>
  <c r="V217" i="12"/>
  <c r="W217" i="12" s="1"/>
  <c r="AC216" i="12"/>
  <c r="V216" i="12"/>
  <c r="W216" i="12" s="1"/>
  <c r="AC215" i="12"/>
  <c r="V215" i="12"/>
  <c r="AC214" i="12"/>
  <c r="V214" i="12"/>
  <c r="W214" i="12" s="1"/>
  <c r="AC213" i="12"/>
  <c r="V213" i="12"/>
  <c r="W213" i="12" s="1"/>
  <c r="AC212" i="12"/>
  <c r="V212" i="12"/>
  <c r="W212" i="12" s="1"/>
  <c r="AC211" i="12"/>
  <c r="V211" i="12"/>
  <c r="AC210" i="12"/>
  <c r="V210" i="12"/>
  <c r="AC209" i="12"/>
  <c r="V209" i="12"/>
  <c r="W209" i="12" s="1"/>
  <c r="AC208" i="12"/>
  <c r="V208" i="12"/>
  <c r="W208" i="12" s="1"/>
  <c r="AC207" i="12"/>
  <c r="V207" i="12"/>
  <c r="AC206" i="12"/>
  <c r="V206" i="12"/>
  <c r="AC205" i="12"/>
  <c r="V205" i="12"/>
  <c r="W205" i="12" s="1"/>
  <c r="AC204" i="12"/>
  <c r="V204" i="12"/>
  <c r="W204" i="12" s="1"/>
  <c r="AC203" i="12"/>
  <c r="V203" i="12"/>
  <c r="AC202" i="12"/>
  <c r="V202" i="12"/>
  <c r="W202" i="12" s="1"/>
  <c r="AC201" i="12"/>
  <c r="V201" i="12"/>
  <c r="W201" i="12" s="1"/>
  <c r="AC200" i="12"/>
  <c r="V200" i="12"/>
  <c r="W200" i="12" s="1"/>
  <c r="AC199" i="12"/>
  <c r="V199" i="12"/>
  <c r="AC198" i="12"/>
  <c r="V198" i="12"/>
  <c r="W198" i="12" s="1"/>
  <c r="AC197" i="12"/>
  <c r="V197" i="12"/>
  <c r="W197" i="12" s="1"/>
  <c r="AC196" i="12"/>
  <c r="V196" i="12"/>
  <c r="W196" i="12" s="1"/>
  <c r="AC195" i="12"/>
  <c r="V195" i="12"/>
  <c r="AC194" i="12"/>
  <c r="V194" i="12"/>
  <c r="W194" i="12" s="1"/>
  <c r="AC193" i="12"/>
  <c r="V193" i="12"/>
  <c r="W193" i="12" s="1"/>
  <c r="AC192" i="12"/>
  <c r="V192" i="12"/>
  <c r="W192" i="12" s="1"/>
  <c r="AC191" i="12"/>
  <c r="V191" i="12"/>
  <c r="AC190" i="12"/>
  <c r="V190" i="12"/>
  <c r="W190" i="12" s="1"/>
  <c r="AC189" i="12"/>
  <c r="V189" i="12"/>
  <c r="W189" i="12" s="1"/>
  <c r="AC188" i="12"/>
  <c r="V188" i="12"/>
  <c r="W188" i="12" s="1"/>
  <c r="AC187" i="12"/>
  <c r="V187" i="12"/>
  <c r="AC186" i="12"/>
  <c r="V186" i="12"/>
  <c r="W186" i="12" s="1"/>
  <c r="AC185" i="12"/>
  <c r="V185" i="12"/>
  <c r="W185" i="12" s="1"/>
  <c r="AC184" i="12"/>
  <c r="V184" i="12"/>
  <c r="W184" i="12" s="1"/>
  <c r="AC183" i="12"/>
  <c r="V183" i="12"/>
  <c r="AC182" i="12"/>
  <c r="V182" i="12"/>
  <c r="W182" i="12" s="1"/>
  <c r="AC181" i="12"/>
  <c r="V181" i="12"/>
  <c r="W181" i="12" s="1"/>
  <c r="AC180" i="12"/>
  <c r="V180" i="12"/>
  <c r="W180" i="12" s="1"/>
  <c r="AC179" i="12"/>
  <c r="V179" i="12"/>
  <c r="AC178" i="12"/>
  <c r="V178" i="12"/>
  <c r="W178" i="12" s="1"/>
  <c r="AC177" i="12"/>
  <c r="V177" i="12"/>
  <c r="W177" i="12" s="1"/>
  <c r="AC176" i="12"/>
  <c r="V176" i="12"/>
  <c r="W176" i="12" s="1"/>
  <c r="AC175" i="12"/>
  <c r="V175" i="12"/>
  <c r="AC174" i="12"/>
  <c r="V174" i="12"/>
  <c r="W174" i="12" s="1"/>
  <c r="AC173" i="12"/>
  <c r="V173" i="12"/>
  <c r="W173" i="12" s="1"/>
  <c r="AC172" i="12"/>
  <c r="V172" i="12"/>
  <c r="W172" i="12" s="1"/>
  <c r="AC171" i="12"/>
  <c r="V171" i="12"/>
  <c r="V170" i="12"/>
  <c r="W170" i="12" s="1"/>
  <c r="V169" i="12"/>
  <c r="W169" i="12" s="1"/>
  <c r="V168" i="12"/>
  <c r="W168" i="12" s="1"/>
  <c r="V167" i="12"/>
  <c r="W167" i="12" s="1"/>
  <c r="V166" i="12"/>
  <c r="W166" i="12" s="1"/>
  <c r="V165" i="12"/>
  <c r="W165" i="12" s="1"/>
  <c r="V164" i="12"/>
  <c r="W164" i="12" s="1"/>
  <c r="V163" i="12"/>
  <c r="W163" i="12" s="1"/>
  <c r="V162" i="12"/>
  <c r="W162" i="12" s="1"/>
  <c r="V161" i="12"/>
  <c r="W161" i="12" s="1"/>
  <c r="V160" i="12"/>
  <c r="W160" i="12" s="1"/>
  <c r="V159" i="12"/>
  <c r="W159" i="12" s="1"/>
  <c r="V158" i="12"/>
  <c r="W158" i="12" s="1"/>
  <c r="V157" i="12"/>
  <c r="W157" i="12" s="1"/>
  <c r="V156" i="12"/>
  <c r="W156" i="12" s="1"/>
  <c r="V155" i="12"/>
  <c r="W155" i="12" s="1"/>
  <c r="V154" i="12"/>
  <c r="W154" i="12" s="1"/>
  <c r="V153" i="12"/>
  <c r="W153" i="12" s="1"/>
  <c r="V152" i="12"/>
  <c r="W152" i="12" s="1"/>
  <c r="V151" i="12"/>
  <c r="W151" i="12" s="1"/>
  <c r="V150" i="12"/>
  <c r="W150" i="12" s="1"/>
  <c r="V149" i="12"/>
  <c r="W149" i="12" s="1"/>
  <c r="V148" i="12"/>
  <c r="W148" i="12" s="1"/>
  <c r="V147" i="12"/>
  <c r="W147" i="12" s="1"/>
  <c r="V146" i="12"/>
  <c r="W146" i="12" s="1"/>
  <c r="V145" i="12"/>
  <c r="W145" i="12" s="1"/>
  <c r="V144" i="12"/>
  <c r="W144" i="12" s="1"/>
  <c r="V143" i="12"/>
  <c r="W143" i="12" s="1"/>
  <c r="V142" i="12"/>
  <c r="W142" i="12" s="1"/>
  <c r="V141" i="12"/>
  <c r="W141" i="12" s="1"/>
  <c r="V140" i="12"/>
  <c r="W140" i="12" s="1"/>
  <c r="V139" i="12"/>
  <c r="W139" i="12" s="1"/>
  <c r="V138" i="12"/>
  <c r="W138" i="12" s="1"/>
  <c r="V137" i="12"/>
  <c r="W137" i="12" s="1"/>
  <c r="V136" i="12"/>
  <c r="W136" i="12" s="1"/>
  <c r="V135" i="12"/>
  <c r="W135" i="12" s="1"/>
  <c r="V134" i="12"/>
  <c r="W134" i="12" s="1"/>
  <c r="V133" i="12"/>
  <c r="W133" i="12" s="1"/>
  <c r="V132" i="12"/>
  <c r="W132" i="12" s="1"/>
  <c r="V131" i="12"/>
  <c r="W131" i="12" s="1"/>
  <c r="V130" i="12"/>
  <c r="W130" i="12" s="1"/>
  <c r="V129" i="12"/>
  <c r="W129" i="12" s="1"/>
  <c r="V128" i="12"/>
  <c r="W128" i="12" s="1"/>
  <c r="V127" i="12"/>
  <c r="W127" i="12" s="1"/>
  <c r="V126" i="12"/>
  <c r="W126" i="12" s="1"/>
  <c r="V125" i="12"/>
  <c r="W125" i="12" s="1"/>
  <c r="V124" i="12"/>
  <c r="W124" i="12" s="1"/>
  <c r="V123" i="12"/>
  <c r="W123" i="12" s="1"/>
  <c r="V122" i="12"/>
  <c r="W122" i="12" s="1"/>
  <c r="V121" i="12"/>
  <c r="W121" i="12" s="1"/>
  <c r="V120" i="12"/>
  <c r="W120" i="12" s="1"/>
  <c r="V119" i="12"/>
  <c r="W119" i="12" s="1"/>
  <c r="V118" i="12"/>
  <c r="W118" i="12" s="1"/>
  <c r="V117" i="12"/>
  <c r="W117" i="12" s="1"/>
  <c r="V116" i="12"/>
  <c r="W116" i="12" s="1"/>
  <c r="V115" i="12"/>
  <c r="W115" i="12" s="1"/>
  <c r="V114" i="12"/>
  <c r="W114" i="12" s="1"/>
  <c r="V113" i="12"/>
  <c r="W113" i="12" s="1"/>
  <c r="V112" i="12"/>
  <c r="W112" i="12" s="1"/>
  <c r="V111" i="12"/>
  <c r="W111" i="12" s="1"/>
  <c r="V110" i="12"/>
  <c r="W110" i="12" s="1"/>
  <c r="V109" i="12"/>
  <c r="W109" i="12" s="1"/>
  <c r="V108" i="12"/>
  <c r="W108" i="12" s="1"/>
  <c r="V107" i="12"/>
  <c r="W107" i="12" s="1"/>
  <c r="V106" i="12"/>
  <c r="W106" i="12" s="1"/>
  <c r="V105" i="12"/>
  <c r="W105" i="12" s="1"/>
  <c r="V104" i="12"/>
  <c r="W104" i="12" s="1"/>
  <c r="V103" i="12"/>
  <c r="W103" i="12" s="1"/>
  <c r="V102" i="12"/>
  <c r="W102" i="12" s="1"/>
  <c r="V101" i="12"/>
  <c r="W101" i="12" s="1"/>
  <c r="V100" i="12"/>
  <c r="W100" i="12" s="1"/>
  <c r="V99" i="12"/>
  <c r="W99" i="12" s="1"/>
  <c r="V98" i="12"/>
  <c r="W98" i="12" s="1"/>
  <c r="V97" i="12"/>
  <c r="W97" i="12" s="1"/>
  <c r="V96" i="12"/>
  <c r="W96" i="12" s="1"/>
  <c r="V95" i="12"/>
  <c r="W95" i="12" s="1"/>
  <c r="V94" i="12"/>
  <c r="W94" i="12" s="1"/>
  <c r="V93" i="12"/>
  <c r="W93" i="12" s="1"/>
  <c r="V92" i="12"/>
  <c r="W92" i="12" s="1"/>
  <c r="V91" i="12"/>
  <c r="W91" i="12" s="1"/>
  <c r="V90" i="12"/>
  <c r="W90" i="12" s="1"/>
  <c r="V89" i="12"/>
  <c r="W89" i="12" s="1"/>
  <c r="V88" i="12"/>
  <c r="W88" i="12" s="1"/>
  <c r="V87" i="12"/>
  <c r="W87" i="12" s="1"/>
  <c r="V86" i="12"/>
  <c r="W86" i="12" s="1"/>
  <c r="V85" i="12"/>
  <c r="W85" i="12" s="1"/>
  <c r="V84" i="12"/>
  <c r="W84" i="12" s="1"/>
  <c r="V83" i="12"/>
  <c r="W83" i="12" s="1"/>
  <c r="V82" i="12"/>
  <c r="W82" i="12" s="1"/>
  <c r="V81" i="12"/>
  <c r="W81" i="12" s="1"/>
  <c r="V80" i="12"/>
  <c r="W80" i="12" s="1"/>
  <c r="V79" i="12"/>
  <c r="W79" i="12" s="1"/>
  <c r="V78" i="12"/>
  <c r="W78" i="12" s="1"/>
  <c r="V77" i="12"/>
  <c r="W77" i="12" s="1"/>
  <c r="V76" i="12"/>
  <c r="W76" i="12" s="1"/>
  <c r="V75" i="12"/>
  <c r="W75" i="12" s="1"/>
  <c r="V74" i="12"/>
  <c r="W74" i="12" s="1"/>
  <c r="V73" i="12"/>
  <c r="W73" i="12" s="1"/>
  <c r="V72" i="12"/>
  <c r="W72" i="12" s="1"/>
  <c r="V71" i="12"/>
  <c r="W71" i="12" s="1"/>
  <c r="V70" i="12"/>
  <c r="W70" i="12" s="1"/>
  <c r="V69" i="12"/>
  <c r="W69" i="12" s="1"/>
  <c r="V68" i="12"/>
  <c r="W68" i="12" s="1"/>
  <c r="V67" i="12"/>
  <c r="W67" i="12" s="1"/>
  <c r="V66" i="12"/>
  <c r="W66" i="12" s="1"/>
  <c r="V65" i="12"/>
  <c r="W65" i="12" s="1"/>
  <c r="V64" i="12"/>
  <c r="W64" i="12" s="1"/>
  <c r="V63" i="12"/>
  <c r="W63" i="12" s="1"/>
  <c r="V62" i="12"/>
  <c r="W62" i="12" s="1"/>
  <c r="V61" i="12"/>
  <c r="W61" i="12" s="1"/>
  <c r="V60" i="12"/>
  <c r="W60" i="12" s="1"/>
  <c r="V59" i="12"/>
  <c r="W59" i="12" s="1"/>
  <c r="V58" i="12"/>
  <c r="W58" i="12" s="1"/>
  <c r="V57" i="12"/>
  <c r="W57" i="12" s="1"/>
  <c r="V56" i="12"/>
  <c r="W56" i="12" s="1"/>
  <c r="V55" i="12"/>
  <c r="W55" i="12" s="1"/>
  <c r="V54" i="12"/>
  <c r="W54" i="12" s="1"/>
  <c r="V53" i="12"/>
  <c r="W53" i="12" s="1"/>
  <c r="V52" i="12"/>
  <c r="W52" i="12" s="1"/>
  <c r="V51" i="12"/>
  <c r="W51" i="12" s="1"/>
  <c r="V50" i="12"/>
  <c r="W50" i="12" s="1"/>
  <c r="V49" i="12"/>
  <c r="W49" i="12" s="1"/>
  <c r="V48" i="12"/>
  <c r="W48" i="12" s="1"/>
  <c r="V47" i="12"/>
  <c r="W47" i="12" s="1"/>
  <c r="V46" i="12"/>
  <c r="W46" i="12" s="1"/>
  <c r="V45" i="12"/>
  <c r="W45" i="12" s="1"/>
  <c r="V44" i="12"/>
  <c r="W44" i="12" s="1"/>
  <c r="V43" i="12"/>
  <c r="W43" i="12" s="1"/>
  <c r="V42" i="12"/>
  <c r="W42" i="12" s="1"/>
  <c r="V41" i="12"/>
  <c r="W41" i="12" s="1"/>
  <c r="V40" i="12"/>
  <c r="W40" i="12" s="1"/>
  <c r="V39" i="12"/>
  <c r="W39" i="12" s="1"/>
  <c r="V38" i="12"/>
  <c r="W38" i="12" s="1"/>
  <c r="V37" i="12"/>
  <c r="W37" i="12" s="1"/>
  <c r="V36" i="12"/>
  <c r="W36" i="12" s="1"/>
  <c r="V35" i="12"/>
  <c r="W35" i="12" s="1"/>
  <c r="V34" i="12"/>
  <c r="W34" i="12" s="1"/>
  <c r="V33" i="12"/>
  <c r="W33" i="12" s="1"/>
  <c r="V32" i="12"/>
  <c r="W32" i="12" s="1"/>
  <c r="V31" i="12"/>
  <c r="W31" i="12" s="1"/>
  <c r="V30" i="12"/>
  <c r="W30" i="12" s="1"/>
  <c r="V29" i="12"/>
  <c r="W29" i="12" s="1"/>
  <c r="V28" i="12"/>
  <c r="W28" i="12" s="1"/>
  <c r="V27" i="12"/>
  <c r="W27" i="12" s="1"/>
  <c r="V26" i="12"/>
  <c r="W26" i="12" s="1"/>
  <c r="V25" i="12"/>
  <c r="W25" i="12" s="1"/>
  <c r="V24" i="12"/>
  <c r="W24" i="12" s="1"/>
  <c r="V23" i="12"/>
  <c r="W23" i="12" s="1"/>
  <c r="V22" i="12"/>
  <c r="W22" i="12" s="1"/>
  <c r="V21" i="12"/>
  <c r="W21" i="12" s="1"/>
  <c r="V20" i="12"/>
  <c r="W20" i="12" s="1"/>
  <c r="V19" i="12"/>
  <c r="W19" i="12" s="1"/>
  <c r="V18" i="12"/>
  <c r="W18" i="12" s="1"/>
  <c r="AC923" i="12"/>
  <c r="W533" i="12" l="1"/>
  <c r="W531" i="12"/>
  <c r="W532" i="12"/>
  <c r="W661" i="12"/>
  <c r="W755" i="12"/>
  <c r="W1692" i="12"/>
  <c r="W543" i="12"/>
  <c r="W747" i="12"/>
  <c r="W960" i="12"/>
  <c r="AF1076" i="12"/>
  <c r="AF1088" i="12"/>
  <c r="AF1232" i="12"/>
  <c r="AF1292" i="12"/>
  <c r="AF1302" i="12"/>
  <c r="AF1350" i="12"/>
  <c r="AF1352" i="12"/>
  <c r="W1641" i="12"/>
  <c r="W1661" i="12"/>
  <c r="W537" i="12"/>
  <c r="W581" i="12"/>
  <c r="W206" i="12"/>
  <c r="W210" i="12"/>
  <c r="W222" i="12"/>
  <c r="W232" i="12"/>
  <c r="W234" i="12"/>
  <c r="W406" i="12"/>
  <c r="W408" i="12"/>
  <c r="W460" i="12"/>
  <c r="W502" i="12"/>
  <c r="W584" i="12"/>
  <c r="W694" i="12"/>
  <c r="W704" i="12"/>
  <c r="W746" i="12"/>
  <c r="W792" i="12"/>
  <c r="W796" i="12"/>
  <c r="W840" i="12"/>
  <c r="W856" i="12"/>
  <c r="W1642" i="12"/>
  <c r="W229" i="12"/>
  <c r="W405" i="12"/>
  <c r="W693" i="12"/>
  <c r="W795" i="12"/>
  <c r="W797" i="12"/>
  <c r="W823" i="12"/>
  <c r="W827" i="12"/>
  <c r="W839" i="12"/>
  <c r="W841" i="12"/>
  <c r="W919" i="12"/>
  <c r="W961" i="12"/>
  <c r="W981" i="12"/>
  <c r="W1037" i="12"/>
  <c r="W1041" i="12"/>
  <c r="AF1115" i="12"/>
  <c r="AF1271" i="12"/>
  <c r="AF1273" i="12"/>
  <c r="AF1281" i="12"/>
  <c r="W1643" i="12"/>
  <c r="W1691" i="12"/>
  <c r="AD1209" i="12"/>
  <c r="W1062" i="12"/>
  <c r="AF1062" i="12"/>
  <c r="W1066" i="12"/>
  <c r="AF1066" i="12"/>
  <c r="W1070" i="12"/>
  <c r="AF1070" i="12"/>
  <c r="W1074" i="12"/>
  <c r="AF1074" i="12"/>
  <c r="W1078" i="12"/>
  <c r="AF1078" i="12"/>
  <c r="W1082" i="12"/>
  <c r="AF1082" i="12"/>
  <c r="W1086" i="12"/>
  <c r="AF1086" i="12"/>
  <c r="W1090" i="12"/>
  <c r="AF1090" i="12"/>
  <c r="W1094" i="12"/>
  <c r="AF1094" i="12"/>
  <c r="W1098" i="12"/>
  <c r="AF1098" i="12"/>
  <c r="W1102" i="12"/>
  <c r="AF1102" i="12"/>
  <c r="W1106" i="12"/>
  <c r="AF1106" i="12"/>
  <c r="W1114" i="12"/>
  <c r="AF1114" i="12"/>
  <c r="W1118" i="12"/>
  <c r="AF1118" i="12"/>
  <c r="W1122" i="12"/>
  <c r="AF1122" i="12"/>
  <c r="W1126" i="12"/>
  <c r="AF1126" i="12"/>
  <c r="W1130" i="12"/>
  <c r="AF1130" i="12"/>
  <c r="W1134" i="12"/>
  <c r="AF1134" i="12"/>
  <c r="W1138" i="12"/>
  <c r="AF1138" i="12"/>
  <c r="W1146" i="12"/>
  <c r="AF1146" i="12"/>
  <c r="W1150" i="12"/>
  <c r="AF1150" i="12"/>
  <c r="W1154" i="12"/>
  <c r="AF1154" i="12"/>
  <c r="W1158" i="12"/>
  <c r="AF1158" i="12"/>
  <c r="W1162" i="12"/>
  <c r="AF1162" i="12"/>
  <c r="W1166" i="12"/>
  <c r="AF1166" i="12"/>
  <c r="W1170" i="12"/>
  <c r="AF1170" i="12"/>
  <c r="W1174" i="12"/>
  <c r="AF1174" i="12"/>
  <c r="W1178" i="12"/>
  <c r="AF1178" i="12"/>
  <c r="W1182" i="12"/>
  <c r="AF1182" i="12"/>
  <c r="W1186" i="12"/>
  <c r="AF1186" i="12"/>
  <c r="W1190" i="12"/>
  <c r="AF1190" i="12"/>
  <c r="W1194" i="12"/>
  <c r="AF1194" i="12"/>
  <c r="W1198" i="12"/>
  <c r="AF1198" i="12"/>
  <c r="W1202" i="12"/>
  <c r="AF1202" i="12"/>
  <c r="W1206" i="12"/>
  <c r="AF1206" i="12"/>
  <c r="W1210" i="12"/>
  <c r="AF1210" i="12"/>
  <c r="W1214" i="12"/>
  <c r="AF1214" i="12"/>
  <c r="W1218" i="12"/>
  <c r="AF1218" i="12"/>
  <c r="W1222" i="12"/>
  <c r="AF1222" i="12"/>
  <c r="W1226" i="12"/>
  <c r="AF1226" i="12"/>
  <c r="W1230" i="12"/>
  <c r="AF1230" i="12"/>
  <c r="W1234" i="12"/>
  <c r="AF1234" i="12"/>
  <c r="W1242" i="12"/>
  <c r="AF1242" i="12"/>
  <c r="W1246" i="12"/>
  <c r="AF1246" i="12"/>
  <c r="W1250" i="12"/>
  <c r="AF1250" i="12"/>
  <c r="W1254" i="12"/>
  <c r="AF1254" i="12"/>
  <c r="W1258" i="12"/>
  <c r="AF1258" i="12"/>
  <c r="W1262" i="12"/>
  <c r="AF1262" i="12"/>
  <c r="W1266" i="12"/>
  <c r="AF1266" i="12"/>
  <c r="W1282" i="12"/>
  <c r="AF1282" i="12"/>
  <c r="W1298" i="12"/>
  <c r="AF1298" i="12"/>
  <c r="W1314" i="12"/>
  <c r="AF1314" i="12"/>
  <c r="W1330" i="12"/>
  <c r="AF1330" i="12"/>
  <c r="W1422" i="12"/>
  <c r="AF1422" i="12"/>
  <c r="W1430" i="12"/>
  <c r="AF1430" i="12"/>
  <c r="W1432" i="12"/>
  <c r="AF1432" i="12"/>
  <c r="W1434" i="12"/>
  <c r="AF1434" i="12"/>
  <c r="W1436" i="12"/>
  <c r="AF1436" i="12"/>
  <c r="W1438" i="12"/>
  <c r="AF1438" i="12"/>
  <c r="W1440" i="12"/>
  <c r="AF1440" i="12"/>
  <c r="W1442" i="12"/>
  <c r="AF1442" i="12"/>
  <c r="W1444" i="12"/>
  <c r="AF1444" i="12"/>
  <c r="W1446" i="12"/>
  <c r="AF1446" i="12"/>
  <c r="W1448" i="12"/>
  <c r="AF1448" i="12"/>
  <c r="W1450" i="12"/>
  <c r="AF1450" i="12"/>
  <c r="W1452" i="12"/>
  <c r="AF1452" i="12"/>
  <c r="W1454" i="12"/>
  <c r="AF1454" i="12"/>
  <c r="W1456" i="12"/>
  <c r="AF1456" i="12"/>
  <c r="W1458" i="12"/>
  <c r="AF1458" i="12"/>
  <c r="W1460" i="12"/>
  <c r="AF1460" i="12"/>
  <c r="W1462" i="12"/>
  <c r="AF1462" i="12"/>
  <c r="W1065" i="12"/>
  <c r="AF1065" i="12"/>
  <c r="W1069" i="12"/>
  <c r="AF1069" i="12"/>
  <c r="W1073" i="12"/>
  <c r="AF1073" i="12"/>
  <c r="W1077" i="12"/>
  <c r="AF1077" i="12"/>
  <c r="W1081" i="12"/>
  <c r="AF1081" i="12"/>
  <c r="W1085" i="12"/>
  <c r="AF1085" i="12"/>
  <c r="W1089" i="12"/>
  <c r="AF1089" i="12"/>
  <c r="W1093" i="12"/>
  <c r="AF1093" i="12"/>
  <c r="W1097" i="12"/>
  <c r="AF1097" i="12"/>
  <c r="W1101" i="12"/>
  <c r="AF1101" i="12"/>
  <c r="W1105" i="12"/>
  <c r="AF1105" i="12"/>
  <c r="W1109" i="12"/>
  <c r="AF1109" i="12"/>
  <c r="W1113" i="12"/>
  <c r="AF1113" i="12"/>
  <c r="W1117" i="12"/>
  <c r="AF1117" i="12"/>
  <c r="W1121" i="12"/>
  <c r="AF1121" i="12"/>
  <c r="W1125" i="12"/>
  <c r="AF1125" i="12"/>
  <c r="W1129" i="12"/>
  <c r="AF1129" i="12"/>
  <c r="W1133" i="12"/>
  <c r="AF1133" i="12"/>
  <c r="W1137" i="12"/>
  <c r="AF1137" i="12"/>
  <c r="W1141" i="12"/>
  <c r="AF1141" i="12"/>
  <c r="W1145" i="12"/>
  <c r="AF1145" i="12"/>
  <c r="W1149" i="12"/>
  <c r="AF1149" i="12"/>
  <c r="W1153" i="12"/>
  <c r="AF1153" i="12"/>
  <c r="W1157" i="12"/>
  <c r="AF1157" i="12"/>
  <c r="W1161" i="12"/>
  <c r="AF1161" i="12"/>
  <c r="W1165" i="12"/>
  <c r="AF1165" i="12"/>
  <c r="W1169" i="12"/>
  <c r="AF1169" i="12"/>
  <c r="W1173" i="12"/>
  <c r="AF1173" i="12"/>
  <c r="W1177" i="12"/>
  <c r="AF1177" i="12"/>
  <c r="W1181" i="12"/>
  <c r="AF1181" i="12"/>
  <c r="W1185" i="12"/>
  <c r="AF1185" i="12"/>
  <c r="W1189" i="12"/>
  <c r="AF1189" i="12"/>
  <c r="W1193" i="12"/>
  <c r="AF1193" i="12"/>
  <c r="W1197" i="12"/>
  <c r="AF1197" i="12"/>
  <c r="W1201" i="12"/>
  <c r="AF1201" i="12"/>
  <c r="W1205" i="12"/>
  <c r="AF1205" i="12"/>
  <c r="W1209" i="12"/>
  <c r="AF1209" i="12"/>
  <c r="W1213" i="12"/>
  <c r="AF1213" i="12"/>
  <c r="W1217" i="12"/>
  <c r="AF1217" i="12"/>
  <c r="W1221" i="12"/>
  <c r="AF1221" i="12"/>
  <c r="W1225" i="12"/>
  <c r="AF1225" i="12"/>
  <c r="W1229" i="12"/>
  <c r="AF1229" i="12"/>
  <c r="W1233" i="12"/>
  <c r="AF1233" i="12"/>
  <c r="W1237" i="12"/>
  <c r="AF1237" i="12"/>
  <c r="W1241" i="12"/>
  <c r="AF1241" i="12"/>
  <c r="W1245" i="12"/>
  <c r="AF1245" i="12"/>
  <c r="W1249" i="12"/>
  <c r="AF1249" i="12"/>
  <c r="W1253" i="12"/>
  <c r="AF1253" i="12"/>
  <c r="W1257" i="12"/>
  <c r="AF1257" i="12"/>
  <c r="W1261" i="12"/>
  <c r="AF1261" i="12"/>
  <c r="W1265" i="12"/>
  <c r="AF1265" i="12"/>
  <c r="W1269" i="12"/>
  <c r="AF1269" i="12"/>
  <c r="W1275" i="12"/>
  <c r="AF1275" i="12"/>
  <c r="W1279" i="12"/>
  <c r="AF1279" i="12"/>
  <c r="W1283" i="12"/>
  <c r="AF1283" i="12"/>
  <c r="W1285" i="12"/>
  <c r="AF1285" i="12"/>
  <c r="W1287" i="12"/>
  <c r="AF1287" i="12"/>
  <c r="W1291" i="12"/>
  <c r="AF1291" i="12"/>
  <c r="W1295" i="12"/>
  <c r="AF1295" i="12"/>
  <c r="W1299" i="12"/>
  <c r="AF1299" i="12"/>
  <c r="W1301" i="12"/>
  <c r="AF1301" i="12"/>
  <c r="W1303" i="12"/>
  <c r="AF1303" i="12"/>
  <c r="W1307" i="12"/>
  <c r="AF1307" i="12"/>
  <c r="W1311" i="12"/>
  <c r="AF1311" i="12"/>
  <c r="W1315" i="12"/>
  <c r="AF1315" i="12"/>
  <c r="W1317" i="12"/>
  <c r="AF1317" i="12"/>
  <c r="W1319" i="12"/>
  <c r="AF1319" i="12"/>
  <c r="W1323" i="12"/>
  <c r="AF1323" i="12"/>
  <c r="W1327" i="12"/>
  <c r="AF1327" i="12"/>
  <c r="W1331" i="12"/>
  <c r="AF1331" i="12"/>
  <c r="W1333" i="12"/>
  <c r="AF1333" i="12"/>
  <c r="W1335" i="12"/>
  <c r="AF1335" i="12"/>
  <c r="W1337" i="12"/>
  <c r="AF1337" i="12"/>
  <c r="W1339" i="12"/>
  <c r="AF1339" i="12"/>
  <c r="W1341" i="12"/>
  <c r="AF1341" i="12"/>
  <c r="W1343" i="12"/>
  <c r="AF1343" i="12"/>
  <c r="W1345" i="12"/>
  <c r="AF1345" i="12"/>
  <c r="W1347" i="12"/>
  <c r="AF1347" i="12"/>
  <c r="W1349" i="12"/>
  <c r="AF1349" i="12"/>
  <c r="W1351" i="12"/>
  <c r="AF1351" i="12"/>
  <c r="W1353" i="12"/>
  <c r="AF1353" i="12"/>
  <c r="W1355" i="12"/>
  <c r="AF1355" i="12"/>
  <c r="W1357" i="12"/>
  <c r="AF1357" i="12"/>
  <c r="W1359" i="12"/>
  <c r="AF1359" i="12"/>
  <c r="W1361" i="12"/>
  <c r="AF1361" i="12"/>
  <c r="W1363" i="12"/>
  <c r="AF1363" i="12"/>
  <c r="W1365" i="12"/>
  <c r="AF1365" i="12"/>
  <c r="W1367" i="12"/>
  <c r="AF1367" i="12"/>
  <c r="W1369" i="12"/>
  <c r="AF1369" i="12"/>
  <c r="W1371" i="12"/>
  <c r="AF1371" i="12"/>
  <c r="W1373" i="12"/>
  <c r="AF1373" i="12"/>
  <c r="W1375" i="12"/>
  <c r="AF1375" i="12"/>
  <c r="W1377" i="12"/>
  <c r="AF1377" i="12"/>
  <c r="W1379" i="12"/>
  <c r="AF1379" i="12"/>
  <c r="W1381" i="12"/>
  <c r="AF1381" i="12"/>
  <c r="W1383" i="12"/>
  <c r="AF1383" i="12"/>
  <c r="W1385" i="12"/>
  <c r="AF1385" i="12"/>
  <c r="W1387" i="12"/>
  <c r="AF1387" i="12"/>
  <c r="W1389" i="12"/>
  <c r="AF1389" i="12"/>
  <c r="W1391" i="12"/>
  <c r="AF1391" i="12"/>
  <c r="W1393" i="12"/>
  <c r="AF1393" i="12"/>
  <c r="W1395" i="12"/>
  <c r="AF1395" i="12"/>
  <c r="W1397" i="12"/>
  <c r="AF1397" i="12"/>
  <c r="W1399" i="12"/>
  <c r="AF1399" i="12"/>
  <c r="W1401" i="12"/>
  <c r="AF1401" i="12"/>
  <c r="W1403" i="12"/>
  <c r="AF1403" i="12"/>
  <c r="W1405" i="12"/>
  <c r="AF1405" i="12"/>
  <c r="W1407" i="12"/>
  <c r="AF1407" i="12"/>
  <c r="W1409" i="12"/>
  <c r="AF1409" i="12"/>
  <c r="W1411" i="12"/>
  <c r="AF1411" i="12"/>
  <c r="W1413" i="12"/>
  <c r="AF1413" i="12"/>
  <c r="W1415" i="12"/>
  <c r="AF1415" i="12"/>
  <c r="W1417" i="12"/>
  <c r="AF1417" i="12"/>
  <c r="W1419" i="12"/>
  <c r="AF1419" i="12"/>
  <c r="W1423" i="12"/>
  <c r="AF1423" i="12"/>
  <c r="W1425" i="12"/>
  <c r="AF1425" i="12"/>
  <c r="W1427" i="12"/>
  <c r="AF1427" i="12"/>
  <c r="W1431" i="12"/>
  <c r="AF1431" i="12"/>
  <c r="W1433" i="12"/>
  <c r="AF1433" i="12"/>
  <c r="W1435" i="12"/>
  <c r="AF1435" i="12"/>
  <c r="W1437" i="12"/>
  <c r="AF1437" i="12"/>
  <c r="W1439" i="12"/>
  <c r="AF1439" i="12"/>
  <c r="W1441" i="12"/>
  <c r="AF1441" i="12"/>
  <c r="W1443" i="12"/>
  <c r="AF1443" i="12"/>
  <c r="W1445" i="12"/>
  <c r="AF1445" i="12"/>
  <c r="W1447" i="12"/>
  <c r="AF1447" i="12"/>
  <c r="W1449" i="12"/>
  <c r="AF1449" i="12"/>
  <c r="W1451" i="12"/>
  <c r="AF1451" i="12"/>
  <c r="W1453" i="12"/>
  <c r="AF1453" i="12"/>
  <c r="W1455" i="12"/>
  <c r="AF1455" i="12"/>
  <c r="W1457" i="12"/>
  <c r="AF1457" i="12"/>
  <c r="W1459" i="12"/>
  <c r="AF1459" i="12"/>
  <c r="W1461" i="12"/>
  <c r="AF1461" i="12"/>
  <c r="W1463" i="12"/>
  <c r="AF1463" i="12"/>
  <c r="W1721" i="12"/>
  <c r="AD1241" i="12"/>
  <c r="AD1245" i="12"/>
  <c r="AD1249" i="12"/>
  <c r="AD990" i="12"/>
  <c r="AD772" i="12"/>
  <c r="AD974" i="12"/>
  <c r="AD978" i="12"/>
  <c r="V1738" i="12"/>
  <c r="W1738" i="12" s="1"/>
  <c r="AD392" i="12"/>
  <c r="AD396" i="12"/>
  <c r="AD402" i="12"/>
  <c r="AD406" i="12"/>
  <c r="AD546" i="12"/>
  <c r="AD1253" i="12"/>
  <c r="AD1257" i="12"/>
  <c r="AD1261" i="12"/>
  <c r="AD1265" i="12"/>
  <c r="AD1269" i="12"/>
  <c r="AD632" i="12"/>
  <c r="AD911" i="12"/>
  <c r="AD915" i="12"/>
  <c r="AD572" i="12"/>
  <c r="AD854" i="12"/>
  <c r="AD942" i="12"/>
  <c r="AD946" i="12"/>
  <c r="AD696" i="12"/>
  <c r="AD831" i="12"/>
  <c r="AD835" i="12"/>
  <c r="AD965" i="12"/>
  <c r="AD596" i="12"/>
  <c r="AD643" i="12"/>
  <c r="AD724" i="12"/>
  <c r="AD902" i="12"/>
  <c r="AD242" i="12"/>
  <c r="AD248" i="12"/>
  <c r="AD290" i="12"/>
  <c r="AD296" i="12"/>
  <c r="AD310" i="12"/>
  <c r="AD342" i="12"/>
  <c r="AD348" i="12"/>
  <c r="AD354" i="12"/>
  <c r="AD358" i="12"/>
  <c r="AD236" i="12"/>
  <c r="AD246" i="12"/>
  <c r="AD252" i="12"/>
  <c r="AD258" i="12"/>
  <c r="AD262" i="12"/>
  <c r="AD284" i="12"/>
  <c r="AD294" i="12"/>
  <c r="AD300" i="12"/>
  <c r="AD306" i="12"/>
  <c r="AD312" i="12"/>
  <c r="AD316" i="12"/>
  <c r="AD338" i="12"/>
  <c r="AD344" i="12"/>
  <c r="AD360" i="12"/>
  <c r="AD364" i="12"/>
  <c r="AD660" i="12"/>
  <c r="AD808" i="12"/>
  <c r="AD933" i="12"/>
  <c r="AD612" i="12"/>
  <c r="AD627" i="12"/>
  <c r="AD672" i="12"/>
  <c r="AD676" i="12"/>
  <c r="AD740" i="12"/>
  <c r="AD879" i="12"/>
  <c r="AD981" i="12"/>
  <c r="AD564" i="12"/>
  <c r="AD708" i="12"/>
  <c r="AD788" i="12"/>
  <c r="AD847" i="12"/>
  <c r="AD870" i="12"/>
  <c r="AD918" i="12"/>
  <c r="AD926" i="12"/>
  <c r="AD949" i="12"/>
  <c r="AD997" i="12"/>
  <c r="AD1174" i="12"/>
  <c r="AD1178" i="12"/>
  <c r="AD1182" i="12"/>
  <c r="AD1186" i="12"/>
  <c r="AD1190" i="12"/>
  <c r="AD1194" i="12"/>
  <c r="AD1198" i="12"/>
  <c r="AD1202" i="12"/>
  <c r="AD1206" i="12"/>
  <c r="AD1210" i="12"/>
  <c r="AD1214" i="12"/>
  <c r="AD1218" i="12"/>
  <c r="AD1222" i="12"/>
  <c r="AD1226" i="12"/>
  <c r="AD558" i="12"/>
  <c r="AD608" i="12"/>
  <c r="AD691" i="12"/>
  <c r="AD799" i="12"/>
  <c r="AD803" i="12"/>
  <c r="AD877" i="12"/>
  <c r="AD958" i="12"/>
  <c r="AD644" i="12"/>
  <c r="AD824" i="12"/>
  <c r="AD895" i="12"/>
  <c r="AD575" i="12"/>
  <c r="AD628" i="12"/>
  <c r="AD692" i="12"/>
  <c r="AD716" i="12"/>
  <c r="AD756" i="12"/>
  <c r="AD811" i="12"/>
  <c r="AD815" i="12"/>
  <c r="AD840" i="12"/>
  <c r="AD861" i="12"/>
  <c r="AD863" i="12"/>
  <c r="AD886" i="12"/>
  <c r="AD640" i="12"/>
  <c r="AD664" i="12"/>
  <c r="AD704" i="12"/>
  <c r="AD899" i="12"/>
  <c r="AD930" i="12"/>
  <c r="AD962" i="12"/>
  <c r="AD559" i="12"/>
  <c r="AD600" i="12"/>
  <c r="AD611" i="12"/>
  <c r="AD675" i="12"/>
  <c r="AD237" i="12"/>
  <c r="AD241" i="12"/>
  <c r="AD245" i="12"/>
  <c r="AD249" i="12"/>
  <c r="AD253" i="12"/>
  <c r="AD257" i="12"/>
  <c r="AD261" i="12"/>
  <c r="AD281" i="12"/>
  <c r="AD285" i="12"/>
  <c r="AD289" i="12"/>
  <c r="AD293" i="12"/>
  <c r="AD297" i="12"/>
  <c r="AD301" i="12"/>
  <c r="AD305" i="12"/>
  <c r="AD309" i="12"/>
  <c r="AD313" i="12"/>
  <c r="AD317" i="12"/>
  <c r="AD321" i="12"/>
  <c r="AD341" i="12"/>
  <c r="AD345" i="12"/>
  <c r="AD349" i="12"/>
  <c r="AD353" i="12"/>
  <c r="AD357" i="12"/>
  <c r="AD361" i="12"/>
  <c r="AD393" i="12"/>
  <c r="AD397" i="12"/>
  <c r="AD401" i="12"/>
  <c r="AD405" i="12"/>
  <c r="AD409" i="12"/>
  <c r="AD453" i="12"/>
  <c r="AD457" i="12"/>
  <c r="AD461" i="12"/>
  <c r="AD465" i="12"/>
  <c r="AD497" i="12"/>
  <c r="AD501" i="12"/>
  <c r="AD505" i="12"/>
  <c r="AD509" i="12"/>
  <c r="AD513" i="12"/>
  <c r="AD517" i="12"/>
  <c r="AD521" i="12"/>
  <c r="AD525" i="12"/>
  <c r="AD547" i="12"/>
  <c r="AD580" i="12"/>
  <c r="AD591" i="12"/>
  <c r="AD595" i="12"/>
  <c r="AD659" i="12"/>
  <c r="AD732" i="12"/>
  <c r="AD819" i="12"/>
  <c r="AD1230" i="12"/>
  <c r="AD1234" i="12"/>
  <c r="AD748" i="12"/>
  <c r="AD764" i="12"/>
  <c r="AD780" i="12"/>
  <c r="AD823" i="12"/>
  <c r="AD839" i="12"/>
  <c r="AD855" i="12"/>
  <c r="AD862" i="12"/>
  <c r="AD871" i="12"/>
  <c r="AD878" i="12"/>
  <c r="AD887" i="12"/>
  <c r="AD894" i="12"/>
  <c r="AD903" i="12"/>
  <c r="AD910" i="12"/>
  <c r="AD919" i="12"/>
  <c r="AD925" i="12"/>
  <c r="AD934" i="12"/>
  <c r="AD941" i="12"/>
  <c r="AD950" i="12"/>
  <c r="AD957" i="12"/>
  <c r="AD966" i="12"/>
  <c r="AD973" i="12"/>
  <c r="AD982" i="12"/>
  <c r="AD989" i="12"/>
  <c r="AD998" i="12"/>
  <c r="AD1005" i="12"/>
  <c r="AD551" i="12"/>
  <c r="AD588" i="12"/>
  <c r="AD800" i="12"/>
  <c r="AD816" i="12"/>
  <c r="AD827" i="12"/>
  <c r="AD832" i="12"/>
  <c r="AD843" i="12"/>
  <c r="AD891" i="12"/>
  <c r="AD907" i="12"/>
  <c r="AD938" i="12"/>
  <c r="AD954" i="12"/>
  <c r="AD970" i="12"/>
  <c r="AD986" i="12"/>
  <c r="AD1002" i="12"/>
  <c r="AD193" i="12"/>
  <c r="AD197" i="12"/>
  <c r="AD201" i="12"/>
  <c r="AD205" i="12"/>
  <c r="AD209" i="12"/>
  <c r="AD555" i="12"/>
  <c r="AD571" i="12"/>
  <c r="AD587" i="12"/>
  <c r="AD604" i="12"/>
  <c r="AD619" i="12"/>
  <c r="AD624" i="12"/>
  <c r="AD636" i="12"/>
  <c r="AD651" i="12"/>
  <c r="AD656" i="12"/>
  <c r="AD668" i="12"/>
  <c r="AD683" i="12"/>
  <c r="AD688" i="12"/>
  <c r="AD700" i="12"/>
  <c r="AD712" i="12"/>
  <c r="AD728" i="12"/>
  <c r="AD744" i="12"/>
  <c r="AD760" i="12"/>
  <c r="AD776" i="12"/>
  <c r="AD792" i="12"/>
  <c r="AD550" i="12"/>
  <c r="AD616" i="12"/>
  <c r="AD648" i="12"/>
  <c r="AD680" i="12"/>
  <c r="AD194" i="12"/>
  <c r="AD198" i="12"/>
  <c r="AD200" i="12"/>
  <c r="AD204" i="12"/>
  <c r="AD554" i="12"/>
  <c r="AD603" i="12"/>
  <c r="AD620" i="12"/>
  <c r="AD635" i="12"/>
  <c r="AD652" i="12"/>
  <c r="AD667" i="12"/>
  <c r="AD684" i="12"/>
  <c r="AD699" i="12"/>
  <c r="AD720" i="12"/>
  <c r="AD736" i="12"/>
  <c r="AD752" i="12"/>
  <c r="AD768" i="12"/>
  <c r="AD784" i="12"/>
  <c r="AD707" i="12"/>
  <c r="AD715" i="12"/>
  <c r="AD723" i="12"/>
  <c r="AD731" i="12"/>
  <c r="AD739" i="12"/>
  <c r="AD747" i="12"/>
  <c r="AD755" i="12"/>
  <c r="AD763" i="12"/>
  <c r="AD771" i="12"/>
  <c r="AD779" i="12"/>
  <c r="AD787" i="12"/>
  <c r="AD795" i="12"/>
  <c r="AD807" i="12"/>
  <c r="AD858" i="12"/>
  <c r="AD874" i="12"/>
  <c r="AD890" i="12"/>
  <c r="AD906" i="12"/>
  <c r="AD922" i="12"/>
  <c r="AD937" i="12"/>
  <c r="AD953" i="12"/>
  <c r="AD969" i="12"/>
  <c r="AD985" i="12"/>
  <c r="AD1001" i="12"/>
  <c r="AD408" i="12"/>
  <c r="AD450" i="12"/>
  <c r="AD454" i="12"/>
  <c r="AD456" i="12"/>
  <c r="AD460" i="12"/>
  <c r="AD466" i="12"/>
  <c r="AD498" i="12"/>
  <c r="AD504" i="12"/>
  <c r="AD506" i="12"/>
  <c r="AD512" i="12"/>
  <c r="AD514" i="12"/>
  <c r="AD520" i="12"/>
  <c r="AD522" i="12"/>
  <c r="AD560" i="12"/>
  <c r="AD565" i="12"/>
  <c r="AD568" i="12"/>
  <c r="AD573" i="12"/>
  <c r="AD576" i="12"/>
  <c r="AD581" i="12"/>
  <c r="AD584" i="12"/>
  <c r="AD589" i="12"/>
  <c r="AD592" i="12"/>
  <c r="AD599" i="12"/>
  <c r="AD607" i="12"/>
  <c r="AD615" i="12"/>
  <c r="AD623" i="12"/>
  <c r="AD631" i="12"/>
  <c r="AD639" i="12"/>
  <c r="AD647" i="12"/>
  <c r="AD655" i="12"/>
  <c r="AD663" i="12"/>
  <c r="AD671" i="12"/>
  <c r="AD679" i="12"/>
  <c r="AD687" i="12"/>
  <c r="AD695" i="12"/>
  <c r="AD703" i="12"/>
  <c r="AD711" i="12"/>
  <c r="AD719" i="12"/>
  <c r="AD727" i="12"/>
  <c r="AD735" i="12"/>
  <c r="AD743" i="12"/>
  <c r="AD751" i="12"/>
  <c r="AD759" i="12"/>
  <c r="AD767" i="12"/>
  <c r="AD775" i="12"/>
  <c r="AD783" i="12"/>
  <c r="AD791" i="12"/>
  <c r="AD850" i="12"/>
  <c r="AD866" i="12"/>
  <c r="AD882" i="12"/>
  <c r="AD898" i="12"/>
  <c r="AD914" i="12"/>
  <c r="AD929" i="12"/>
  <c r="AD945" i="12"/>
  <c r="AD961" i="12"/>
  <c r="AD977" i="12"/>
  <c r="AD993" i="12"/>
  <c r="AD796" i="12"/>
  <c r="AD804" i="12"/>
  <c r="AD812" i="12"/>
  <c r="AD820" i="12"/>
  <c r="AD828" i="12"/>
  <c r="AD836" i="12"/>
  <c r="AD844" i="12"/>
  <c r="AD1009" i="12"/>
  <c r="AD1013" i="12"/>
  <c r="AD1017" i="12"/>
  <c r="AD1021" i="12"/>
  <c r="AD1025" i="12"/>
  <c r="AD1029" i="12"/>
  <c r="AD1033" i="12"/>
  <c r="AD1037" i="12"/>
  <c r="AD1041" i="12"/>
  <c r="AD1045" i="12"/>
  <c r="AD1081" i="12"/>
  <c r="AD1113" i="12"/>
  <c r="AD1117" i="12"/>
  <c r="AD1121" i="12"/>
  <c r="AD1125" i="12"/>
  <c r="AD1129" i="12"/>
  <c r="AD1133" i="12"/>
  <c r="AD1137" i="12"/>
  <c r="AD1141" i="12"/>
  <c r="AD1145" i="12"/>
  <c r="AD1149" i="12"/>
  <c r="AD1153" i="12"/>
  <c r="AD1157" i="12"/>
  <c r="AD1161" i="12"/>
  <c r="AD1165" i="12"/>
  <c r="AD1169" i="12"/>
  <c r="AD1173" i="12"/>
  <c r="AD996" i="12"/>
  <c r="AD1006" i="12"/>
  <c r="AD1018" i="12"/>
  <c r="AD1046" i="12"/>
  <c r="AD1050" i="12"/>
  <c r="AD1054" i="12"/>
  <c r="AD1058" i="12"/>
  <c r="AD1062" i="12"/>
  <c r="AD1066" i="12"/>
  <c r="AD1070" i="12"/>
  <c r="AD1074" i="12"/>
  <c r="AD1078" i="12"/>
  <c r="AD1082" i="12"/>
  <c r="AD1086" i="12"/>
  <c r="AD1090" i="12"/>
  <c r="AD1094" i="12"/>
  <c r="AD1098" i="12"/>
  <c r="AD1102" i="12"/>
  <c r="AD1106" i="12"/>
  <c r="AD1146" i="12"/>
  <c r="AD1150" i="12"/>
  <c r="AD1154" i="12"/>
  <c r="AD390" i="12"/>
  <c r="AD449" i="12"/>
  <c r="AD496" i="12"/>
  <c r="AD545" i="12"/>
  <c r="AD549" i="12"/>
  <c r="AD553" i="12"/>
  <c r="AD557" i="12"/>
  <c r="AD567" i="12"/>
  <c r="AD583" i="12"/>
  <c r="AD173" i="12"/>
  <c r="AD177" i="12"/>
  <c r="AD181" i="12"/>
  <c r="AD185" i="12"/>
  <c r="AD189" i="12"/>
  <c r="AD210" i="12"/>
  <c r="AD214" i="12"/>
  <c r="AD216" i="12"/>
  <c r="AD220" i="12"/>
  <c r="AD226" i="12"/>
  <c r="AD230" i="12"/>
  <c r="AD232" i="12"/>
  <c r="AD265" i="12"/>
  <c r="AD269" i="12"/>
  <c r="AD273" i="12"/>
  <c r="AD277" i="12"/>
  <c r="AD322" i="12"/>
  <c r="AD326" i="12"/>
  <c r="AD328" i="12"/>
  <c r="AD332" i="12"/>
  <c r="AD365" i="12"/>
  <c r="AD369" i="12"/>
  <c r="AD373" i="12"/>
  <c r="AD377" i="12"/>
  <c r="AD381" i="12"/>
  <c r="AD385" i="12"/>
  <c r="AD389" i="12"/>
  <c r="AD412" i="12"/>
  <c r="AD418" i="12"/>
  <c r="AD422" i="12"/>
  <c r="AD424" i="12"/>
  <c r="AD428" i="12"/>
  <c r="AD434" i="12"/>
  <c r="AD438" i="12"/>
  <c r="AD440" i="12"/>
  <c r="AD444" i="12"/>
  <c r="AD469" i="12"/>
  <c r="AD473" i="12"/>
  <c r="AD477" i="12"/>
  <c r="AD481" i="12"/>
  <c r="AD485" i="12"/>
  <c r="AD489" i="12"/>
  <c r="AD493" i="12"/>
  <c r="AD528" i="12"/>
  <c r="AD530" i="12"/>
  <c r="AD536" i="12"/>
  <c r="AD538" i="12"/>
  <c r="AD548" i="12"/>
  <c r="AD552" i="12"/>
  <c r="AD556" i="12"/>
  <c r="AD563" i="12"/>
  <c r="AD569" i="12"/>
  <c r="AD579" i="12"/>
  <c r="AD585" i="12"/>
  <c r="AD597" i="12"/>
  <c r="AD605" i="12"/>
  <c r="AD613" i="12"/>
  <c r="AD621" i="12"/>
  <c r="AD629" i="12"/>
  <c r="AD637" i="12"/>
  <c r="AD645" i="12"/>
  <c r="AD653" i="12"/>
  <c r="AD661" i="12"/>
  <c r="AD669" i="12"/>
  <c r="AD677" i="12"/>
  <c r="AD685" i="12"/>
  <c r="AD693" i="12"/>
  <c r="AD701" i="12"/>
  <c r="AD709" i="12"/>
  <c r="AD717" i="12"/>
  <c r="AD725" i="12"/>
  <c r="AD733" i="12"/>
  <c r="AD741" i="12"/>
  <c r="AD749" i="12"/>
  <c r="AD757" i="12"/>
  <c r="AD765" i="12"/>
  <c r="AD773" i="12"/>
  <c r="AD781" i="12"/>
  <c r="AD789" i="12"/>
  <c r="AD797" i="12"/>
  <c r="AD805" i="12"/>
  <c r="AD813" i="12"/>
  <c r="AD821" i="12"/>
  <c r="AD829" i="12"/>
  <c r="AD837" i="12"/>
  <c r="AD845" i="12"/>
  <c r="AD172" i="12"/>
  <c r="AD178" i="12"/>
  <c r="AD182" i="12"/>
  <c r="AD184" i="12"/>
  <c r="AD188" i="12"/>
  <c r="AD213" i="12"/>
  <c r="AD217" i="12"/>
  <c r="AD221" i="12"/>
  <c r="AD225" i="12"/>
  <c r="AD229" i="12"/>
  <c r="AD233" i="12"/>
  <c r="AD264" i="12"/>
  <c r="AD268" i="12"/>
  <c r="AD274" i="12"/>
  <c r="AD278" i="12"/>
  <c r="AD280" i="12"/>
  <c r="AD325" i="12"/>
  <c r="AD329" i="12"/>
  <c r="AD333" i="12"/>
  <c r="AD337" i="12"/>
  <c r="AD370" i="12"/>
  <c r="AD374" i="12"/>
  <c r="AD376" i="12"/>
  <c r="AD380" i="12"/>
  <c r="AD386" i="12"/>
  <c r="AD413" i="12"/>
  <c r="AD417" i="12"/>
  <c r="AD421" i="12"/>
  <c r="AD425" i="12"/>
  <c r="AD429" i="12"/>
  <c r="AD433" i="12"/>
  <c r="AD437" i="12"/>
  <c r="AD441" i="12"/>
  <c r="AD445" i="12"/>
  <c r="AD470" i="12"/>
  <c r="AD472" i="12"/>
  <c r="AD476" i="12"/>
  <c r="AD482" i="12"/>
  <c r="AD488" i="12"/>
  <c r="AD490" i="12"/>
  <c r="AD529" i="12"/>
  <c r="AD533" i="12"/>
  <c r="AD537" i="12"/>
  <c r="AD541" i="12"/>
  <c r="AD561" i="12"/>
  <c r="AD577" i="12"/>
  <c r="AD593" i="12"/>
  <c r="AD601" i="12"/>
  <c r="AD609" i="12"/>
  <c r="AD617" i="12"/>
  <c r="AD625" i="12"/>
  <c r="AD633" i="12"/>
  <c r="AD641" i="12"/>
  <c r="AD649" i="12"/>
  <c r="AD657" i="12"/>
  <c r="AD665" i="12"/>
  <c r="AD673" i="12"/>
  <c r="AD681" i="12"/>
  <c r="AD689" i="12"/>
  <c r="AD697" i="12"/>
  <c r="AD705" i="12"/>
  <c r="AD713" i="12"/>
  <c r="AD721" i="12"/>
  <c r="AD729" i="12"/>
  <c r="AD737" i="12"/>
  <c r="AD745" i="12"/>
  <c r="AD753" i="12"/>
  <c r="AD761" i="12"/>
  <c r="AD769" i="12"/>
  <c r="AD777" i="12"/>
  <c r="AD785" i="12"/>
  <c r="AD793" i="12"/>
  <c r="AD801" i="12"/>
  <c r="AD809" i="12"/>
  <c r="AD817" i="12"/>
  <c r="AD825" i="12"/>
  <c r="AD833" i="12"/>
  <c r="AD841" i="12"/>
  <c r="AD849" i="12"/>
  <c r="AD857" i="12"/>
  <c r="AD865" i="12"/>
  <c r="AD873" i="12"/>
  <c r="AD881" i="12"/>
  <c r="AD562" i="12"/>
  <c r="AD566" i="12"/>
  <c r="AD570" i="12"/>
  <c r="AD574" i="12"/>
  <c r="AD578" i="12"/>
  <c r="AD582" i="12"/>
  <c r="AD586" i="12"/>
  <c r="AD590" i="12"/>
  <c r="AD594" i="12"/>
  <c r="AD598" i="12"/>
  <c r="AD602" i="12"/>
  <c r="AD606" i="12"/>
  <c r="AD610" i="12"/>
  <c r="AD614" i="12"/>
  <c r="AD618" i="12"/>
  <c r="AD622" i="12"/>
  <c r="AD626" i="12"/>
  <c r="AD630" i="12"/>
  <c r="AD634" i="12"/>
  <c r="AD638" i="12"/>
  <c r="AD642" i="12"/>
  <c r="AD646" i="12"/>
  <c r="AD650" i="12"/>
  <c r="AD654" i="12"/>
  <c r="AD658" i="12"/>
  <c r="AD662" i="12"/>
  <c r="AD666" i="12"/>
  <c r="AD670" i="12"/>
  <c r="AD674" i="12"/>
  <c r="AD678" i="12"/>
  <c r="AD682" i="12"/>
  <c r="AD686" i="12"/>
  <c r="AD690" i="12"/>
  <c r="AD694" i="12"/>
  <c r="AD698" i="12"/>
  <c r="AD702" i="12"/>
  <c r="AD706" i="12"/>
  <c r="AD710" i="12"/>
  <c r="AD714" i="12"/>
  <c r="AD718" i="12"/>
  <c r="AD722" i="12"/>
  <c r="AD726" i="12"/>
  <c r="AD730" i="12"/>
  <c r="AD734" i="12"/>
  <c r="AD738" i="12"/>
  <c r="AD742" i="12"/>
  <c r="AD746" i="12"/>
  <c r="AD750" i="12"/>
  <c r="AD754" i="12"/>
  <c r="AD758" i="12"/>
  <c r="AD762" i="12"/>
  <c r="AD766" i="12"/>
  <c r="AD770" i="12"/>
  <c r="AD774" i="12"/>
  <c r="AD778" i="12"/>
  <c r="AD782" i="12"/>
  <c r="AD786" i="12"/>
  <c r="AD790" i="12"/>
  <c r="AD794" i="12"/>
  <c r="AD798" i="12"/>
  <c r="AD802" i="12"/>
  <c r="AD806" i="12"/>
  <c r="AD810" i="12"/>
  <c r="AD814" i="12"/>
  <c r="AD818" i="12"/>
  <c r="AD822" i="12"/>
  <c r="AD826" i="12"/>
  <c r="AD830" i="12"/>
  <c r="AD834" i="12"/>
  <c r="AD838" i="12"/>
  <c r="AD842" i="12"/>
  <c r="AD846" i="12"/>
  <c r="AD853" i="12"/>
  <c r="AD859" i="12"/>
  <c r="AD869" i="12"/>
  <c r="AD875" i="12"/>
  <c r="AD885" i="12"/>
  <c r="AD893" i="12"/>
  <c r="AD901" i="12"/>
  <c r="AD909" i="12"/>
  <c r="AD917" i="12"/>
  <c r="AD924" i="12"/>
  <c r="AD932" i="12"/>
  <c r="AD940" i="12"/>
  <c r="AD948" i="12"/>
  <c r="AD956" i="12"/>
  <c r="AD964" i="12"/>
  <c r="AD972" i="12"/>
  <c r="AD980" i="12"/>
  <c r="AD988" i="12"/>
  <c r="AD851" i="12"/>
  <c r="AD867" i="12"/>
  <c r="AD883" i="12"/>
  <c r="AD889" i="12"/>
  <c r="AD897" i="12"/>
  <c r="AD905" i="12"/>
  <c r="AD913" i="12"/>
  <c r="AD921" i="12"/>
  <c r="AD928" i="12"/>
  <c r="AD936" i="12"/>
  <c r="AD944" i="12"/>
  <c r="AD952" i="12"/>
  <c r="AD960" i="12"/>
  <c r="AD968" i="12"/>
  <c r="AD976" i="12"/>
  <c r="AD984" i="12"/>
  <c r="AD992" i="12"/>
  <c r="AD848" i="12"/>
  <c r="AD852" i="12"/>
  <c r="AD856" i="12"/>
  <c r="AD860" i="12"/>
  <c r="AD864" i="12"/>
  <c r="AD868" i="12"/>
  <c r="AD872" i="12"/>
  <c r="AD876" i="12"/>
  <c r="AD880" i="12"/>
  <c r="AD884" i="12"/>
  <c r="AD888" i="12"/>
  <c r="AD892" i="12"/>
  <c r="AD896" i="12"/>
  <c r="AD900" i="12"/>
  <c r="AD904" i="12"/>
  <c r="AD908" i="12"/>
  <c r="AD912" i="12"/>
  <c r="AD916" i="12"/>
  <c r="AD920" i="12"/>
  <c r="AD927" i="12"/>
  <c r="AD931" i="12"/>
  <c r="AD935" i="12"/>
  <c r="AD939" i="12"/>
  <c r="AD943" i="12"/>
  <c r="AD947" i="12"/>
  <c r="AD951" i="12"/>
  <c r="AD955" i="12"/>
  <c r="AD959" i="12"/>
  <c r="AD963" i="12"/>
  <c r="AD967" i="12"/>
  <c r="AD971" i="12"/>
  <c r="AD975" i="12"/>
  <c r="AD979" i="12"/>
  <c r="AD983" i="12"/>
  <c r="AD987" i="12"/>
  <c r="AD991" i="12"/>
  <c r="AD994" i="12"/>
  <c r="W1014" i="12"/>
  <c r="AD1014" i="12"/>
  <c r="W1238" i="12"/>
  <c r="AD1238" i="12"/>
  <c r="W1270" i="12"/>
  <c r="AD1270" i="12"/>
  <c r="W1110" i="12"/>
  <c r="AD1110" i="12"/>
  <c r="W1142" i="12"/>
  <c r="AD1142" i="12"/>
  <c r="AD1000" i="12"/>
  <c r="AD1004" i="12"/>
  <c r="AD1008" i="12"/>
  <c r="AD1010" i="12"/>
  <c r="AD1049" i="12"/>
  <c r="AD1053" i="12"/>
  <c r="AD1057" i="12"/>
  <c r="AD1061" i="12"/>
  <c r="AD1065" i="12"/>
  <c r="AD1069" i="12"/>
  <c r="AD1073" i="12"/>
  <c r="AD1077" i="12"/>
  <c r="AD1114" i="12"/>
  <c r="AD1118" i="12"/>
  <c r="AD1122" i="12"/>
  <c r="AD1126" i="12"/>
  <c r="AD1130" i="12"/>
  <c r="AD1134" i="12"/>
  <c r="AD1138" i="12"/>
  <c r="AD1177" i="12"/>
  <c r="AD1181" i="12"/>
  <c r="AD1185" i="12"/>
  <c r="AD1189" i="12"/>
  <c r="AD1193" i="12"/>
  <c r="AD1197" i="12"/>
  <c r="AD1201" i="12"/>
  <c r="AD1205" i="12"/>
  <c r="AD1242" i="12"/>
  <c r="AD1246" i="12"/>
  <c r="AD1250" i="12"/>
  <c r="AD1254" i="12"/>
  <c r="AD1258" i="12"/>
  <c r="AD1262" i="12"/>
  <c r="AD1266" i="12"/>
  <c r="AD995" i="12"/>
  <c r="AD999" i="12"/>
  <c r="AD1003" i="12"/>
  <c r="AD1007" i="12"/>
  <c r="AD1022" i="12"/>
  <c r="AD1026" i="12"/>
  <c r="AD1030" i="12"/>
  <c r="AD1034" i="12"/>
  <c r="AD1038" i="12"/>
  <c r="AD1042" i="12"/>
  <c r="AD1085" i="12"/>
  <c r="AD1089" i="12"/>
  <c r="AD1093" i="12"/>
  <c r="AD1097" i="12"/>
  <c r="AD1101" i="12"/>
  <c r="AD1105" i="12"/>
  <c r="AD1109" i="12"/>
  <c r="AD1158" i="12"/>
  <c r="AD1162" i="12"/>
  <c r="AD1166" i="12"/>
  <c r="AD1170" i="12"/>
  <c r="AD1213" i="12"/>
  <c r="AD1217" i="12"/>
  <c r="AD1221" i="12"/>
  <c r="AD1225" i="12"/>
  <c r="AD1229" i="12"/>
  <c r="AD1233" i="12"/>
  <c r="AD1237" i="12"/>
  <c r="AD1273" i="12"/>
  <c r="AD1285" i="12"/>
  <c r="AD1305" i="12"/>
  <c r="AD1317" i="12"/>
  <c r="AD1337" i="12"/>
  <c r="AD1345" i="12"/>
  <c r="AD1353" i="12"/>
  <c r="AD1361" i="12"/>
  <c r="AD1369" i="12"/>
  <c r="AD1377" i="12"/>
  <c r="AD1385" i="12"/>
  <c r="AD1393" i="12"/>
  <c r="AD1401" i="12"/>
  <c r="AD1409" i="12"/>
  <c r="AD1417" i="12"/>
  <c r="AD1425" i="12"/>
  <c r="AD1430" i="12"/>
  <c r="AD1434" i="12"/>
  <c r="AD1438" i="12"/>
  <c r="AD1442" i="12"/>
  <c r="AD1446" i="12"/>
  <c r="AD1450" i="12"/>
  <c r="AD1454" i="12"/>
  <c r="AD1458" i="12"/>
  <c r="AD1462" i="12"/>
  <c r="AD1433" i="12"/>
  <c r="AD1437" i="12"/>
  <c r="AD1441" i="12"/>
  <c r="AD1445" i="12"/>
  <c r="AD1449" i="12"/>
  <c r="AD1453" i="12"/>
  <c r="AD1457" i="12"/>
  <c r="AD1461" i="12"/>
  <c r="AD1289" i="12"/>
  <c r="AD1301" i="12"/>
  <c r="AD1321" i="12"/>
  <c r="AD1333" i="12"/>
  <c r="AD1341" i="12"/>
  <c r="AD1349" i="12"/>
  <c r="AD1357" i="12"/>
  <c r="AD1365" i="12"/>
  <c r="AD1373" i="12"/>
  <c r="AD1381" i="12"/>
  <c r="AD1389" i="12"/>
  <c r="AD1397" i="12"/>
  <c r="AD1405" i="12"/>
  <c r="AD1413" i="12"/>
  <c r="AD923" i="12"/>
  <c r="W219" i="12"/>
  <c r="AD219" i="12"/>
  <c r="W283" i="12"/>
  <c r="AD283" i="12"/>
  <c r="W299" i="12"/>
  <c r="AD299" i="12"/>
  <c r="W331" i="12"/>
  <c r="AD331" i="12"/>
  <c r="W347" i="12"/>
  <c r="AD347" i="12"/>
  <c r="W363" i="12"/>
  <c r="AD363" i="12"/>
  <c r="W411" i="12"/>
  <c r="AD411" i="12"/>
  <c r="W443" i="12"/>
  <c r="AD443" i="12"/>
  <c r="W459" i="12"/>
  <c r="AD459" i="12"/>
  <c r="AD1278" i="12"/>
  <c r="W1278" i="12"/>
  <c r="AD1310" i="12"/>
  <c r="W1310" i="12"/>
  <c r="AD1338" i="12"/>
  <c r="W1338" i="12"/>
  <c r="AD1346" i="12"/>
  <c r="W1346" i="12"/>
  <c r="AD1354" i="12"/>
  <c r="W1354" i="12"/>
  <c r="AD1362" i="12"/>
  <c r="W1362" i="12"/>
  <c r="AD1370" i="12"/>
  <c r="W1370" i="12"/>
  <c r="AD1378" i="12"/>
  <c r="W1378" i="12"/>
  <c r="AD1386" i="12"/>
  <c r="W1386" i="12"/>
  <c r="AD1394" i="12"/>
  <c r="W1394" i="12"/>
  <c r="AD1402" i="12"/>
  <c r="W1402" i="12"/>
  <c r="AD1410" i="12"/>
  <c r="W1410" i="12"/>
  <c r="AD1418" i="12"/>
  <c r="W1418" i="12"/>
  <c r="AD1426" i="12"/>
  <c r="W1426" i="12"/>
  <c r="W183" i="12"/>
  <c r="AD183" i="12"/>
  <c r="W199" i="12"/>
  <c r="AD199" i="12"/>
  <c r="W215" i="12"/>
  <c r="AD215" i="12"/>
  <c r="W231" i="12"/>
  <c r="AD231" i="12"/>
  <c r="W247" i="12"/>
  <c r="AD247" i="12"/>
  <c r="W263" i="12"/>
  <c r="AD263" i="12"/>
  <c r="W279" i="12"/>
  <c r="AD279" i="12"/>
  <c r="W295" i="12"/>
  <c r="AD295" i="12"/>
  <c r="W311" i="12"/>
  <c r="AD311" i="12"/>
  <c r="W327" i="12"/>
  <c r="AD327" i="12"/>
  <c r="W343" i="12"/>
  <c r="AD343" i="12"/>
  <c r="W359" i="12"/>
  <c r="AD359" i="12"/>
  <c r="W375" i="12"/>
  <c r="AD375" i="12"/>
  <c r="W391" i="12"/>
  <c r="AD391" i="12"/>
  <c r="W407" i="12"/>
  <c r="AD407" i="12"/>
  <c r="W423" i="12"/>
  <c r="AD423" i="12"/>
  <c r="W439" i="12"/>
  <c r="AD439" i="12"/>
  <c r="W455" i="12"/>
  <c r="AD455" i="12"/>
  <c r="W471" i="12"/>
  <c r="AD471" i="12"/>
  <c r="AD1297" i="12"/>
  <c r="W1297" i="12"/>
  <c r="AD1329" i="12"/>
  <c r="W1329" i="12"/>
  <c r="W171" i="12"/>
  <c r="AD171" i="12"/>
  <c r="W187" i="12"/>
  <c r="AD187" i="12"/>
  <c r="W203" i="12"/>
  <c r="AD203" i="12"/>
  <c r="W235" i="12"/>
  <c r="AD235" i="12"/>
  <c r="W251" i="12"/>
  <c r="AD251" i="12"/>
  <c r="W267" i="12"/>
  <c r="AD267" i="12"/>
  <c r="W315" i="12"/>
  <c r="AD315" i="12"/>
  <c r="W379" i="12"/>
  <c r="AD379" i="12"/>
  <c r="W395" i="12"/>
  <c r="AD395" i="12"/>
  <c r="W427" i="12"/>
  <c r="AD427" i="12"/>
  <c r="W475" i="12"/>
  <c r="AD475" i="12"/>
  <c r="AD174" i="12"/>
  <c r="W179" i="12"/>
  <c r="AD179" i="12"/>
  <c r="AD180" i="12"/>
  <c r="AD190" i="12"/>
  <c r="W195" i="12"/>
  <c r="AD195" i="12"/>
  <c r="AD196" i="12"/>
  <c r="AD206" i="12"/>
  <c r="W211" i="12"/>
  <c r="AD211" i="12"/>
  <c r="AD212" i="12"/>
  <c r="AD222" i="12"/>
  <c r="W227" i="12"/>
  <c r="AD227" i="12"/>
  <c r="AD228" i="12"/>
  <c r="AD238" i="12"/>
  <c r="W243" i="12"/>
  <c r="AD243" i="12"/>
  <c r="AD244" i="12"/>
  <c r="AD254" i="12"/>
  <c r="W259" i="12"/>
  <c r="AD259" i="12"/>
  <c r="AD260" i="12"/>
  <c r="AD270" i="12"/>
  <c r="W275" i="12"/>
  <c r="AD275" i="12"/>
  <c r="AD276" i="12"/>
  <c r="AD286" i="12"/>
  <c r="W291" i="12"/>
  <c r="AD291" i="12"/>
  <c r="AD292" i="12"/>
  <c r="AD302" i="12"/>
  <c r="W307" i="12"/>
  <c r="AD307" i="12"/>
  <c r="AD308" i="12"/>
  <c r="AD318" i="12"/>
  <c r="W323" i="12"/>
  <c r="AD323" i="12"/>
  <c r="AD324" i="12"/>
  <c r="AD334" i="12"/>
  <c r="W339" i="12"/>
  <c r="AD339" i="12"/>
  <c r="AD340" i="12"/>
  <c r="AD350" i="12"/>
  <c r="W355" i="12"/>
  <c r="AD355" i="12"/>
  <c r="AD356" i="12"/>
  <c r="AD366" i="12"/>
  <c r="W371" i="12"/>
  <c r="AD371" i="12"/>
  <c r="AD372" i="12"/>
  <c r="AD382" i="12"/>
  <c r="W387" i="12"/>
  <c r="AD387" i="12"/>
  <c r="AD388" i="12"/>
  <c r="AD398" i="12"/>
  <c r="W403" i="12"/>
  <c r="AD403" i="12"/>
  <c r="AD404" i="12"/>
  <c r="AD414" i="12"/>
  <c r="W419" i="12"/>
  <c r="AD419" i="12"/>
  <c r="AD420" i="12"/>
  <c r="AD430" i="12"/>
  <c r="W435" i="12"/>
  <c r="AD435" i="12"/>
  <c r="AD436" i="12"/>
  <c r="AD446" i="12"/>
  <c r="W451" i="12"/>
  <c r="AD451" i="12"/>
  <c r="AD452" i="12"/>
  <c r="AD462" i="12"/>
  <c r="W467" i="12"/>
  <c r="AD467" i="12"/>
  <c r="AD468" i="12"/>
  <c r="AD478" i="12"/>
  <c r="W483" i="12"/>
  <c r="AD483" i="12"/>
  <c r="AD484" i="12"/>
  <c r="AD492" i="12"/>
  <c r="AD500" i="12"/>
  <c r="AD508" i="12"/>
  <c r="AD516" i="12"/>
  <c r="AD524" i="12"/>
  <c r="AD532" i="12"/>
  <c r="AD540" i="12"/>
  <c r="AD544" i="12"/>
  <c r="W544" i="12"/>
  <c r="AD1294" i="12"/>
  <c r="W1294" i="12"/>
  <c r="AD1326" i="12"/>
  <c r="W1326" i="12"/>
  <c r="W175" i="12"/>
  <c r="AD175" i="12"/>
  <c r="AD176" i="12"/>
  <c r="AD186" i="12"/>
  <c r="W191" i="12"/>
  <c r="AD191" i="12"/>
  <c r="AD192" i="12"/>
  <c r="AD202" i="12"/>
  <c r="W207" i="12"/>
  <c r="AD207" i="12"/>
  <c r="AD208" i="12"/>
  <c r="AD218" i="12"/>
  <c r="W223" i="12"/>
  <c r="AD223" i="12"/>
  <c r="AD224" i="12"/>
  <c r="AD234" i="12"/>
  <c r="W239" i="12"/>
  <c r="AD239" i="12"/>
  <c r="AD240" i="12"/>
  <c r="AD250" i="12"/>
  <c r="W255" i="12"/>
  <c r="AD255" i="12"/>
  <c r="AD256" i="12"/>
  <c r="AD266" i="12"/>
  <c r="W271" i="12"/>
  <c r="AD271" i="12"/>
  <c r="AD272" i="12"/>
  <c r="AD282" i="12"/>
  <c r="W287" i="12"/>
  <c r="AD287" i="12"/>
  <c r="AD288" i="12"/>
  <c r="AD298" i="12"/>
  <c r="W303" i="12"/>
  <c r="AD303" i="12"/>
  <c r="AD304" i="12"/>
  <c r="AD314" i="12"/>
  <c r="W319" i="12"/>
  <c r="AD319" i="12"/>
  <c r="AD320" i="12"/>
  <c r="AD330" i="12"/>
  <c r="W335" i="12"/>
  <c r="AD335" i="12"/>
  <c r="AD336" i="12"/>
  <c r="AD346" i="12"/>
  <c r="W351" i="12"/>
  <c r="AD351" i="12"/>
  <c r="AD352" i="12"/>
  <c r="AD362" i="12"/>
  <c r="W367" i="12"/>
  <c r="AD367" i="12"/>
  <c r="AD368" i="12"/>
  <c r="AD378" i="12"/>
  <c r="W383" i="12"/>
  <c r="AD383" i="12"/>
  <c r="AD384" i="12"/>
  <c r="AD394" i="12"/>
  <c r="W399" i="12"/>
  <c r="AD399" i="12"/>
  <c r="AD400" i="12"/>
  <c r="AD410" i="12"/>
  <c r="W415" i="12"/>
  <c r="AD415" i="12"/>
  <c r="AD416" i="12"/>
  <c r="AD426" i="12"/>
  <c r="W431" i="12"/>
  <c r="AD431" i="12"/>
  <c r="AD432" i="12"/>
  <c r="AD442" i="12"/>
  <c r="W447" i="12"/>
  <c r="AD447" i="12"/>
  <c r="AD448" i="12"/>
  <c r="AD458" i="12"/>
  <c r="W463" i="12"/>
  <c r="AD463" i="12"/>
  <c r="AD464" i="12"/>
  <c r="AD474" i="12"/>
  <c r="W479" i="12"/>
  <c r="AD479" i="12"/>
  <c r="AD480" i="12"/>
  <c r="AD486" i="12"/>
  <c r="AD494" i="12"/>
  <c r="AD502" i="12"/>
  <c r="AD510" i="12"/>
  <c r="AD518" i="12"/>
  <c r="AD526" i="12"/>
  <c r="AD534" i="12"/>
  <c r="AD542" i="12"/>
  <c r="AD1281" i="12"/>
  <c r="W1281" i="12"/>
  <c r="AD1313" i="12"/>
  <c r="W1313" i="12"/>
  <c r="W1012" i="12"/>
  <c r="AD1012" i="12"/>
  <c r="W1015" i="12"/>
  <c r="AD1015" i="12"/>
  <c r="W1020" i="12"/>
  <c r="AD1020" i="12"/>
  <c r="W1023" i="12"/>
  <c r="AD1023" i="12"/>
  <c r="W1028" i="12"/>
  <c r="AD1028" i="12"/>
  <c r="W1031" i="12"/>
  <c r="AD1031" i="12"/>
  <c r="W1036" i="12"/>
  <c r="AD1036" i="12"/>
  <c r="W1039" i="12"/>
  <c r="AD1039" i="12"/>
  <c r="W1044" i="12"/>
  <c r="AD1044" i="12"/>
  <c r="W1047" i="12"/>
  <c r="AD1047" i="12"/>
  <c r="W1052" i="12"/>
  <c r="AD1052" i="12"/>
  <c r="W1055" i="12"/>
  <c r="AD1055" i="12"/>
  <c r="W1060" i="12"/>
  <c r="AD1060" i="12"/>
  <c r="W1063" i="12"/>
  <c r="AD1063" i="12"/>
  <c r="W1068" i="12"/>
  <c r="AD1068" i="12"/>
  <c r="W1071" i="12"/>
  <c r="AD1071" i="12"/>
  <c r="W1076" i="12"/>
  <c r="AD1076" i="12"/>
  <c r="W1079" i="12"/>
  <c r="AD1079" i="12"/>
  <c r="W1084" i="12"/>
  <c r="AD1084" i="12"/>
  <c r="W1087" i="12"/>
  <c r="AD1087" i="12"/>
  <c r="W1092" i="12"/>
  <c r="AD1092" i="12"/>
  <c r="W1095" i="12"/>
  <c r="AD1095" i="12"/>
  <c r="W1100" i="12"/>
  <c r="AD1100" i="12"/>
  <c r="W1103" i="12"/>
  <c r="AD1103" i="12"/>
  <c r="W1108" i="12"/>
  <c r="AD1108" i="12"/>
  <c r="W1111" i="12"/>
  <c r="AD1111" i="12"/>
  <c r="W1116" i="12"/>
  <c r="AD1116" i="12"/>
  <c r="W1119" i="12"/>
  <c r="AD1119" i="12"/>
  <c r="W1124" i="12"/>
  <c r="AD1124" i="12"/>
  <c r="W1127" i="12"/>
  <c r="AD1127" i="12"/>
  <c r="W1132" i="12"/>
  <c r="AD1132" i="12"/>
  <c r="W1135" i="12"/>
  <c r="AD1135" i="12"/>
  <c r="W1140" i="12"/>
  <c r="AD1140" i="12"/>
  <c r="W1143" i="12"/>
  <c r="AD1143" i="12"/>
  <c r="W1148" i="12"/>
  <c r="AD1148" i="12"/>
  <c r="W1151" i="12"/>
  <c r="AD1151" i="12"/>
  <c r="W1156" i="12"/>
  <c r="AD1156" i="12"/>
  <c r="W1159" i="12"/>
  <c r="AD1159" i="12"/>
  <c r="W1164" i="12"/>
  <c r="AD1164" i="12"/>
  <c r="W1167" i="12"/>
  <c r="AD1167" i="12"/>
  <c r="W1172" i="12"/>
  <c r="AD1172" i="12"/>
  <c r="W1175" i="12"/>
  <c r="AD1175" i="12"/>
  <c r="W1180" i="12"/>
  <c r="AD1180" i="12"/>
  <c r="W1183" i="12"/>
  <c r="AD1183" i="12"/>
  <c r="W1188" i="12"/>
  <c r="AD1188" i="12"/>
  <c r="W1191" i="12"/>
  <c r="AD1191" i="12"/>
  <c r="W1196" i="12"/>
  <c r="AD1196" i="12"/>
  <c r="W1199" i="12"/>
  <c r="AD1199" i="12"/>
  <c r="W1204" i="12"/>
  <c r="AD1204" i="12"/>
  <c r="W1207" i="12"/>
  <c r="AD1207" i="12"/>
  <c r="W1212" i="12"/>
  <c r="AD1212" i="12"/>
  <c r="W1215" i="12"/>
  <c r="AD1215" i="12"/>
  <c r="W1220" i="12"/>
  <c r="AD1220" i="12"/>
  <c r="W1223" i="12"/>
  <c r="AD1223" i="12"/>
  <c r="W1228" i="12"/>
  <c r="AD1228" i="12"/>
  <c r="W1231" i="12"/>
  <c r="AD1231" i="12"/>
  <c r="W1236" i="12"/>
  <c r="AD1236" i="12"/>
  <c r="W1239" i="12"/>
  <c r="AD1239" i="12"/>
  <c r="W1244" i="12"/>
  <c r="AD1244" i="12"/>
  <c r="W1247" i="12"/>
  <c r="AD1247" i="12"/>
  <c r="W1252" i="12"/>
  <c r="AD1252" i="12"/>
  <c r="W1255" i="12"/>
  <c r="AD1255" i="12"/>
  <c r="W1260" i="12"/>
  <c r="AD1260" i="12"/>
  <c r="W1263" i="12"/>
  <c r="AD1263" i="12"/>
  <c r="W1268" i="12"/>
  <c r="AD1268" i="12"/>
  <c r="W1271" i="12"/>
  <c r="AD1271" i="12"/>
  <c r="AD1284" i="12"/>
  <c r="W1284" i="12"/>
  <c r="AD1300" i="12"/>
  <c r="W1300" i="12"/>
  <c r="AD1316" i="12"/>
  <c r="W1316" i="12"/>
  <c r="AD1332" i="12"/>
  <c r="W1332" i="12"/>
  <c r="AD1340" i="12"/>
  <c r="W1340" i="12"/>
  <c r="AD1348" i="12"/>
  <c r="W1348" i="12"/>
  <c r="AD1356" i="12"/>
  <c r="W1356" i="12"/>
  <c r="AD1364" i="12"/>
  <c r="W1364" i="12"/>
  <c r="AD1372" i="12"/>
  <c r="W1372" i="12"/>
  <c r="AD1380" i="12"/>
  <c r="W1380" i="12"/>
  <c r="AD1388" i="12"/>
  <c r="W1388" i="12"/>
  <c r="AD1396" i="12"/>
  <c r="W1396" i="12"/>
  <c r="AD1404" i="12"/>
  <c r="W1404" i="12"/>
  <c r="AD1412" i="12"/>
  <c r="W1412" i="12"/>
  <c r="AD1420" i="12"/>
  <c r="W1420" i="12"/>
  <c r="AD1428" i="12"/>
  <c r="W1428" i="12"/>
  <c r="AD1277" i="12"/>
  <c r="W1277" i="12"/>
  <c r="AD1293" i="12"/>
  <c r="W1293" i="12"/>
  <c r="AD1309" i="12"/>
  <c r="W1309" i="12"/>
  <c r="AD1325" i="12"/>
  <c r="W1325" i="12"/>
  <c r="AD487" i="12"/>
  <c r="AD491" i="12"/>
  <c r="AD495" i="12"/>
  <c r="AD499" i="12"/>
  <c r="AD503" i="12"/>
  <c r="AD507" i="12"/>
  <c r="AD511" i="12"/>
  <c r="AD515" i="12"/>
  <c r="AD519" i="12"/>
  <c r="AD523" i="12"/>
  <c r="AD527" i="12"/>
  <c r="AD531" i="12"/>
  <c r="AD535" i="12"/>
  <c r="AD539" i="12"/>
  <c r="AD543" i="12"/>
  <c r="W1011" i="12"/>
  <c r="AD1011" i="12"/>
  <c r="W1016" i="12"/>
  <c r="AD1016" i="12"/>
  <c r="W1019" i="12"/>
  <c r="AD1019" i="12"/>
  <c r="W1024" i="12"/>
  <c r="AD1024" i="12"/>
  <c r="W1027" i="12"/>
  <c r="AD1027" i="12"/>
  <c r="W1032" i="12"/>
  <c r="AD1032" i="12"/>
  <c r="W1035" i="12"/>
  <c r="AD1035" i="12"/>
  <c r="W1040" i="12"/>
  <c r="AD1040" i="12"/>
  <c r="W1043" i="12"/>
  <c r="AD1043" i="12"/>
  <c r="W1048" i="12"/>
  <c r="AD1048" i="12"/>
  <c r="W1051" i="12"/>
  <c r="AD1051" i="12"/>
  <c r="W1056" i="12"/>
  <c r="AD1056" i="12"/>
  <c r="W1059" i="12"/>
  <c r="AD1059" i="12"/>
  <c r="W1064" i="12"/>
  <c r="AD1064" i="12"/>
  <c r="W1067" i="12"/>
  <c r="AD1067" i="12"/>
  <c r="W1072" i="12"/>
  <c r="AD1072" i="12"/>
  <c r="W1075" i="12"/>
  <c r="AD1075" i="12"/>
  <c r="W1080" i="12"/>
  <c r="AD1080" i="12"/>
  <c r="W1083" i="12"/>
  <c r="AD1083" i="12"/>
  <c r="W1088" i="12"/>
  <c r="AD1088" i="12"/>
  <c r="W1091" i="12"/>
  <c r="AD1091" i="12"/>
  <c r="W1096" i="12"/>
  <c r="AD1096" i="12"/>
  <c r="W1099" i="12"/>
  <c r="AD1099" i="12"/>
  <c r="W1104" i="12"/>
  <c r="AD1104" i="12"/>
  <c r="W1107" i="12"/>
  <c r="AD1107" i="12"/>
  <c r="W1112" i="12"/>
  <c r="AD1112" i="12"/>
  <c r="W1115" i="12"/>
  <c r="AD1115" i="12"/>
  <c r="W1120" i="12"/>
  <c r="AD1120" i="12"/>
  <c r="W1123" i="12"/>
  <c r="AD1123" i="12"/>
  <c r="W1128" i="12"/>
  <c r="AD1128" i="12"/>
  <c r="W1131" i="12"/>
  <c r="AD1131" i="12"/>
  <c r="W1136" i="12"/>
  <c r="AD1136" i="12"/>
  <c r="W1139" i="12"/>
  <c r="AD1139" i="12"/>
  <c r="W1144" i="12"/>
  <c r="AD1144" i="12"/>
  <c r="W1147" i="12"/>
  <c r="AD1147" i="12"/>
  <c r="W1152" i="12"/>
  <c r="AD1152" i="12"/>
  <c r="W1155" i="12"/>
  <c r="AD1155" i="12"/>
  <c r="W1160" i="12"/>
  <c r="AD1160" i="12"/>
  <c r="W1163" i="12"/>
  <c r="AD1163" i="12"/>
  <c r="W1168" i="12"/>
  <c r="AD1168" i="12"/>
  <c r="W1171" i="12"/>
  <c r="AD1171" i="12"/>
  <c r="W1176" i="12"/>
  <c r="AD1176" i="12"/>
  <c r="W1179" i="12"/>
  <c r="AD1179" i="12"/>
  <c r="W1184" i="12"/>
  <c r="AD1184" i="12"/>
  <c r="W1187" i="12"/>
  <c r="AD1187" i="12"/>
  <c r="W1192" i="12"/>
  <c r="AD1192" i="12"/>
  <c r="W1195" i="12"/>
  <c r="AD1195" i="12"/>
  <c r="W1200" i="12"/>
  <c r="AD1200" i="12"/>
  <c r="W1203" i="12"/>
  <c r="AD1203" i="12"/>
  <c r="W1208" i="12"/>
  <c r="AD1208" i="12"/>
  <c r="W1211" i="12"/>
  <c r="AD1211" i="12"/>
  <c r="W1216" i="12"/>
  <c r="AD1216" i="12"/>
  <c r="W1219" i="12"/>
  <c r="AD1219" i="12"/>
  <c r="W1224" i="12"/>
  <c r="AD1224" i="12"/>
  <c r="W1227" i="12"/>
  <c r="AD1227" i="12"/>
  <c r="W1232" i="12"/>
  <c r="AD1232" i="12"/>
  <c r="W1235" i="12"/>
  <c r="AD1235" i="12"/>
  <c r="W1240" i="12"/>
  <c r="AD1240" i="12"/>
  <c r="W1243" i="12"/>
  <c r="AD1243" i="12"/>
  <c r="W1248" i="12"/>
  <c r="AD1248" i="12"/>
  <c r="W1251" i="12"/>
  <c r="AD1251" i="12"/>
  <c r="W1256" i="12"/>
  <c r="AD1256" i="12"/>
  <c r="W1259" i="12"/>
  <c r="AD1259" i="12"/>
  <c r="W1264" i="12"/>
  <c r="AD1264" i="12"/>
  <c r="W1267" i="12"/>
  <c r="AD1267" i="12"/>
  <c r="AD1272" i="12"/>
  <c r="W1272" i="12"/>
  <c r="AD1274" i="12"/>
  <c r="W1274" i="12"/>
  <c r="AD1288" i="12"/>
  <c r="W1288" i="12"/>
  <c r="AD1290" i="12"/>
  <c r="W1290" i="12"/>
  <c r="AD1304" i="12"/>
  <c r="W1304" i="12"/>
  <c r="AD1306" i="12"/>
  <c r="W1306" i="12"/>
  <c r="AD1320" i="12"/>
  <c r="W1320" i="12"/>
  <c r="AD1322" i="12"/>
  <c r="W1322" i="12"/>
  <c r="AD1280" i="12"/>
  <c r="W1280" i="12"/>
  <c r="AD1286" i="12"/>
  <c r="AD1296" i="12"/>
  <c r="W1296" i="12"/>
  <c r="AD1302" i="12"/>
  <c r="AD1312" i="12"/>
  <c r="W1312" i="12"/>
  <c r="AD1318" i="12"/>
  <c r="AD1328" i="12"/>
  <c r="W1328" i="12"/>
  <c r="AD1334" i="12"/>
  <c r="W1334" i="12"/>
  <c r="AD1342" i="12"/>
  <c r="W1342" i="12"/>
  <c r="AD1350" i="12"/>
  <c r="W1350" i="12"/>
  <c r="AD1358" i="12"/>
  <c r="W1358" i="12"/>
  <c r="AD1366" i="12"/>
  <c r="W1366" i="12"/>
  <c r="AD1374" i="12"/>
  <c r="W1374" i="12"/>
  <c r="AD1382" i="12"/>
  <c r="W1382" i="12"/>
  <c r="AD1390" i="12"/>
  <c r="W1390" i="12"/>
  <c r="AD1398" i="12"/>
  <c r="W1398" i="12"/>
  <c r="AD1406" i="12"/>
  <c r="W1406" i="12"/>
  <c r="AD1414" i="12"/>
  <c r="W1414" i="12"/>
  <c r="W1273" i="12"/>
  <c r="AD1276" i="12"/>
  <c r="W1276" i="12"/>
  <c r="AD1282" i="12"/>
  <c r="W1286" i="12"/>
  <c r="W1289" i="12"/>
  <c r="AD1292" i="12"/>
  <c r="W1292" i="12"/>
  <c r="AD1298" i="12"/>
  <c r="W1302" i="12"/>
  <c r="W1305" i="12"/>
  <c r="AD1308" i="12"/>
  <c r="W1308" i="12"/>
  <c r="AD1314" i="12"/>
  <c r="W1318" i="12"/>
  <c r="W1321" i="12"/>
  <c r="AD1324" i="12"/>
  <c r="W1324" i="12"/>
  <c r="AD1330" i="12"/>
  <c r="AD1336" i="12"/>
  <c r="W1336" i="12"/>
  <c r="AD1344" i="12"/>
  <c r="W1344" i="12"/>
  <c r="AD1352" i="12"/>
  <c r="W1352" i="12"/>
  <c r="AD1360" i="12"/>
  <c r="W1360" i="12"/>
  <c r="AD1368" i="12"/>
  <c r="W1368" i="12"/>
  <c r="AD1376" i="12"/>
  <c r="W1376" i="12"/>
  <c r="AD1384" i="12"/>
  <c r="W1384" i="12"/>
  <c r="AD1392" i="12"/>
  <c r="W1392" i="12"/>
  <c r="AD1400" i="12"/>
  <c r="W1400" i="12"/>
  <c r="AD1408" i="12"/>
  <c r="W1408" i="12"/>
  <c r="AD1416" i="12"/>
  <c r="W1416" i="12"/>
  <c r="AD1421" i="12"/>
  <c r="W1421" i="12"/>
  <c r="AD1429" i="12"/>
  <c r="W1429" i="12"/>
  <c r="AD1424" i="12"/>
  <c r="W1424" i="12"/>
  <c r="AD1275" i="12"/>
  <c r="AD1279" i="12"/>
  <c r="AD1283" i="12"/>
  <c r="AD1287" i="12"/>
  <c r="AD1291" i="12"/>
  <c r="AD1295" i="12"/>
  <c r="AD1299" i="12"/>
  <c r="AD1303" i="12"/>
  <c r="AD1307" i="12"/>
  <c r="AD1311" i="12"/>
  <c r="AD1315" i="12"/>
  <c r="AD1319" i="12"/>
  <c r="AD1323" i="12"/>
  <c r="AD1327" i="12"/>
  <c r="AD1331" i="12"/>
  <c r="AD1335" i="12"/>
  <c r="AD1339" i="12"/>
  <c r="AD1343" i="12"/>
  <c r="AD1347" i="12"/>
  <c r="AD1351" i="12"/>
  <c r="AD1355" i="12"/>
  <c r="AD1359" i="12"/>
  <c r="AD1363" i="12"/>
  <c r="AD1367" i="12"/>
  <c r="AD1371" i="12"/>
  <c r="AD1375" i="12"/>
  <c r="AD1379" i="12"/>
  <c r="AD1383" i="12"/>
  <c r="AD1387" i="12"/>
  <c r="AD1391" i="12"/>
  <c r="AD1395" i="12"/>
  <c r="AD1399" i="12"/>
  <c r="AD1403" i="12"/>
  <c r="AD1407" i="12"/>
  <c r="AD1411" i="12"/>
  <c r="AD1415" i="12"/>
  <c r="AD1422" i="12"/>
  <c r="AD1432" i="12"/>
  <c r="AD1436" i="12"/>
  <c r="AD1440" i="12"/>
  <c r="AD1444" i="12"/>
  <c r="AD1448" i="12"/>
  <c r="AD1452" i="12"/>
  <c r="AD1456" i="12"/>
  <c r="AD1460" i="12"/>
  <c r="AD1419" i="12"/>
  <c r="AD1423" i="12"/>
  <c r="AD1427" i="12"/>
  <c r="AD1431" i="12"/>
  <c r="AD1435" i="12"/>
  <c r="AD1439" i="12"/>
  <c r="AD1443" i="12"/>
  <c r="AD1447" i="12"/>
  <c r="AD1451" i="12"/>
  <c r="AD1455" i="12"/>
  <c r="AD1459" i="12"/>
  <c r="AD1463" i="12"/>
  <c r="V1741" i="12"/>
  <c r="W1741" i="12" s="1"/>
  <c r="V1841" i="12" l="1"/>
  <c r="T15" i="12"/>
  <c r="V15" i="12" s="1"/>
  <c r="W15" i="12" s="1"/>
  <c r="T17" i="12"/>
  <c r="V17" i="12" s="1"/>
  <c r="W17" i="12" s="1"/>
  <c r="T16" i="12"/>
  <c r="V16" i="12" s="1"/>
  <c r="W16" i="12" s="1"/>
  <c r="T14" i="12"/>
  <c r="V14" i="12" s="1"/>
  <c r="U1841" i="12" l="1"/>
  <c r="V1696" i="12"/>
  <c r="W14" i="12"/>
  <c r="V1842" i="12" l="1"/>
</calcChain>
</file>

<file path=xl/comments1.xml><?xml version="1.0" encoding="utf-8"?>
<comments xmlns="http://schemas.openxmlformats.org/spreadsheetml/2006/main">
  <authors>
    <author>ПКПК</author>
  </authors>
  <commentList>
    <comment ref="E367" authorId="0">
      <text>
        <r>
          <rPr>
            <b/>
            <sz val="9"/>
            <color indexed="81"/>
            <rFont val="Tahoma"/>
            <family val="2"/>
            <charset val="204"/>
          </rPr>
          <t>ПКПК:</t>
        </r>
        <r>
          <rPr>
            <sz val="9"/>
            <color indexed="81"/>
            <rFont val="Tahoma"/>
            <family val="2"/>
            <charset val="204"/>
          </rPr>
          <t xml:space="preserve">
ед.изм по ЕНС ТРУ тонна метрическая
</t>
        </r>
      </text>
    </comment>
  </commentList>
</comments>
</file>

<file path=xl/sharedStrings.xml><?xml version="1.0" encoding="utf-8"?>
<sst xmlns="http://schemas.openxmlformats.org/spreadsheetml/2006/main" count="27839" uniqueCount="6571">
  <si>
    <t xml:space="preserve">№ </t>
  </si>
  <si>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</si>
  <si>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</si>
  <si>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</si>
  <si>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</si>
  <si>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</si>
  <si>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</si>
  <si>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</si>
  <si>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</si>
  <si>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</si>
  <si>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</si>
  <si>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</si>
  <si>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</si>
  <si>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</si>
  <si>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</si>
  <si>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</si>
  <si>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</si>
  <si>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</si>
  <si>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</si>
  <si>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</si>
  <si>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</si>
  <si>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</si>
  <si>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</si>
  <si>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</si>
  <si>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Товары:</t>
  </si>
  <si>
    <t>Арматура ф10мм АIII</t>
  </si>
  <si>
    <t>Арматура ф12мм АIII</t>
  </si>
  <si>
    <t>Битум нефтяной БН</t>
  </si>
  <si>
    <t>Битум строительный</t>
  </si>
  <si>
    <t xml:space="preserve">Бурт (адаптер СВТ на сталь) Д100 </t>
  </si>
  <si>
    <t>Бурт (адаптер СВТ на сталь) Д100 2 Мпа</t>
  </si>
  <si>
    <t>Бурт (адаптер СВТ на сталь) Д150 2 Мпа</t>
  </si>
  <si>
    <t>Бурт (адаптер СВТ на сталь) Д200</t>
  </si>
  <si>
    <t>Быстроразъемное соединение БРС Д76мм</t>
  </si>
  <si>
    <t>Быстроразъемное соединение БРС Д89мм</t>
  </si>
  <si>
    <t>Вентили пробоотборные ВП1-15х21</t>
  </si>
  <si>
    <t>Вентили трехходов под манометры Ду15 Ру40 с резбовым патрубком с комплекте</t>
  </si>
  <si>
    <t>Вентиль пробоотборный ВР1-15-21</t>
  </si>
  <si>
    <t>Вязальная проволока Д1мм</t>
  </si>
  <si>
    <t>Горловина КЦ7-3</t>
  </si>
  <si>
    <t>Грунтовка Праймер НК-50</t>
  </si>
  <si>
    <t>Днище КЦД 20</t>
  </si>
  <si>
    <t>Емкость подземный ЕП12,5м3</t>
  </si>
  <si>
    <t>Ж/б колодец КЦ20-6</t>
  </si>
  <si>
    <t>Ж/б колодец КЦ20-9</t>
  </si>
  <si>
    <t>Ж/б колодец КЦ7-3</t>
  </si>
  <si>
    <t>Задвижка Ду100 Ру2,5МПа</t>
  </si>
  <si>
    <t>Задвижка Ду100 Ру7МПа</t>
  </si>
  <si>
    <t>Задвижка Ду150 Ру1,6МПа</t>
  </si>
  <si>
    <t>Задвижка Ду150 Ру2,5МПа</t>
  </si>
  <si>
    <t>Задвижка Ду80 Ру2,5МПа</t>
  </si>
  <si>
    <t>Задвижка ЗКЛ2 100-16</t>
  </si>
  <si>
    <t>Задвижка ЗКЛ2 100-6,4Мпа</t>
  </si>
  <si>
    <t>Задвижка ЗКЛ2 150-16</t>
  </si>
  <si>
    <t>Задвижка ЗКЛ2 200-16</t>
  </si>
  <si>
    <t>Задвижка клиновая с выдвижным шпинделем с флянцевым присоединением ДУ-150, Ру64</t>
  </si>
  <si>
    <t>Задвижка клиновая с выдвижным шпинделем с флянцевым присоединением ДУ-80, Ру64</t>
  </si>
  <si>
    <t>Задвижка прямоточная ЗМС -65х14</t>
  </si>
  <si>
    <t>Задвижка прямоточная ЗМС -65х21</t>
  </si>
  <si>
    <t>Изолирующий фланец Ду150</t>
  </si>
  <si>
    <t>Изолирующий фланец Ду200</t>
  </si>
  <si>
    <t>Камень бортовой БР 100.30.18</t>
  </si>
  <si>
    <t>Кислород</t>
  </si>
  <si>
    <t>ККЦО1</t>
  </si>
  <si>
    <t>Клапан обратный КОП50-40</t>
  </si>
  <si>
    <t>Клей двухкомпенентный для СВТ резьбовых соединении</t>
  </si>
  <si>
    <t>Клей-герметик двухкомпонентный</t>
  </si>
  <si>
    <t>КО6</t>
  </si>
  <si>
    <t>Кольца "Спейсеры" для футеровки Д114</t>
  </si>
  <si>
    <t>Кольца "Спейсеры" для футеровки Д159</t>
  </si>
  <si>
    <t>Кольца "Спейсеры" для футеровки Д219</t>
  </si>
  <si>
    <t>Кольца опорное КЦО1</t>
  </si>
  <si>
    <t>Кольца опорные железобетонные для колодцев ГОСТ 8020-90 КО6(КЦО1)</t>
  </si>
  <si>
    <t>Кольца стеновые железобетонные для колодцев ГОСТ 8020-90 КС20.6</t>
  </si>
  <si>
    <t>Кольца стеновые железобетонные для колодцев ГОСТ 8020-90 КС20.9а</t>
  </si>
  <si>
    <t>Кольцо КЦ 20-6, КЦ-15-6</t>
  </si>
  <si>
    <t>Кольцо КЦ 20-9</t>
  </si>
  <si>
    <t>Круг стальной Д20</t>
  </si>
  <si>
    <t>КТП 40ква 6/0,4кв</t>
  </si>
  <si>
    <t>КТП 6/04кв</t>
  </si>
  <si>
    <t>КТПН в комплекте (РЛНД, счетчик Меркур 230, основание) 63 кВа 6/0,4кв</t>
  </si>
  <si>
    <t>Лента изоляционная Полилен 40-ЛИ-45 ширина рулона 150мм</t>
  </si>
  <si>
    <t>Лента изоляционная Полилен 40-ОБ-63 ширина рулона 150мм</t>
  </si>
  <si>
    <t>Лента липкая полимерная для изоляции труб ширина 15 см</t>
  </si>
  <si>
    <t>Лента оберточная полимерная для изоляции труб ширина 15 см</t>
  </si>
  <si>
    <t>Стальной лист рифленный 6мм</t>
  </si>
  <si>
    <t>Стальной лист рифленый горячекатаный толщиной 6 мм, ГОСТ 8568-77</t>
  </si>
  <si>
    <t>Люк чугунный</t>
  </si>
  <si>
    <t>Люк чугунный тип "Л"</t>
  </si>
  <si>
    <t>Манометр МПЗ-УФ-6МПа в комплекте с трехходовым краном и резбовым патрубком Д15</t>
  </si>
  <si>
    <t>Нефтегазовый сепаратор НГС-50м3</t>
  </si>
  <si>
    <t>Отвод 114*5</t>
  </si>
  <si>
    <t>Отвод 114*7</t>
  </si>
  <si>
    <t>Отвод 159*10</t>
  </si>
  <si>
    <t>Отвод 159*7</t>
  </si>
  <si>
    <t>Отвод 159*8</t>
  </si>
  <si>
    <t>Отвод 219*8</t>
  </si>
  <si>
    <t>Отвод 89*7</t>
  </si>
  <si>
    <t>Отвод 90 град Д89*8</t>
  </si>
  <si>
    <t>Отвод Д219*6</t>
  </si>
  <si>
    <t>Отвод из СВТ ф114мм</t>
  </si>
  <si>
    <t>Отвод из СВТ ф159мм</t>
  </si>
  <si>
    <t>Отвод стальной 90* ф114х8мм</t>
  </si>
  <si>
    <t xml:space="preserve">Отвод стальной 90* ф159х7мм </t>
  </si>
  <si>
    <t>Отвод стальной 90* ф76х8мм</t>
  </si>
  <si>
    <t>Отвод стальной 90* ф89х7мм</t>
  </si>
  <si>
    <t>Отвод ф159мм</t>
  </si>
  <si>
    <t>Отвод ф76мм</t>
  </si>
  <si>
    <t>Отвод ф89мм</t>
  </si>
  <si>
    <t>Отводы 114*7</t>
  </si>
  <si>
    <t>Отводы 219*10</t>
  </si>
  <si>
    <t>Отводы ф114</t>
  </si>
  <si>
    <t>переход 114х8- 76х7</t>
  </si>
  <si>
    <t>переход 114х8- 89*7</t>
  </si>
  <si>
    <t>Переход 89х8-76х7</t>
  </si>
  <si>
    <t>Переходник Д114*7-76*6</t>
  </si>
  <si>
    <t>Переходник Д114*7-89*6</t>
  </si>
  <si>
    <t>Переходник Д76*6-57*5</t>
  </si>
  <si>
    <t>Переходник Д89*7-76*6</t>
  </si>
  <si>
    <t>Переходы 89х7-57х6</t>
  </si>
  <si>
    <t>ПГС песчанно-гравийная смесь</t>
  </si>
  <si>
    <t>Плита 1П30-18.10</t>
  </si>
  <si>
    <t>Плита днища КЦД-20-Д2500</t>
  </si>
  <si>
    <t>Плита дорожная 1П30.180.10</t>
  </si>
  <si>
    <t>Плита дорожная ПД  3х1,75х0,17</t>
  </si>
  <si>
    <t>Плита дорожная ПД 2-6 (3000х1500х180)</t>
  </si>
  <si>
    <t>Плита дорожная ПД15-30</t>
  </si>
  <si>
    <t>Плита дорожная ПД20-30</t>
  </si>
  <si>
    <t>Плита КЦП 2-20-2</t>
  </si>
  <si>
    <t>Плита перекрытия КЦП 20-1</t>
  </si>
  <si>
    <t>Праймер для изоляции труб</t>
  </si>
  <si>
    <t>Пропан</t>
  </si>
  <si>
    <t>Сетка рябица ширина 1,8м ячейка 50*50*3</t>
  </si>
  <si>
    <t>Сетка С1 из А11 д8 с ячейкой 200*200мм</t>
  </si>
  <si>
    <t>Сталь круглая 5мм</t>
  </si>
  <si>
    <t>Станок-качалка СКДР 6-3-7</t>
  </si>
  <si>
    <t>Тройник 159*7</t>
  </si>
  <si>
    <t>Тройник 219*8</t>
  </si>
  <si>
    <t>Тройник 89х6</t>
  </si>
  <si>
    <t>Тройник переходниковый 219*8-114*6</t>
  </si>
  <si>
    <t>Труба ПЭ 315 SDR17</t>
  </si>
  <si>
    <t>Труба ПЭ 355 SDR17</t>
  </si>
  <si>
    <t>Труба ПЭ 400 SDR17</t>
  </si>
  <si>
    <t>Труба ПЭ Д200</t>
  </si>
  <si>
    <t>Труба ПЭ Д315 SDR11</t>
  </si>
  <si>
    <t>Труба СВТ Двн 150мм Ру205МПа соединение резьбо-клеевое</t>
  </si>
  <si>
    <t>Труба СВТ Двн 200мм Ру205МПа соединение резьбо-клеевое</t>
  </si>
  <si>
    <t>Труба сероводородостойкое 114*7</t>
  </si>
  <si>
    <t>Труба сероводородостойкое 159*10</t>
  </si>
  <si>
    <t>Труба сероводородостойкое 219*10</t>
  </si>
  <si>
    <t>Труба сероводородостойкое 89*7</t>
  </si>
  <si>
    <t xml:space="preserve">Труба стальная ф114х3,5мм </t>
  </si>
  <si>
    <t xml:space="preserve">Труба стальная ф114х6мм </t>
  </si>
  <si>
    <t xml:space="preserve">Труба стальная ф114х7мм </t>
  </si>
  <si>
    <t>Труба стальная ф114х8мм  с ВУС</t>
  </si>
  <si>
    <t xml:space="preserve">Труба стальная ф159х6мм </t>
  </si>
  <si>
    <t xml:space="preserve">Труба стальная ф159х7мм </t>
  </si>
  <si>
    <t>Труба стальная ф219х5мм</t>
  </si>
  <si>
    <t>Труба стальная ф219х7мм</t>
  </si>
  <si>
    <t xml:space="preserve">Труба стальная ф325х6мм </t>
  </si>
  <si>
    <t xml:space="preserve">Труба стальная ф325х7мм </t>
  </si>
  <si>
    <t xml:space="preserve">Труба стальная ф325х8мм </t>
  </si>
  <si>
    <t>Труба стальная ф377х7 мм (футляр)</t>
  </si>
  <si>
    <t>Труба стальная ф426х7 мм (футляр)</t>
  </si>
  <si>
    <t xml:space="preserve">Труба стальная ф57х4мм </t>
  </si>
  <si>
    <t xml:space="preserve">Труба стальная ф76х7мм </t>
  </si>
  <si>
    <t xml:space="preserve">Труба стальная ф89х7мм </t>
  </si>
  <si>
    <t>Труба стекловолокнистая д=100*3,2 РУ2,5Мпа</t>
  </si>
  <si>
    <t>Труба стекловолокнистая СВТ ф 100/60</t>
  </si>
  <si>
    <t>Труба стекловолокнистая СВТ ф 150/70</t>
  </si>
  <si>
    <t>Труба электросварная 426*8</t>
  </si>
  <si>
    <t>Уголок  &lt;40х40х4мм</t>
  </si>
  <si>
    <t>Цемент ПЦ 400</t>
  </si>
  <si>
    <t>Штуцерная камера Д76 (ШК76)</t>
  </si>
  <si>
    <t>Штуцерная камера Д89 (ШК89)</t>
  </si>
  <si>
    <t>Щебень 20-70</t>
  </si>
  <si>
    <t>Щебень 5-20 мм</t>
  </si>
  <si>
    <t>Щебень из природного камня для строительных работ (ГОСТ 8267-93), марка 1000, фракция 20-40 мм</t>
  </si>
  <si>
    <t>Эксцентриково-винтовый насос NDH-ATEX-LIX с станцией управления электродвигателем 15 кВт (проидводство Netzsch)</t>
  </si>
  <si>
    <t>Электроды Д3,2мм ЕСАБ</t>
  </si>
  <si>
    <t>Электроды Д4мм ЕСАБ</t>
  </si>
  <si>
    <t>Уточненный годовой план закупок ТРУ  ТОО "Кен-Курылыс-Сервис" на 2017 г.</t>
  </si>
  <si>
    <t>12В, 4,5 А/ч аккумуляторная батарея. Пр-ва Корея</t>
  </si>
  <si>
    <t>12В, 7 А/ч аккумуляторная батарея. Пр-ва Корея</t>
  </si>
  <si>
    <t>F профиль</t>
  </si>
  <si>
    <t>L-образный кронштейн</t>
  </si>
  <si>
    <t>Абразивно-отрезной круг ф230х6мм</t>
  </si>
  <si>
    <t>Абразивно-шлифовальный круг</t>
  </si>
  <si>
    <t>Автомат ВА 47, 100 А</t>
  </si>
  <si>
    <t>Автомат ВА 88-35,250А</t>
  </si>
  <si>
    <t>автоматически выключатель однополюсный 4 А</t>
  </si>
  <si>
    <t>автоматический выключатель 10 А вводный</t>
  </si>
  <si>
    <t>Автоматический выключатель 250 А</t>
  </si>
  <si>
    <t>Автоматический выключатель 40 А</t>
  </si>
  <si>
    <t>Автоматический выключатель однополюсный 10 А</t>
  </si>
  <si>
    <t>Автоматический выключатель с диф защитой 30 ма АД124пиа 16А</t>
  </si>
  <si>
    <t>автоматический выключатель трехполюсной EZ100 на 16А</t>
  </si>
  <si>
    <t>автоматический выключатель трехполюсной EZК100 на 16А</t>
  </si>
  <si>
    <t>автоматический выключатель трехполюсной АЕ2046 на 40А</t>
  </si>
  <si>
    <t>автоматический выключатель трехполюсной АЕ2046 на 63А</t>
  </si>
  <si>
    <t>автоматический выключатель трехполюсной ВА 88-32 на 80А</t>
  </si>
  <si>
    <t>автоматический выключатель трехполюсный 10 А вводный</t>
  </si>
  <si>
    <t>Автоматический выключатель трехполюсный 4 А</t>
  </si>
  <si>
    <t>Адаптер вварной (бобышка-сгоны д15мм) соединение G 1/2 внутр</t>
  </si>
  <si>
    <t>Адаптер с наружной резьбой Ф 25х3/4</t>
  </si>
  <si>
    <t xml:space="preserve">Анкер HSA М 16 х 120 </t>
  </si>
  <si>
    <t>Анкер ф22мм</t>
  </si>
  <si>
    <t>Анкерные болты 100 мм</t>
  </si>
  <si>
    <t>Анкерные болты М24 (L-3м)</t>
  </si>
  <si>
    <t>Анкерный болт М 24 L= 1250 мм длина резьбы 100 мм</t>
  </si>
  <si>
    <t>Аппарат для чистки обуви</t>
  </si>
  <si>
    <t>Арматура ф10мм АI</t>
  </si>
  <si>
    <t>Арматура ф12мм АI</t>
  </si>
  <si>
    <t>Арматура ф140мм АI</t>
  </si>
  <si>
    <t>Арматура ф14мм А-III</t>
  </si>
  <si>
    <t>Арматура ф16 мм АI</t>
  </si>
  <si>
    <t>Арматура ф16 мм АIII</t>
  </si>
  <si>
    <t>Арматура ф18мм АI</t>
  </si>
  <si>
    <t>Арматура ф20мм АI</t>
  </si>
  <si>
    <t>Арматура ф22мм АІ</t>
  </si>
  <si>
    <t>Арматура ф24мм АI</t>
  </si>
  <si>
    <t>Арматура ф25 мм АI</t>
  </si>
  <si>
    <t>Арматура ф40 мм АI</t>
  </si>
  <si>
    <t>Арматура ф50 мм АI</t>
  </si>
  <si>
    <t>Арматура ф6мм АI</t>
  </si>
  <si>
    <t>Арматура ф6мм АIII</t>
  </si>
  <si>
    <t>Арматура ф8 мм АI</t>
  </si>
  <si>
    <t>Арматура ф80 мм АI</t>
  </si>
  <si>
    <t>Арматура ф8мм АIII</t>
  </si>
  <si>
    <t>Арматурная проволока 5Вр1-150</t>
  </si>
  <si>
    <t>Асбестокартонная прокладка t=5мм</t>
  </si>
  <si>
    <t>Асфальт холодные, мелкозернистые типа Бх</t>
  </si>
  <si>
    <t>Ацетилен</t>
  </si>
  <si>
    <t>Багор пожарный</t>
  </si>
  <si>
    <t>Бак пластиковый 3000л</t>
  </si>
  <si>
    <t>Бак пластиковый 5000л</t>
  </si>
  <si>
    <t>Барьерное ограждение</t>
  </si>
  <si>
    <t>Бетон В 7,5</t>
  </si>
  <si>
    <t>Бетон В15  М 200 с щебнем 5-20мм</t>
  </si>
  <si>
    <t>Бетон дорожный В25 (М300)</t>
  </si>
  <si>
    <t>Бетон дорожный В27,5 (М350)</t>
  </si>
  <si>
    <t>Бетон класса В 20 М250</t>
  </si>
  <si>
    <t>Бетон М-100 с щебнем 5-10 мм</t>
  </si>
  <si>
    <t>Бетон М-150 с щебнем 5-20 мм</t>
  </si>
  <si>
    <t>Бетон М-200 с щебнем 5-20 мм</t>
  </si>
  <si>
    <t>Бетон товарный В 12,5 ( М 150 ) с щебнем 5 - 20 мм</t>
  </si>
  <si>
    <t>Бетон тяжелый класса В 20 ГОСТ 7473-2010</t>
  </si>
  <si>
    <t>Бидэ</t>
  </si>
  <si>
    <t>Биметаллический термометр модель А 5205 НР 63 CrNiсталь диап 0……120*С резьба G1/2А наруж с защитной гильзой типа SWT 52G</t>
  </si>
  <si>
    <t>Битум</t>
  </si>
  <si>
    <t>Битум нефтяной дорожный жидкий, марка МГ и СГ</t>
  </si>
  <si>
    <t>Блок  управления электродвигателя насоса с номинальным током на 63 А - ящик с  автоматическими  выключателями  на каждый фидер, количество управляемых двигателей 1, типа  Я 5111 - 3874 УХЛ 4, номинальный ток 63А, предел регулирования тока теплового реле 68, 0-92,0 А,номинальный ток расцепления авт.выкл. 100А</t>
  </si>
  <si>
    <t>Блок управления с автоматическими выключателями 1,25 А</t>
  </si>
  <si>
    <t>Блок управления с автоматическими выключателями 120 А</t>
  </si>
  <si>
    <t>Блок управления с автоматическими выключателями 16 А</t>
  </si>
  <si>
    <t>Блок управления с автоматическими выключателями 8 А</t>
  </si>
  <si>
    <t>Блок управления СКН БУШК-2М</t>
  </si>
  <si>
    <t>Бобышка для установки термообразователй ЗК4-1-1-95</t>
  </si>
  <si>
    <t>Бокс для автоматического выключателя КМПн 2/4</t>
  </si>
  <si>
    <t>Болт 1.1 М 30х1000</t>
  </si>
  <si>
    <t>Болт 1.1 М24*800 Вст3кп2</t>
  </si>
  <si>
    <t>Болт 16х500</t>
  </si>
  <si>
    <t>Болт 16х70.46</t>
  </si>
  <si>
    <t>Болт М 20 L-78 мм длина резьба 50 мм, шайба, гайка</t>
  </si>
  <si>
    <t>Болт М 20 х 260 длина резьбы 70 мм</t>
  </si>
  <si>
    <t>Болт М 22 L-120 мм с  гайка М22</t>
  </si>
  <si>
    <t>Болт М12</t>
  </si>
  <si>
    <t>Болт М12 L=45мм</t>
  </si>
  <si>
    <t>Болт М12 L=60мм</t>
  </si>
  <si>
    <t>Болт М16</t>
  </si>
  <si>
    <t>Болт М20</t>
  </si>
  <si>
    <t>Болт м20 L=80мм</t>
  </si>
  <si>
    <t>Болт М20 х 600 Ст3пс с гайкой и шайбой</t>
  </si>
  <si>
    <t>Болт М30 х 900 Ст3пс с гайкой и шайбой</t>
  </si>
  <si>
    <t>Болт М6 L=25мм</t>
  </si>
  <si>
    <t>Болт со стопорным буртом М 8 х 65</t>
  </si>
  <si>
    <t>Болты с гайками и шайбами оцинкованные , М12</t>
  </si>
  <si>
    <t>Брус обрезной 50 х 50 мм</t>
  </si>
  <si>
    <t>Брусок 15*25*1500мм</t>
  </si>
  <si>
    <t>Брусчатка</t>
  </si>
  <si>
    <t>Бумага оберточная листовая</t>
  </si>
  <si>
    <t>Быстросъемное соединение Ду-50мм</t>
  </si>
  <si>
    <t>Быстросъемное соединение Ду-80мм</t>
  </si>
  <si>
    <t>Вакуумный насос для водяной системы</t>
  </si>
  <si>
    <t>Вводы гибкие, степень защиты IP40 с металлорукавом из нержавеющей стали диаметром присоединения трубы 59-61 мм длиной 963мм тип К1088 УЗ</t>
  </si>
  <si>
    <t>Ведро пожарное</t>
  </si>
  <si>
    <t>Вентиль 20 мм (отсекающий)</t>
  </si>
  <si>
    <t>Вентиль Ду 15х1,6 шаровый муфтовый</t>
  </si>
  <si>
    <t>Вентиль Ду 15х4,0 шаровый муфтовый</t>
  </si>
  <si>
    <t>Вентиль Ду 20х1,6 шаровый муфтовый</t>
  </si>
  <si>
    <t>Вентиль Ду 25х1,6 шаровый муфтовый</t>
  </si>
  <si>
    <t>Вентиль Ду 50х1,6 шаровый муфтовый</t>
  </si>
  <si>
    <t>Вентиль проходной муфтовый 15кч18п1 для воды и пара, Ру 1,6МПа/16 кгс/см2/ Ду 15 мм</t>
  </si>
  <si>
    <t>Вентиль проходной муфтовый 15кч18п1 для воды и пара, Ру 1,6МПа/16 кгс/см2/ Ду 25 мм</t>
  </si>
  <si>
    <t>Вентилятор</t>
  </si>
  <si>
    <t>Вентилятор вытяжной осевой Ф150</t>
  </si>
  <si>
    <t>Вентилятор осевой PUNTO FILO MF 150/6 TLL</t>
  </si>
  <si>
    <t>Вентилятор осевой Styl 150 S 140 x 200 x 200 N 25 Вт, 280 м3/ч</t>
  </si>
  <si>
    <t>Вентилятор осевой В-06-300 с электродвигателем АИМ100D6 N 5 с электродвигателем 4АА63В4 ( с пусковым устроиством)</t>
  </si>
  <si>
    <t>Вентилятор радиальный В-Ц4-75 из углеродистой стали №6,3 с электродвигетелем</t>
  </si>
  <si>
    <t>Вентилятор центробежный В-Ц4-75 N 2,5 с электродвигателем 4А71А4 (с пусковым устроиством)</t>
  </si>
  <si>
    <t>Вентилятор центробежный в-Ц4-75 N 2,5 с электродвигателем В63Ф2 (с пусковым устроиством)</t>
  </si>
  <si>
    <t>Вентиляционные решетки нерегулируемые РР-3, 200х200мм</t>
  </si>
  <si>
    <t>Вентиляционные решетки нерегулируемые РШ-150, 200х200мм</t>
  </si>
  <si>
    <t>Вентлятор радиальный В-Ц4-75 NSK с электродвигателем 4амх80в4 (с пусковым устройством)</t>
  </si>
  <si>
    <t>Ветровлагозащитная мембрана</t>
  </si>
  <si>
    <t>Вешалка  для полотенец 400х150</t>
  </si>
  <si>
    <t>Вешалка для одежды 1200х150</t>
  </si>
  <si>
    <t>Вешалка напольная</t>
  </si>
  <si>
    <t>Виброизолятор пружинный №38</t>
  </si>
  <si>
    <t>Виброизолятор пружинный №39</t>
  </si>
  <si>
    <t>Виброизолятор пружинный №40</t>
  </si>
  <si>
    <t>Винт саморезный</t>
  </si>
  <si>
    <t>Винт саморезный по металлу, крестообразный</t>
  </si>
  <si>
    <t>Винт саморезный по металлу, крестообразный, черный</t>
  </si>
  <si>
    <t>Винт саморезный по металлу, потайная головка, крестообразный, черный</t>
  </si>
  <si>
    <t>Вода</t>
  </si>
  <si>
    <t>Водонагреватель "Аристон"  100 л</t>
  </si>
  <si>
    <t>Водонагреватель электрический 80 л ARISTON ABC PRO 80 V SLIM</t>
  </si>
  <si>
    <t>Водонагреватель10 л</t>
  </si>
  <si>
    <t>Водонагреватель200 л</t>
  </si>
  <si>
    <t>Воздухосборник А1ио13,00-02 с 5.903-2</t>
  </si>
  <si>
    <t>Войлок строительный</t>
  </si>
  <si>
    <t>Ворота металлические  с калиткой</t>
  </si>
  <si>
    <t>Вставки гибкие</t>
  </si>
  <si>
    <t>Выключатель двухклавишный влагопылезащитный IP 54 2В-КЛ-0-6/220</t>
  </si>
  <si>
    <t>Выключатель наружной установки</t>
  </si>
  <si>
    <t>Выключатель одноклавишный герметичный влагозащищенный IP 54</t>
  </si>
  <si>
    <t>Вытяжной вентилятор</t>
  </si>
  <si>
    <t>Гайка М12</t>
  </si>
  <si>
    <t>Гайка М16</t>
  </si>
  <si>
    <t>Гайка М16 (с контргайкой)</t>
  </si>
  <si>
    <t>Гайка М20</t>
  </si>
  <si>
    <t>Гайка М22</t>
  </si>
  <si>
    <t>Гайка М8</t>
  </si>
  <si>
    <t>Гайка со стопорным буртом М 8</t>
  </si>
  <si>
    <t>Гайка шестигранные М 30, шайба стальная М 30</t>
  </si>
  <si>
    <t>Гвозди 100 х 4  мм</t>
  </si>
  <si>
    <t>Гвозди 50 мм</t>
  </si>
  <si>
    <t>Гвозди 70 мм</t>
  </si>
  <si>
    <t>Гвозди для дверного обналичика</t>
  </si>
  <si>
    <t>Гибкие шланги</t>
  </si>
  <si>
    <t>Гидранты пожарные подземные давлением 1 Мпа (10 кгс/см2/ д-125 мм, высотой 500-2500мм</t>
  </si>
  <si>
    <t>Гидроизол</t>
  </si>
  <si>
    <t>Гидронасос</t>
  </si>
  <si>
    <t>Гипсокартонные листы ( настенный  влагостойкий )</t>
  </si>
  <si>
    <t>Гладильный стол 1500х400х1200</t>
  </si>
  <si>
    <t>Глушитель шума трубчатые круглого сечения из оцинкованной стали с наполнителем из тонкого холста ГТК 1-3 Ф 250 мм</t>
  </si>
  <si>
    <t>Глушитель шума трубчатые круглого сечения из оцинкованной стали с наполнителем из тонкого холста ГТК 1-3 Ф 500 мм</t>
  </si>
  <si>
    <t>Горелка инжекционная с пламягасителем  ИГК-1-25</t>
  </si>
  <si>
    <t>Горловина К06</t>
  </si>
  <si>
    <t>Горловина К7.3</t>
  </si>
  <si>
    <t>Горловина К7.9</t>
  </si>
  <si>
    <t>Грунтовка глифталевая ГФ-021</t>
  </si>
  <si>
    <t>Грунтовка ХС 010</t>
  </si>
  <si>
    <t>Датчик загазованности</t>
  </si>
  <si>
    <t>Двери  мателлические 2450х2100 (двуполный)</t>
  </si>
  <si>
    <t>Двери металлическая 1,95-2,6 огрунтованная и окрашенная  (с замком, ручкой)</t>
  </si>
  <si>
    <t>Двери металлические ГРЭС 1000х2000 (левая)</t>
  </si>
  <si>
    <t>Двери металлические ГРЭС 1000х2000 (правая)</t>
  </si>
  <si>
    <t>Двери металлические Дм 21-2 утепленая , огрунтованная, окрашенная (в комплекте с замком врезным с ручкой)</t>
  </si>
  <si>
    <t>Двери стальные для вентиляционных камер, утепленные 1250х500мм</t>
  </si>
  <si>
    <t>Двери. Пластик белый цвет, 980х2030 мм</t>
  </si>
  <si>
    <t>Дверная ответная планка (длинная)</t>
  </si>
  <si>
    <t>Дверной блок ДМ 21 - 9 металическая (утепленная, огрунтованная, окрашенная в комплекте с врезным замком ручкой)</t>
  </si>
  <si>
    <t>Дверной блок ДМ 25 - 7 (утепленная, огрунтованная, окрашенная в комплекте с врезным замком ручкой)</t>
  </si>
  <si>
    <t>Дверной блок однопольный ДГ 21-6 (замок врезной с ручкой , навесы,наличник,дверная коробка )</t>
  </si>
  <si>
    <t>Дверной блок однопольный ДГ 21-8 (замок врезной с ручкой , навесы,наличник,дверная коробка )</t>
  </si>
  <si>
    <t>Дверной блок однопольный ДГ 21-9 (замок врезной с ручкой , навесы,наличник,дверная коробка )</t>
  </si>
  <si>
    <t>Дверной профиль (створка Z б)</t>
  </si>
  <si>
    <t>Дверь деревянная, 710х2030 мм</t>
  </si>
  <si>
    <t>Двутавр N 18</t>
  </si>
  <si>
    <t>Двутавр N 18 М</t>
  </si>
  <si>
    <t>Двутавр № 26</t>
  </si>
  <si>
    <t>Декоративная опора освещения FSL-0.9</t>
  </si>
  <si>
    <t>Декоративная сухая штукатурка MUNFORT F - 2,5</t>
  </si>
  <si>
    <t>Держатель с защелкой и дюбелем СТ 20</t>
  </si>
  <si>
    <t xml:space="preserve">Детали закладные и накладные </t>
  </si>
  <si>
    <t>Дизель -генератор 60 квтisuzu KDE75</t>
  </si>
  <si>
    <t>Директорат оцинкованный</t>
  </si>
  <si>
    <t>Диск отрезной по металлу 230х2,5мм</t>
  </si>
  <si>
    <t>Диспенсер для воды</t>
  </si>
  <si>
    <t>Дозатор для жидкого мыло</t>
  </si>
  <si>
    <t>Дорожные знак треугольной формы 700*700*700</t>
  </si>
  <si>
    <t>Дорожные знаки</t>
  </si>
  <si>
    <t>Дорожные знаки 1.31.1-1.31.3</t>
  </si>
  <si>
    <t>Дорожные знаки разм 500*2250</t>
  </si>
  <si>
    <t xml:space="preserve">Доска необрезная </t>
  </si>
  <si>
    <t>Доска обрез.III сорт L=6,5мм, ширина75-150мм, t=40-75</t>
  </si>
  <si>
    <t>Доска обрезная 150 х 50 мм</t>
  </si>
  <si>
    <t>Доска половая толщ 2,5мм</t>
  </si>
  <si>
    <t xml:space="preserve">Доски обрезные хвойных пород длиной до 6,5 м, шириной от 75 мм до 150 мм, толщиной 25 мм, 3 </t>
  </si>
  <si>
    <t xml:space="preserve">Доски обрезные хвойных пород длиной до 6,5 м, шириной от 75 мм до 150 мм, толщиной 44 мм и более, 3 сорта </t>
  </si>
  <si>
    <t>Дренажная емкость V 100м3</t>
  </si>
  <si>
    <t>ДСП</t>
  </si>
  <si>
    <t>Душевая кабина</t>
  </si>
  <si>
    <t>Душевая кабина 900х900х2000</t>
  </si>
  <si>
    <t>Душевая стойка</t>
  </si>
  <si>
    <t>Душевой поддон(сифон) 800х800х365</t>
  </si>
  <si>
    <t>Дюбель распорный 12 х 60 нейлон с шест/гр. Шурупом 8х80 для лотка</t>
  </si>
  <si>
    <t>Емкость V=500 л</t>
  </si>
  <si>
    <t>Емкость для питьевой воды из нержавеющей стали 10 м3</t>
  </si>
  <si>
    <t>Ж/к телевизор LG</t>
  </si>
  <si>
    <t>Жидкая теплоизоляция "Камкор-Классик"</t>
  </si>
  <si>
    <t>Жидкие гвозди</t>
  </si>
  <si>
    <t>Журнальный стол разм.600х600х500</t>
  </si>
  <si>
    <t>Заглужка ЗФ 100 (для наржуной сети)</t>
  </si>
  <si>
    <t>Заглушка (левая, правая)</t>
  </si>
  <si>
    <t>Заглушка плинтуса (цвет по линолеуму и керамограниту)</t>
  </si>
  <si>
    <t>Заглушка стальная этиптическая D=50, 57х5мм</t>
  </si>
  <si>
    <t>Задвижка клиновая электроприводная 30нж941 Ду 80 Ру - 1,6 (фланцы, шпильки)</t>
  </si>
  <si>
    <t xml:space="preserve">Задвижка стал.клин.DN100, PN16Мпа   </t>
  </si>
  <si>
    <t>Задвижка стал.клин.DN100, PN4,0Мпа, (с ответными фланцами и шпильками в комплекте)</t>
  </si>
  <si>
    <t>Задвижка стал.клин.DN50, PN4,0Мпа</t>
  </si>
  <si>
    <t>Задвижка стал.клин.DN80, PN4,0Мпа</t>
  </si>
  <si>
    <t>Задвижка стальная Ø 50х1,6 (с ответными фланцами и шпильками в комплекте)</t>
  </si>
  <si>
    <t>Задвижка стальная клиновая с выдвижным шпинделем 30с41нж1 DN 150 PN 1,6 Мра в комплекте с ответными фланцами</t>
  </si>
  <si>
    <t>Задвижка стальная клиновая с выдвижным шпинделем 30с41нж1 DN 80 PN 1,6 Мра в комплекте с ответными фланцами</t>
  </si>
  <si>
    <t>Задвижка стальная клиновая с выдвижным шпинделем 30с41нж1 Dу 100 PN 1,6 Мра в комплекте с ответными фланцами</t>
  </si>
  <si>
    <t>Задвижка стальная клиновая с выдвижным шпинделем зкл2-16 для неытепродуктов Ду 200 мм Ру 1,6 Мра в комплекте с ответными фланцами</t>
  </si>
  <si>
    <t>Задвижки 30ч66р Ф 50мм (в комплекте с фл.и шпильками)</t>
  </si>
  <si>
    <t>Задвижки стальные Ду 100 мм Ру 1,6МПа 30с941нж (в комплекте с фланцами и шпильками)</t>
  </si>
  <si>
    <t>Задвижки стальные Ду 80 мм Ру 1,6МПа 30с941нж (в комплекте с фланцами и шпильками)</t>
  </si>
  <si>
    <t>Задвижкпи стальные клиновые с выждвижным шпинделем 30с41нж DN 50, 1,6МПа в комплекте с ответными фланцами</t>
  </si>
  <si>
    <t>Задвижкпи стальные клиновые с выждвижным шпинделем 30с41нж DN 80, 1,6МПа в комплекте с ответными фланцами</t>
  </si>
  <si>
    <t>Зажим анкерный PAZ1</t>
  </si>
  <si>
    <t>Зажим аппаратный А2А-35-7</t>
  </si>
  <si>
    <t>Зажим аппаратный А2А-50Г-2</t>
  </si>
  <si>
    <t>Зажим ответвительный CD153 N + В 1</t>
  </si>
  <si>
    <t>Зажим плашечный CD-35 (CD153N+B1)</t>
  </si>
  <si>
    <t>Зажим плашечный У867</t>
  </si>
  <si>
    <t>Зажим соединительный плашечный ПА -2-2</t>
  </si>
  <si>
    <t>Зажим соединительный плашечный стальной ПА-1-1</t>
  </si>
  <si>
    <t>Зажим соединительный плашечный стальной ПС-1-1</t>
  </si>
  <si>
    <t>Зажимы аппаратные прессумые А2А-50Г-2</t>
  </si>
  <si>
    <t>Зажимы натяжные клиновые коушные НКК 1-1-В</t>
  </si>
  <si>
    <t>Зажимы соединительные плашечные ПА-2-2А ГОСТ Р 51177-98</t>
  </si>
  <si>
    <t xml:space="preserve">Зажимы соединительные плашечные ПС-2-1 </t>
  </si>
  <si>
    <t>Заклепка ф3мм</t>
  </si>
  <si>
    <t>Замок врезной оцинкованный с цилиндрическим механизмом из латуни</t>
  </si>
  <si>
    <t>Запорный клапан для радиатора угловой, гайка-штуцер ф3/4</t>
  </si>
  <si>
    <t>Заслонка с электрическим приводом МЭО-40/63 КВР 800х1000</t>
  </si>
  <si>
    <t xml:space="preserve">Затирка для швов </t>
  </si>
  <si>
    <t>Звенья промежуточные трехлапчатые типа ПРТ-7-1</t>
  </si>
  <si>
    <t>Звуоизоляционная подложка под паркет, 3 мм</t>
  </si>
  <si>
    <t>Зеркало (800 х 400)</t>
  </si>
  <si>
    <t>Зеркало настенное 600х1200</t>
  </si>
  <si>
    <t>Знак дополнительной информации 300х600</t>
  </si>
  <si>
    <t>Знак запрещающий круглой формы Д-600</t>
  </si>
  <si>
    <t>Знак информационно-указательный прямоугольной формы 300х500</t>
  </si>
  <si>
    <t>Знак информационно-указательный прямоугольной формы 700х700</t>
  </si>
  <si>
    <t>Знак километровый 5.28 200х300</t>
  </si>
  <si>
    <t>Знак предупреждающий треугольной формы 700х700х700</t>
  </si>
  <si>
    <t>Знак приоритета треугольной формы 700х700х700</t>
  </si>
  <si>
    <t>Знаки дорожные закрытого типа квадратные 2.1, 2.2, 2.7, 5.5, 5.6, 5.15-5.16.2, 5.18-5.19.3, 7.13, 5.17.1-5.17.4, 5.20.3, 5.29.1, 5.8.2-5.8.6, 5.9, 5.11.2, 5.35-5.37, 7.1.2, 5.8.2А-5.8.4а, В= 700 мм, со световозвращающей пленкой типа 2 СТ РК 1125-2002</t>
  </si>
  <si>
    <t>Знаки дорожные круглые 2.6,3.1-3.9, 3.11-3.16, 3.18.1-3.19, 3.20-3.24, 3.25-4.4, D 600 мм, со светоотражающей пленкой типа 2 СТ РК 1125-2002</t>
  </si>
  <si>
    <t>Знаки дорожные прямоугольные 1.31.1-1.31.3,размерами 700 мм х 3150 мм,со светоотражающей пленкой типа 1 СТ РК 1125-2002</t>
  </si>
  <si>
    <t>Знаки дорожные треугольные 1.1, 1.2, 1.5-1.7, 1.8-1.15, 1.16, 1.17-1.19, 1.16.1, 1.20.-1.22, 1.23-1.30, 2.3-2.4, А 1200 мм, со светоотражающей пленкой типа 3 СТ РК 1125-2002</t>
  </si>
  <si>
    <t>Знаки дорожные треугольные 1.1, 1.2, 1.5-1.7, 1.8-1.15, 1.16, 1.17-1.19, 1.16.1, 1.20.-1.22, 1.23-1.30, 2.3-2.4, А 700 мм, со светоотражающей пленкой типа 3 СТ РК 1125-2002</t>
  </si>
  <si>
    <t>Знаки дорожные треугольные 1.1, 1.2, 1.5-1.7, 1.8-1.15, 1.16, 1.17-1.19, 1.16.1, 1.20.-1.22, 1.23-1.30, 2.3-2.4, А 900 мм, со светоотражающей пленкой типа 3 СТ РК 1125-2002</t>
  </si>
  <si>
    <t>Знаки опознавательные</t>
  </si>
  <si>
    <t>Извещатель пожарный дымовой оптико-электронный DC=9-27V, t=30*C до 60*С</t>
  </si>
  <si>
    <t>Извещатель пожарный ручной</t>
  </si>
  <si>
    <t>Изолента</t>
  </si>
  <si>
    <t xml:space="preserve">Изолятор IF20                               </t>
  </si>
  <si>
    <t>Изолятор Колпачок К-9 (КП-24)</t>
  </si>
  <si>
    <t>Изолятор подвесной IS 70 Е</t>
  </si>
  <si>
    <t>Изолятор фарфоровый ТФ-20</t>
  </si>
  <si>
    <t>Изолятор штыревой стеклянный ШС-20-Г ГОСТ 1232-93</t>
  </si>
  <si>
    <t>Изолятор штыревый стеклянный ШФ 20-Г</t>
  </si>
  <si>
    <t>Источник вторичного электропитания резервированный. Максимальная емкость АКБ-2х7 А*ч, Ток нагрузки 3,0 А (15 мин)</t>
  </si>
  <si>
    <t>Кабели АВВГ 2х4 мм2</t>
  </si>
  <si>
    <t>Кабели контрольные КВБбШв 10х2,5</t>
  </si>
  <si>
    <t>Кабели контрольные КВБбШв 19х2,5</t>
  </si>
  <si>
    <t>Кабели контрольные КВБбШв 5х2,5</t>
  </si>
  <si>
    <t>Кабели контрольные КВБбШв 7х2,5</t>
  </si>
  <si>
    <t>Кабели контрольные КВВГнг 10х2,5</t>
  </si>
  <si>
    <t>Кабели контрольные КВВГнг 19х2,5</t>
  </si>
  <si>
    <t>Кабели контрольные КВВГнг 5х2,5</t>
  </si>
  <si>
    <t>Кабели контрольные КВВГнг 7х2,5</t>
  </si>
  <si>
    <t>Кабели силовой с медными жилами, на напряжение 1000В, марка ВБбШв, число жил и сечение 3х50+1х25 мм2</t>
  </si>
  <si>
    <t>Кабели силовые ВВГнг 3х2,5</t>
  </si>
  <si>
    <t>Кабели силовые ВВГнг 4х2,5</t>
  </si>
  <si>
    <t>Кабели силовые ВВГнг 5х10</t>
  </si>
  <si>
    <t>Кабели силовые ВВГнг 5х120</t>
  </si>
  <si>
    <t>Кабели силовые ВВГнг 5х2,5</t>
  </si>
  <si>
    <t xml:space="preserve">Кабели силовые с медными жилами , на напряжение 1000В, марка ВБбШв, число жил и сечение 3х4 мм2 </t>
  </si>
  <si>
    <t>Кабель (провод) 4-жильный с монолитной жилой 4*0,50мм. Бухта 200м</t>
  </si>
  <si>
    <t>Кабель ВВГ 3х1,5</t>
  </si>
  <si>
    <t>Кабель ВВГ 3х1,5мм</t>
  </si>
  <si>
    <t>Кабель контрольный КВВГЭ 4х1,5</t>
  </si>
  <si>
    <t>Кабель ППВ 2х2,5 мм2</t>
  </si>
  <si>
    <t>Кабель силовой АППВ 2 х 2,5</t>
  </si>
  <si>
    <t>Кабель силовой ВБбШв 3х1,5 мм2</t>
  </si>
  <si>
    <t>Кабель силовой ВБбШв 4х2,5 мм2</t>
  </si>
  <si>
    <t>Кабель силовой ВБбШв 4х25 мм2</t>
  </si>
  <si>
    <t>Кабель силовой ВБбШв 4х4 мм2</t>
  </si>
  <si>
    <t>Кабель силовой ВВГ 3х16 + 1х6 на 1000 В</t>
  </si>
  <si>
    <t>Кабель силовой ВВГ 3х2,5 мм2</t>
  </si>
  <si>
    <t>Кабель силовой ВВГ 3х25 + 1х10 на 1000 В</t>
  </si>
  <si>
    <t>Кабель силовой ВВГ 4х1,5 мм2</t>
  </si>
  <si>
    <t>Кабель силовой ВВГ 4х10 на 1000 В</t>
  </si>
  <si>
    <t>Кабель силовой ВВГ 4х2,5 на 1000 В</t>
  </si>
  <si>
    <t>Кабель силовой ВВГ 4х4 мм2</t>
  </si>
  <si>
    <t>Кабель силовой КВВГ 4х1 мм2</t>
  </si>
  <si>
    <t>Кабель силовой КГ 3 х 50 мм2</t>
  </si>
  <si>
    <t>Кабель силовой КГ 4х16 мм2</t>
  </si>
  <si>
    <t>Кабель силовой марка КГ 5 х 16 мм2</t>
  </si>
  <si>
    <t xml:space="preserve">Кабель силовой на 660В ВБбШв 4х25 </t>
  </si>
  <si>
    <t xml:space="preserve">Кабель силовой на 660В КГ 4х25                   </t>
  </si>
  <si>
    <t>Кабель силовой на напряжений 1000вт АВВГ 3х2,5мм</t>
  </si>
  <si>
    <t>Кабель силовой с алюминиевыми жилами с пластмассой изоляцией, на напряжений 660вт АВБбШв 3х25+1х16</t>
  </si>
  <si>
    <t>Кабель силовой с алюминиевыми жилами с пластмассой изоляцией, на напряжений 660вт АВБбШв 3х6</t>
  </si>
  <si>
    <t>Кабель силовой с медными жилами ПВХ с изоляцией, бронированной оцинкованной лентой ВВГ 1х10 мм2</t>
  </si>
  <si>
    <t>Кабель силовой с медными жилами ПВХ с изоляцией, бронированной оцинкованной лентой ВВГ 1х16 мм2</t>
  </si>
  <si>
    <t>Кабель силовой с медными жилвми с пластмассой на напряжение 660 В ВБбШв 2х6мм2 /ЭХЗ/</t>
  </si>
  <si>
    <t>Кабель четырехжильный сеч. Не менее 6мм2</t>
  </si>
  <si>
    <t>Кабельные наконечники медные ТМ-10-6-5</t>
  </si>
  <si>
    <t>Кабельные наконечники медные ТМ-16-8-6</t>
  </si>
  <si>
    <t>Кабельные наконечники медные ТМ-25-8-7</t>
  </si>
  <si>
    <t>Кабельный канал 20х10 мм(палка по 2 метра)</t>
  </si>
  <si>
    <t>Кабельный канал 20х100</t>
  </si>
  <si>
    <t>Кабельный канал 20х20 мм</t>
  </si>
  <si>
    <t>Кабельный канал 25 х 16</t>
  </si>
  <si>
    <t>Кабельный канал 25х25</t>
  </si>
  <si>
    <t>Кабельный канал 40х25</t>
  </si>
  <si>
    <t>Кабельный канал 60 х 60</t>
  </si>
  <si>
    <t>Кабеля силовые ВВГнг 3х1,5-1</t>
  </si>
  <si>
    <t>Кабеля силовые ВВГнг 3х2,5-0,66</t>
  </si>
  <si>
    <t>Кабеля силовые ВВГнг 3х2,5-1</t>
  </si>
  <si>
    <t>Кабеля силовые ВВГнг LS 4х2,5 - 0,66 ГОСТ 16442-80</t>
  </si>
  <si>
    <t>Каблегон</t>
  </si>
  <si>
    <t>Калорифер КСК3-11-02хл3А</t>
  </si>
  <si>
    <t>Камень бортовой БР 100.20.8</t>
  </si>
  <si>
    <t>Камень бортовой БР 100.30.15</t>
  </si>
  <si>
    <t>Камень бортовой БР 300.30.15</t>
  </si>
  <si>
    <t>Камень ракушечник</t>
  </si>
  <si>
    <t>Каркас модульного здания (Строительство АБК для БПО (НГДУ-1), 70 мест)</t>
  </si>
  <si>
    <t>Каркас модульного здания (Строительство ХБК для БКНС-3а НГДУ-1, 25 мест)</t>
  </si>
  <si>
    <t>Каркас модульного здания (ХБК для ГУ-4 НГДУ-1, 15 мест)</t>
  </si>
  <si>
    <t>Квадрат 60*60 пластик белый</t>
  </si>
  <si>
    <t xml:space="preserve">Квадратная труба 100*5 </t>
  </si>
  <si>
    <t xml:space="preserve">Квадратная труба 120*5 </t>
  </si>
  <si>
    <t xml:space="preserve">Квадратная труба 120*6 </t>
  </si>
  <si>
    <t xml:space="preserve">Квадратная труба 140*6 </t>
  </si>
  <si>
    <t xml:space="preserve">Квадратная труба 140х5 мм </t>
  </si>
  <si>
    <t>Керамзитовый гравий</t>
  </si>
  <si>
    <t>Керамогранит</t>
  </si>
  <si>
    <t>Керамогранит 300х300мм, толщ.10 мм</t>
  </si>
  <si>
    <t>Керамогранит с комплектующими и крепежными материалами</t>
  </si>
  <si>
    <t>Клапан запорный сальниковый 15с22нжDN 25</t>
  </si>
  <si>
    <t>Клапан запорный сальниковый 15с22нжDN 32 PN до 2,5 Мпа</t>
  </si>
  <si>
    <t>Клапан обратный поворотный 19с76нж DN 80 PN 2,5 Мра с ответными фланцами</t>
  </si>
  <si>
    <t>Клапан обратный поворотный 19с76нж Ду100мм Ру 1,6 Мпа (в комплекте с фланцами и шпильками)</t>
  </si>
  <si>
    <t>Клапан обратный поворотный 19с76нж Ду80 мм Ру 1,6 Мпа (в комплекте с фланцами и шпильками)</t>
  </si>
  <si>
    <t>Клапан обратный поворотный 19с76нжDN 100 с ответными фланцами</t>
  </si>
  <si>
    <t>Клапан обратный поворотный 19с76нжDN 50 PN 1,6 Мра с ответными фланцами</t>
  </si>
  <si>
    <t>Клапан предохранительный КПЗ-50-В</t>
  </si>
  <si>
    <t>Клапан регулирующий DN 50 типа Danfoss (в комплекте с фланцами и шпильками)</t>
  </si>
  <si>
    <t>Клапан регулирующий VMO PN 16 DN 25 типа Danfoss</t>
  </si>
  <si>
    <t>Клей " Бустилат"</t>
  </si>
  <si>
    <t xml:space="preserve">Клей Cyclon вместо гвоздей 96 кристально прозрачный </t>
  </si>
  <si>
    <t>Клей для керамической плитки</t>
  </si>
  <si>
    <t>Клей для линолеума</t>
  </si>
  <si>
    <t>Клей для швов</t>
  </si>
  <si>
    <t>Клей кафельный СЭТ 300</t>
  </si>
  <si>
    <t xml:space="preserve">кляймер 2-рожковый </t>
  </si>
  <si>
    <t xml:space="preserve">кляймер 4-рожковый </t>
  </si>
  <si>
    <t>Ковер газовый чугунный</t>
  </si>
  <si>
    <t>Колер</t>
  </si>
  <si>
    <t>Колпачок К-6 (КП-20)</t>
  </si>
  <si>
    <t xml:space="preserve">Колпачок К-9   </t>
  </si>
  <si>
    <t>Колпачок под изолятор К-6 (КП-20) СТ РК ГОСТ Р-51204-2004</t>
  </si>
  <si>
    <t>Колпачок под изолятор ТФ-20</t>
  </si>
  <si>
    <t>Кольца КС15х18</t>
  </si>
  <si>
    <t>Кольцо опорное КО - 10.6</t>
  </si>
  <si>
    <t>Кольцо опорное КС - 15.6</t>
  </si>
  <si>
    <t>Кольцо стеновое КС 10.9</t>
  </si>
  <si>
    <t>Кольцо стеновое КС 15.6</t>
  </si>
  <si>
    <t xml:space="preserve">Кольцо стеновое КС 15.9 </t>
  </si>
  <si>
    <t>Кольцо стеновое КС 20-6</t>
  </si>
  <si>
    <t xml:space="preserve">Кольцо стеновое КС 20-9 </t>
  </si>
  <si>
    <t>Кольцо стеновое КС10.6</t>
  </si>
  <si>
    <t>Кольцо стеновое КС10.9</t>
  </si>
  <si>
    <t>Кольцо стеновое КС15.9</t>
  </si>
  <si>
    <t xml:space="preserve">Кольцо стеновое КС20.6  </t>
  </si>
  <si>
    <t xml:space="preserve">Кольцо стеновое КС20.9  </t>
  </si>
  <si>
    <t>Кольцо стеновое КС7.3</t>
  </si>
  <si>
    <t>Комплект соединительный КС М6х10</t>
  </si>
  <si>
    <t>Комплектная трансформаторная подстанция .КТПНД-40-6/0,4кВ</t>
  </si>
  <si>
    <t>Комплектная трансформаторная подстанция наружной установки КТПН - 160/6/0,4кВ Габарит разм 2200х1480х2300мм</t>
  </si>
  <si>
    <t>Комплектная трансформаторная подстанция наружной установки, типа КТПГ-100-6/10/0,4</t>
  </si>
  <si>
    <t>Комплектная трансформаторная подстанция,типа КТПГ-250-6/10/0,4, тупиковая, исролнение по вводу- воздушный, исполнение по выводу- кабельный</t>
  </si>
  <si>
    <t>Комплектующие для ГКЛ, профиль стоечный 50х40х0,55мм</t>
  </si>
  <si>
    <t>Компьютер (манитор, принтер,процессор, клавиатура, мышки)</t>
  </si>
  <si>
    <t>Конвектор ЭВУБ 0,5</t>
  </si>
  <si>
    <t>Кондиционер - Сплит система 9,0</t>
  </si>
  <si>
    <t xml:space="preserve">Кондиционер AQ07 UGFNSER </t>
  </si>
  <si>
    <t>Конек 250х250х1 (чертеж) ГРЭС (цвет соглас.)</t>
  </si>
  <si>
    <t>Конек бочкообразный</t>
  </si>
  <si>
    <t xml:space="preserve">Конструкции металлические кабельные </t>
  </si>
  <si>
    <t>Конструкций стальные из одного профиля</t>
  </si>
  <si>
    <t>Контактная люминисцентная лампа 23Вт на цоколь Е27</t>
  </si>
  <si>
    <t>Контрагайка 1"у.п.25мм</t>
  </si>
  <si>
    <t>Контрольно измеритальный пункт КИП 0-6-0,8 /ЭХЗ/</t>
  </si>
  <si>
    <t>Конфузор Ф 504/1703 х 1051 мм</t>
  </si>
  <si>
    <t>Коньковые планки  (конек)</t>
  </si>
  <si>
    <t>Корзина для мусора</t>
  </si>
  <si>
    <t>Коробка клеммная для соединения и разветвления электрических цепей</t>
  </si>
  <si>
    <t>Коробка ответительная тройниковая IP 65 TS 20</t>
  </si>
  <si>
    <t>Коробка пластмассовая тип У 409-3</t>
  </si>
  <si>
    <t>Коробка соединительная металлическая КОР 75 У1</t>
  </si>
  <si>
    <t>Коробка соединительная на 24 зажимов ( с сальниками)</t>
  </si>
  <si>
    <t>Котел ЭВН-К-36 кВт</t>
  </si>
  <si>
    <t>Котел ЭВН-К-96 кВт</t>
  </si>
  <si>
    <t>Котлы стальные электрические ЭВН-К-36</t>
  </si>
  <si>
    <t>Кран 3-ходовой Ду15х16Мпа (М20х½")</t>
  </si>
  <si>
    <t>Кран Маевского</t>
  </si>
  <si>
    <t>Кран шаровый Ø 15 мм PN 25 Зкл 2-25</t>
  </si>
  <si>
    <t>Кран шаровый Ø 25 мм PN 25 Зкл 2-25</t>
  </si>
  <si>
    <t>Кран шаровый проходной сальниковый Ру 1 Мпа 10 кгс/см2  Ø 15 мм</t>
  </si>
  <si>
    <t>Кран шаровый проходной сальниковый Ру 1 Мпа 10 кгс/см2  Ø 20 мм</t>
  </si>
  <si>
    <t xml:space="preserve">Краны шаровые сварные стальные Т до+200˚ С, PN25 , DN 25 мм </t>
  </si>
  <si>
    <t>Краска водоэмульсионная</t>
  </si>
  <si>
    <t>Краска водоэмульсионная фасадная</t>
  </si>
  <si>
    <t>Краска масляная марка МА-25</t>
  </si>
  <si>
    <t>Краска под СМЛ</t>
  </si>
  <si>
    <t>Краска ПФ-115</t>
  </si>
  <si>
    <t>Краска серебристая БТ-177</t>
  </si>
  <si>
    <t>Краска эмаль  ХВ - 785</t>
  </si>
  <si>
    <t>Краска эмаль ПФ 133 темно-серая</t>
  </si>
  <si>
    <t>Краски  акриловая для дорожной разметки АК 505</t>
  </si>
  <si>
    <t>Крепление для трубопроводов (хомуты, планки, кронштейн) Ø 20</t>
  </si>
  <si>
    <t>Крепление для трубопроводов (хомуты, планки, кронштейн) Ø 25</t>
  </si>
  <si>
    <t>Крепление подкоса У 1</t>
  </si>
  <si>
    <t>Крепление провода</t>
  </si>
  <si>
    <t>Крепление провода СШ-2</t>
  </si>
  <si>
    <t>Кресло</t>
  </si>
  <si>
    <t>крестик 2,3 мм</t>
  </si>
  <si>
    <t>Крестики</t>
  </si>
  <si>
    <t>Крестики 2 мм</t>
  </si>
  <si>
    <t>Кровельный шуруп шестигранная головка шайбой и резиновой прокладкой</t>
  </si>
  <si>
    <t>Кронштейн для светильника КС-1</t>
  </si>
  <si>
    <t>Кронштейн настенный осн.200</t>
  </si>
  <si>
    <t>Кронштейн настенный осн.300</t>
  </si>
  <si>
    <t>Кронштейн(для крепления подкоса) У-3</t>
  </si>
  <si>
    <t>Крышка F профиля</t>
  </si>
  <si>
    <t>Крышка колодца ПП 10-1</t>
  </si>
  <si>
    <t>Крышка колодца ПП 20-20</t>
  </si>
  <si>
    <t>Крышка на лоток осн.200</t>
  </si>
  <si>
    <t>Крышка на лоток осн.300</t>
  </si>
  <si>
    <t>Ксилол нефтяной марки А</t>
  </si>
  <si>
    <t>Кухонный шкаф для посуды разм.915х460х1830</t>
  </si>
  <si>
    <t>Лак  по дереву ( бесцветный )</t>
  </si>
  <si>
    <t>Лак битумный БТ-783</t>
  </si>
  <si>
    <t>Лак этиноловый</t>
  </si>
  <si>
    <t>Ламбри</t>
  </si>
  <si>
    <t>Ламинат</t>
  </si>
  <si>
    <t>Лампа в газо-взрывозащитных плафонах</t>
  </si>
  <si>
    <t>Лампы биспиральные типа Б220-230-100, 100 Вт</t>
  </si>
  <si>
    <t>Лампы прожекторные</t>
  </si>
  <si>
    <t>Лампы ртутные дуговые высокого давления тип ДРЛ-125-ХЛ-1</t>
  </si>
  <si>
    <t>Лента (фум)</t>
  </si>
  <si>
    <t xml:space="preserve">Лента поливинилхлоридная липкая, толщина 0,4 мм </t>
  </si>
  <si>
    <t>Лесоматериалы круглые из хвойных пород для строительства, d 14-24 см, длина 3-6,5 м</t>
  </si>
  <si>
    <t>Лестница приставная</t>
  </si>
  <si>
    <t>Линейный разъединитель РЛК-1б-10№IV/400УХЛ1</t>
  </si>
  <si>
    <t>Линолеум</t>
  </si>
  <si>
    <t>Лом пожарный ЛПЛ</t>
  </si>
  <si>
    <t>Лопата железная</t>
  </si>
  <si>
    <t>Лопата совковая</t>
  </si>
  <si>
    <t>Лопата штыковая</t>
  </si>
  <si>
    <t>Лоток доборный Л 6д-15</t>
  </si>
  <si>
    <t>Лоток основной Л3д-8</t>
  </si>
  <si>
    <t>Лоток перфорированный 35х200х3000 (толщ 0,7 мм)</t>
  </si>
  <si>
    <t>Лоток перфорированный 60х300х3000 (толщ 0,8 мм)</t>
  </si>
  <si>
    <t>Лпинолеум толщ 3,6 мм</t>
  </si>
  <si>
    <t>Люк ГТС тип Л ГОСТ 8591-76х</t>
  </si>
  <si>
    <t>Люк полимерный</t>
  </si>
  <si>
    <t>Люк чугунный легкий с крышкой</t>
  </si>
  <si>
    <t>Манометр МТ3-Уф кл.т-1,5 ф100мм 0-2,5Мпа</t>
  </si>
  <si>
    <t>Манометр МТ3-Уф кл.т-1,5 ф100мм 0-40Мпа</t>
  </si>
  <si>
    <t>Манометр МТ3-Уф кл.т-1,5 ф100мм 0-6Мпа</t>
  </si>
  <si>
    <t>Манометр показывающий МП4-УФ (от 0 до 0,6…1000Мпа)</t>
  </si>
  <si>
    <t>Манометр с трубчатой пружиной модель 235.50 нерж сталь диап 0…..1600 бар р-р 100 мм резьба G1/2В-наружная с трехходовым краном и трубкой сифон ОБМ1-160</t>
  </si>
  <si>
    <t>Манометр сигнализирующий взрвывозащищенный ДМ2005фСг1ЕхКС от 0 до 0,6…600 кгс/см2</t>
  </si>
  <si>
    <t>Мастика битумно-полимерная</t>
  </si>
  <si>
    <t>Мастика битумно-резиновая</t>
  </si>
  <si>
    <t>Мастика морозостойкая битумно-масляная МБ-50</t>
  </si>
  <si>
    <t>Маты минераловатные прошивные в облаках из металлической сетки №12,5-0,5 толщ. 60мм</t>
  </si>
  <si>
    <t>Мачта прожекторная ПМЖ 16-6 с площадками и лестницей</t>
  </si>
  <si>
    <t>Металл для квадрата 40х40х40</t>
  </si>
  <si>
    <t>Металл оконный (универсал)</t>
  </si>
  <si>
    <t>Металлические изделия</t>
  </si>
  <si>
    <t>Металлические каркасы</t>
  </si>
  <si>
    <t>Металлоконструкций ограждения с изготовлением и монтажом согласно проекта</t>
  </si>
  <si>
    <t>Металлорукав защитный РЗ-ЦХ-25</t>
  </si>
  <si>
    <t>Металлорукав защитный РЗ-ЦХ-50</t>
  </si>
  <si>
    <t>Металлосайдинг (анкерный дюбель, саморез оцик, 4,2х16, наружный угол, внутренний угол, соединитель,профиль 27/60, 27/28) с комплектующими</t>
  </si>
  <si>
    <t xml:space="preserve">Металлочерепица </t>
  </si>
  <si>
    <t>Метизы</t>
  </si>
  <si>
    <t>Микроволновая печь</t>
  </si>
  <si>
    <t>Минвата  URSA толщ. 50 мм</t>
  </si>
  <si>
    <t>Минвата прошивная без обкладок t=60мм</t>
  </si>
  <si>
    <t>Минвата прошивная с обкладками t=60мм</t>
  </si>
  <si>
    <t>Минеральная вата М100 толщ 60 мм</t>
  </si>
  <si>
    <t>Минеральная плита t=50мм</t>
  </si>
  <si>
    <t>Минеральный порошок</t>
  </si>
  <si>
    <t>Минплита 100 мм</t>
  </si>
  <si>
    <t>Модульное здание КПП операторный размерами 9х2,8х2,4м с внутренными сетями</t>
  </si>
  <si>
    <t>Модульное здание ХБК на 150 мест (монтаж здания,пуско-наладка всех оборудовании и электрофикации, внутриплощадочные сети связи, , сдачад объекта под ключ)</t>
  </si>
  <si>
    <t>Мука андезитовая кислотоупорная</t>
  </si>
  <si>
    <t>Муфта 1" стальная</t>
  </si>
  <si>
    <t>Муфта защитная для кабелей связи соединительная МЗС-35</t>
  </si>
  <si>
    <t>Муфта ПВХ труба IP  65 MS 32</t>
  </si>
  <si>
    <t>Муфта ПВХ труба армированная IP  65 GA 20</t>
  </si>
  <si>
    <t>Муфта ПВХ труба армированная IP  65 GA 32</t>
  </si>
  <si>
    <t>Муфта ПВХ труба армированная коробка IP  65 GX 20</t>
  </si>
  <si>
    <t>Муфта ПВХ труба армированная коробка IP  65 GX 32</t>
  </si>
  <si>
    <t>Муфта ПВХ труба коробка IP  65 BS 20</t>
  </si>
  <si>
    <t>Муфта ПВХ труба труба IP  65 МS 20</t>
  </si>
  <si>
    <t>Муфта полиэтиленовая диам 20 мм</t>
  </si>
  <si>
    <t>Муфта полиэтиленовая диам 25 мм</t>
  </si>
  <si>
    <t>Муфта соединительная Ø 25 мм металлополимерная</t>
  </si>
  <si>
    <t>Муфты концевые для силовых кабелей с алюминиевыми или медными жилами с пластмассовой изоляцией, тип КВТп - 4 - 2 - 1УЗ</t>
  </si>
  <si>
    <t>Мыльница</t>
  </si>
  <si>
    <t>Мягкая мебель</t>
  </si>
  <si>
    <t>Набор подключения радиатора 3/4 ч кронштейном</t>
  </si>
  <si>
    <t>Набор посуды на 40 чел.</t>
  </si>
  <si>
    <t>Навес ф25мм</t>
  </si>
  <si>
    <t>Наконечник кабельный медный для проводов и КЛ с многоповолочными жилами сечением 10 мм/ГОСТ 7386-80/</t>
  </si>
  <si>
    <t>Наконечник кабельный медный для проводов и КЛ с многоповолочными жилами сечением 16 мм/ГОСТ 7386-80/</t>
  </si>
  <si>
    <t xml:space="preserve">Наконечник кабельный медный ф25          </t>
  </si>
  <si>
    <t>Наконечник ТМ 10х120</t>
  </si>
  <si>
    <t>Наконечники кабельные (ГОСТ 23981-80, ГОСТ 7386-80) 70-10-13-М УХЛЗ</t>
  </si>
  <si>
    <t>Наливной пол из полиуретан двухкомпонентный, толщ.прктытия 3 мм</t>
  </si>
  <si>
    <t>Наружный водосток (с комплектующими)</t>
  </si>
  <si>
    <t>Насос вакуумный подпиточный</t>
  </si>
  <si>
    <t>Насос для подачи воды в внутренние сети водоснабжения Q= 3,3 м3/час</t>
  </si>
  <si>
    <t>Насос консольный WILO NL 40/200 ( с ответными фланцами и шпильками в комплекте)</t>
  </si>
  <si>
    <t>Насос консольный WILO NL 50/200 ( с ответными фланцами и шпильками в комплекте)</t>
  </si>
  <si>
    <t>Насос погружной марка "ГНОМ" 25-20 подача 25м3/ч 3000 об/мин</t>
  </si>
  <si>
    <t xml:space="preserve">Насос циркуляционный </t>
  </si>
  <si>
    <t>Насос циркуляционный "Grundfos UPS 25/60"</t>
  </si>
  <si>
    <t>Насос циркуляционный WILO STAR RS 25/7 (с ответными фланцами и шпильками в комплекте)</t>
  </si>
  <si>
    <t>Насосные установки JSWm/15M-24Cl с электродвигателем</t>
  </si>
  <si>
    <t>Нащельник порожный алюми. В=40мм</t>
  </si>
  <si>
    <t>Нейлоновый дюбель "бабочка" с шурупом</t>
  </si>
  <si>
    <t>Обогреватель взрывозащищенный ОВЭ-4К-0,9-380</t>
  </si>
  <si>
    <t>Обогреватель взрывозащищенный ОВЭ-4К-1,8-380</t>
  </si>
  <si>
    <t>Обратный клапан DN100х4Мпа</t>
  </si>
  <si>
    <t>Обратный клапан DN80</t>
  </si>
  <si>
    <t>Обратный клапан межфланц.Ду-100, Ру16Мпа</t>
  </si>
  <si>
    <t>Обрешетка деревянная на пол (раздевалка)</t>
  </si>
  <si>
    <t>Огнетушитель порошковый</t>
  </si>
  <si>
    <t>Огнетушитель углекислотный 2 л</t>
  </si>
  <si>
    <t>Окна 520х520 мм</t>
  </si>
  <si>
    <t>Окна 985х785 мм</t>
  </si>
  <si>
    <t>Олифа</t>
  </si>
  <si>
    <t>Оповещатель световой, 12В, табло плоское "ШЫГУ"</t>
  </si>
  <si>
    <t>Опора ж/б Фм1 р/р-1,2х1,2х1,2м уст.мет.сетки С-1 и петель П-1, П-2</t>
  </si>
  <si>
    <t>Опорно-анкерная плита П-3и</t>
  </si>
  <si>
    <t>Опоры неподвижные  ОПП2 100.89</t>
  </si>
  <si>
    <t>Опоры неподвижные ОПП2-100.114</t>
  </si>
  <si>
    <t>Оправа защитная 2П 215/63 (с термокарманом)</t>
  </si>
  <si>
    <t>Отборное устройство давления ЗК14-2-1-98</t>
  </si>
  <si>
    <t>Ответная планка оконная</t>
  </si>
  <si>
    <t>Отвод 45° 60,3х4 мм</t>
  </si>
  <si>
    <t>Отвод 90* Ø 15 мм металлополимерный</t>
  </si>
  <si>
    <t>Отвод 90* Ø 25  мм металлополимерный</t>
  </si>
  <si>
    <t>Отвод 90*, ф40 мм</t>
  </si>
  <si>
    <t>Отвод 90° 114х4 мм</t>
  </si>
  <si>
    <t>Отвод 90° 57х3,5 мм</t>
  </si>
  <si>
    <t>Отвод 90° 89х4 мм</t>
  </si>
  <si>
    <t>Отвод Ду100 мм 45°</t>
  </si>
  <si>
    <t>Отвод Ду50 мм 90°</t>
  </si>
  <si>
    <t>Отвод металлопластиковый Ø 20  мм РЕ-RT d 26 x d 26</t>
  </si>
  <si>
    <t>Отвод полиэтиленовый  90° компрессионный прямой Ф 90х5,4 мм</t>
  </si>
  <si>
    <t>Отвод полиэтиленовый  90° Ф 110х6,6 мм</t>
  </si>
  <si>
    <t>Отвод полиэтиленовый 45° компрессионный прямой Ø 20 х 6,6 мм</t>
  </si>
  <si>
    <t xml:space="preserve">Отвод стальной 90* ф159х6мм </t>
  </si>
  <si>
    <t>Отвод стальной 90* ф219х10мм</t>
  </si>
  <si>
    <t xml:space="preserve">Отвод стальной 90* ф25х3мм </t>
  </si>
  <si>
    <t>Отвод стальной 90* ф25х4мм</t>
  </si>
  <si>
    <t xml:space="preserve">Отвод стальной 90* ф32х3мм </t>
  </si>
  <si>
    <t>Отвод стальной 90* ф57х4мм</t>
  </si>
  <si>
    <t>Отвод стальной 90* ф57х5мм</t>
  </si>
  <si>
    <t>Отвод стальной 90* ф88,9х5,6мм</t>
  </si>
  <si>
    <t>Отвод стальной 90* ф89х8мм-09Г2С</t>
  </si>
  <si>
    <t>Отвод Ф 108х6 мм</t>
  </si>
  <si>
    <t>Отводы ПВХ 90* Ø 100 м</t>
  </si>
  <si>
    <t>Отводы ПВХ 90* Ø 50 м</t>
  </si>
  <si>
    <t xml:space="preserve">Отопительный котел, Электроводонагреватель ZOTA-9 </t>
  </si>
  <si>
    <t>Пакля пропитанная</t>
  </si>
  <si>
    <t>Панель Техносэндвич-100 кровельные с комплектующими и крепежными материалами</t>
  </si>
  <si>
    <t>Панель Техносэндвич-100 стеновые с комплектующими и крепежными материалами</t>
  </si>
  <si>
    <t>Панель Техносэндвич-80 с комплектующими и крепежными материалами</t>
  </si>
  <si>
    <t>Пароизоляционная мембрана</t>
  </si>
  <si>
    <t>Паронитовая прокладка t=3,0мм (1500х1500мм)</t>
  </si>
  <si>
    <t>ПГС</t>
  </si>
  <si>
    <t>ПГС природные для обочины (с доставкой Атырау)</t>
  </si>
  <si>
    <t>ПГС природные для основания (с доставкой Атырау)</t>
  </si>
  <si>
    <t xml:space="preserve">Пена монтажная </t>
  </si>
  <si>
    <t>Пергамин кровельный П-350</t>
  </si>
  <si>
    <t>Перемычка 8 ПП 18-71</t>
  </si>
  <si>
    <t>Перемычка 9 ПБ 16-37</t>
  </si>
  <si>
    <t>Перемычка 9 ПБ 21-8</t>
  </si>
  <si>
    <t>Переход (ГОСТ 17378-83) 108х6 - 89х6 мм</t>
  </si>
  <si>
    <t>Переход 110х108 мм</t>
  </si>
  <si>
    <t>Переход 110х90 мм</t>
  </si>
  <si>
    <t>Переход 88,9х5,6 / 57х5мм</t>
  </si>
  <si>
    <t>Переход Ø100/50 мм ПВХ</t>
  </si>
  <si>
    <t>Переход Ø150/100 мм ПВХ</t>
  </si>
  <si>
    <t>Переход концентрический Ф 114х57мм</t>
  </si>
  <si>
    <t>Переход концентрический Ф 114х89 мм</t>
  </si>
  <si>
    <t>Переход концентрический Ф 89х57мм</t>
  </si>
  <si>
    <t>Переход концентрический ф114х8-89х8мм</t>
  </si>
  <si>
    <t>Переход полиэтиленовый Ду 20х16мм</t>
  </si>
  <si>
    <t>Переход полиэтиленовый Ду 25х20мм</t>
  </si>
  <si>
    <t>Переход ПХВ 100 х 50 мм</t>
  </si>
  <si>
    <t>Переход стальной 219х8 -159х8</t>
  </si>
  <si>
    <t>Переход стальной К - 114х8 - 89 х8</t>
  </si>
  <si>
    <t>Переход стальной К - 159х4,5 - 108 х4</t>
  </si>
  <si>
    <t>Переход стальной К - 159х6 - 114 х4</t>
  </si>
  <si>
    <t>Переход стальной К - 168х10 - 114 х8</t>
  </si>
  <si>
    <t>Переход стальной К - 57х4 - 32 х3</t>
  </si>
  <si>
    <t>Переход стальной К - 89х6 - 57 х4</t>
  </si>
  <si>
    <t>Песок обагащенный природный ( с доставкой Атырау)</t>
  </si>
  <si>
    <t>Песок природный</t>
  </si>
  <si>
    <t>Песок строительный</t>
  </si>
  <si>
    <t>Песок строительный (асфальт)</t>
  </si>
  <si>
    <t>Песок строительный (для асфальтобетона)</t>
  </si>
  <si>
    <t>Петля дверная алюминиевая</t>
  </si>
  <si>
    <t>Петля оконная</t>
  </si>
  <si>
    <t>Писсуар со смесителем</t>
  </si>
  <si>
    <t>Пластиковая труба Ф 150 мм</t>
  </si>
  <si>
    <t>Пластиковая труба Ф 25 мм</t>
  </si>
  <si>
    <t>Пленка полиэтиленовая 0,2*0,5 мм</t>
  </si>
  <si>
    <t>Пленка полиэтиленовая, толщина 0,2-0,5 мм</t>
  </si>
  <si>
    <t>Плинтус пластиковый с комплектующими</t>
  </si>
  <si>
    <t>Плита днища ПД - 10*1</t>
  </si>
  <si>
    <t>Плита днища ПД - 20*1</t>
  </si>
  <si>
    <t>Плита днища ПН - 15*1</t>
  </si>
  <si>
    <t>Плита дорожная 1П30.18 (2,2тн.)</t>
  </si>
  <si>
    <t xml:space="preserve">Плита дорожная ПДП 3х1,75 </t>
  </si>
  <si>
    <t>Плита керамическая напольная</t>
  </si>
  <si>
    <t>Плита керамическая настенная</t>
  </si>
  <si>
    <t>Плита перекрытия 1ПК 42.10-8Т</t>
  </si>
  <si>
    <t>Плита перекрытия 1ПК 42.12-8Т</t>
  </si>
  <si>
    <t>Плита перекрытия 1ПК 60.10-6Т</t>
  </si>
  <si>
    <t>Плита перекрытия 1ПК 60.12-6Т</t>
  </si>
  <si>
    <t>Плита перекрытия 1ПП20-1</t>
  </si>
  <si>
    <t>Плита перекрытия ПК 30.12-8 AmYT</t>
  </si>
  <si>
    <t>Плита перекрытия ПП - 10 - 1</t>
  </si>
  <si>
    <t>Плита перекрытия ПП - 15 - 1</t>
  </si>
  <si>
    <t>Плита перекрытия ПП -20 -20</t>
  </si>
  <si>
    <t>Плита перекрытия ПТК 30х15</t>
  </si>
  <si>
    <t xml:space="preserve">Плита перекрытия ПТК 60 х 12 </t>
  </si>
  <si>
    <t xml:space="preserve">Плитка керамическая напольная матовая </t>
  </si>
  <si>
    <t>Плиты покрытий, перекрытий и днищ для сооружения водопровода канализации круглые</t>
  </si>
  <si>
    <t>Плиты тротуарные ( ГОСТ 17608-91 ) тол.60 мм</t>
  </si>
  <si>
    <t>Поворот на 90* вертикальный внешний 35х200</t>
  </si>
  <si>
    <t>Поворот на 90* вертикальный внешний 60х300</t>
  </si>
  <si>
    <t>Поворот на 90* вертикальный внутренний 35х200</t>
  </si>
  <si>
    <t>Поворот на 90* вертикальный внутренний 60х300</t>
  </si>
  <si>
    <t>Поворот ПВХ 90* труба-труба IP 65 CS 20</t>
  </si>
  <si>
    <t>Поворот ПВХ 90* труба-труба IP 65 CS 32</t>
  </si>
  <si>
    <t>Погружной электронасос сетевой фекальный типа ГНОМ 6-10 Д Q=14m3/ч напор=10-12 м , N=0,6кВт, 3000 об/мин U=220 В</t>
  </si>
  <si>
    <t>Подвес (АП 1)</t>
  </si>
  <si>
    <t>Подвижная опора ОПП2-100-219</t>
  </si>
  <si>
    <t>Подвижная опора ОПП2-100-57</t>
  </si>
  <si>
    <t>Подвижная опора ОПП2-100-89</t>
  </si>
  <si>
    <t>Подвижная опора ОПХ1-70-25</t>
  </si>
  <si>
    <t>Подвижная опора ОПХ2-100-114</t>
  </si>
  <si>
    <t>Подвижная опора ОПХ2-100-165</t>
  </si>
  <si>
    <t>Подвижная опора ОПХ2-100-57</t>
  </si>
  <si>
    <t>Подземная  дренажная Емкость для канализационных отходов У-50 м3</t>
  </si>
  <si>
    <t>Подложка под ламинат</t>
  </si>
  <si>
    <t xml:space="preserve">Подоконная доска </t>
  </si>
  <si>
    <t>Подоконная доска (30 см)</t>
  </si>
  <si>
    <t>Подоконники с заглушкой</t>
  </si>
  <si>
    <t>Подрозетник</t>
  </si>
  <si>
    <t>Подставка для туалетной бумаги</t>
  </si>
  <si>
    <t>Подставка с огнетушителем</t>
  </si>
  <si>
    <t>Пожарный щит</t>
  </si>
  <si>
    <t>Поковки из квадратных заготовок</t>
  </si>
  <si>
    <t>Поливинилхлоридный шланг пониженной горючести Ф 20 мм</t>
  </si>
  <si>
    <t>Поливинилхлоридный шланг пониженной горючести Ф 32 мм</t>
  </si>
  <si>
    <t>Поливинилхлоридный шланг пониженной горючести Ф 50 мм</t>
  </si>
  <si>
    <t>Полотно</t>
  </si>
  <si>
    <t>Полуком. Линолеум гетерогенный</t>
  </si>
  <si>
    <t xml:space="preserve">Поручень поливинхлоридный </t>
  </si>
  <si>
    <t>Пост управления кнопочный двухкнопочный ПКУ-15-21.121</t>
  </si>
  <si>
    <t>Пост управления кнопочный двухкнопочный ПКУ-15-21.131</t>
  </si>
  <si>
    <t>Пост управления кнопочный общего назначения в комплекте корпус КП 102 для кнопок 2 места - 2 шт кнопка управления SB-7 Пуск д 22мм/220В-2 шт, SB-7 Стоп д 22мм/220В</t>
  </si>
  <si>
    <t>Потолок подвесной "ARMSTRONG"  с комплектующими</t>
  </si>
  <si>
    <t>Предупреждающий табличка из металла 250х500 с самоклющим плакатом с надрисью "Высокое напряжение опасно для жизни".</t>
  </si>
  <si>
    <t>Прибор примно-контрольный охранно-пожарный на 12 шлейфов со встроенным</t>
  </si>
  <si>
    <t>Привод к разъдинителью</t>
  </si>
  <si>
    <t>Привод электрический AMV 25, напряжение питание 24 В, типа Danfoss</t>
  </si>
  <si>
    <t>Провод медный гибкий МГ-25</t>
  </si>
  <si>
    <t>Провод неизолированный АС-16/2,7</t>
  </si>
  <si>
    <t>Провод неизолированный АС-35/6,2</t>
  </si>
  <si>
    <t>Провод ПВЗ 1х10мм</t>
  </si>
  <si>
    <t>Провод соединительный со скрученными жилами в ПВХ оболочке неармированный ГОСТ 7399-97</t>
  </si>
  <si>
    <t>Провода АППВ 2 х 2,5 мм2</t>
  </si>
  <si>
    <t>Провода неизолированные для воздушных линий электропередачи из стальных оцинкованных проволок 1 группы и алюминиевых проволок АС сечением 50/8 мм2</t>
  </si>
  <si>
    <t>Проводник ЗП 1 дл 1 м</t>
  </si>
  <si>
    <t>Проводник ЗП 1 дл 4,5 м</t>
  </si>
  <si>
    <t>Проволока  ф1мм</t>
  </si>
  <si>
    <t>Проволока (катанка) ф6мм</t>
  </si>
  <si>
    <t>Проволока 5,0-0-Ч</t>
  </si>
  <si>
    <t>Проволока t=2мм</t>
  </si>
  <si>
    <t>Проволока вязальная Ду 1,2 мм</t>
  </si>
  <si>
    <t>Проволока вязальная оцинкованная 1,2 мм</t>
  </si>
  <si>
    <t>Проволока стальная ф1мм</t>
  </si>
  <si>
    <t>Проектор с экраном</t>
  </si>
  <si>
    <t>Прожектор РКУ уличного освещения</t>
  </si>
  <si>
    <t>Просечка вытяжная ПВ 510</t>
  </si>
  <si>
    <t>Протектор ПМ-5У /ЭХЗ/</t>
  </si>
  <si>
    <t>Профилированный лист Н 35 - 1000 - 0,7</t>
  </si>
  <si>
    <t>Профилированный лист Н 57 - 750 - 0,7</t>
  </si>
  <si>
    <t>Профилированный лист Н 57-800-0,7</t>
  </si>
  <si>
    <t>Профилированный лист Н35</t>
  </si>
  <si>
    <t>Профилированный лист Н4</t>
  </si>
  <si>
    <t>Профилированный лист Н60</t>
  </si>
  <si>
    <t>Профилированный лист С 21-1000-0,7</t>
  </si>
  <si>
    <t>Профиль (створка Zб) дверной рамы</t>
  </si>
  <si>
    <t>Профиль импоста (Т)</t>
  </si>
  <si>
    <t>Профиль м/сетки</t>
  </si>
  <si>
    <t>Профиль несущий</t>
  </si>
  <si>
    <t>Профиль периметральный</t>
  </si>
  <si>
    <t>Профиль перфорированный</t>
  </si>
  <si>
    <t>Профиль поперечный 0,6 м</t>
  </si>
  <si>
    <t>Профиль поперечный 1,2 м</t>
  </si>
  <si>
    <t>Профиль потолочный 60  х 27</t>
  </si>
  <si>
    <t>Профиль рамы (L)</t>
  </si>
  <si>
    <t>Профиль стальной гнутый 100х60х6</t>
  </si>
  <si>
    <t>Профиль стальной гнутый зетовый 80х50х4</t>
  </si>
  <si>
    <t>Профиль стартовый</t>
  </si>
  <si>
    <t>Профиль створки (Z)</t>
  </si>
  <si>
    <t xml:space="preserve">Радиатор алюминиевый </t>
  </si>
  <si>
    <t>Радиатор алюминиевый : 3 секции - 3 шт: 4 секции- 15 шт :  6 секции - 6 шт с универсальным монтажным комплектом</t>
  </si>
  <si>
    <t>Радиатор чугунный</t>
  </si>
  <si>
    <t>Разветвитель Т-образный 35х320</t>
  </si>
  <si>
    <t>Разветвитель Т-образный 60х300</t>
  </si>
  <si>
    <t>Разделительная перегородка высотой 35 с длиной 2000м</t>
  </si>
  <si>
    <t>Разделительная перегородка высотой 60 длиной 2000 м</t>
  </si>
  <si>
    <t>Разъединитель РЛНД-1-10/400 у1 с приводом ПРНЗ</t>
  </si>
  <si>
    <t>Раковина ( гибкие шланги , сифоны ) стальная эмалированная с отъемной спинкой</t>
  </si>
  <si>
    <t>Раковина с краном 620х550х880</t>
  </si>
  <si>
    <t>Раковина с подставкой (акрил)</t>
  </si>
  <si>
    <t>Распределительная коробка с зажимными группами</t>
  </si>
  <si>
    <t>Распределительная коробка с контактной группой GE 41212</t>
  </si>
  <si>
    <t>Распределительный щит 100 А</t>
  </si>
  <si>
    <t>Распредкоробка</t>
  </si>
  <si>
    <t>Растворитель</t>
  </si>
  <si>
    <t>Расходные материалы и крепежные изделия</t>
  </si>
  <si>
    <t>Расширительный бак</t>
  </si>
  <si>
    <t>Расширительный бак  8 литр   8 VT до 0,1м3</t>
  </si>
  <si>
    <t>Ревизия Ду100 мм  прямая</t>
  </si>
  <si>
    <t>Регулятор давления РД-32 М/С-6</t>
  </si>
  <si>
    <t>Регулятор температуры РТ-ДО-25, L каппиляра 1,5м (с термокарманом)</t>
  </si>
  <si>
    <t>Резервуар для хоз-питьевой воды У-20 м3 с окраской и теплоизоляцией</t>
  </si>
  <si>
    <t>Резервуар РВС - 500 м3</t>
  </si>
  <si>
    <t>Резина для м/сетки</t>
  </si>
  <si>
    <t>Резина листовая вулканизованная цветная</t>
  </si>
  <si>
    <t>Резиновые коврики 500х500</t>
  </si>
  <si>
    <t>Решетки жалюзные</t>
  </si>
  <si>
    <t xml:space="preserve">Решетки металлические жалюзные </t>
  </si>
  <si>
    <t>Розетка штепсельная двухместная для скрытой установки,тип 2Н-РШ-Ц-2-04-6/220</t>
  </si>
  <si>
    <t>Розетка штепсельная открытой установки, брызгозащищенная РШ-П-20-0-11РУЗ-01/220 УЗ</t>
  </si>
  <si>
    <t>Розетки наружной установки</t>
  </si>
  <si>
    <t>Рубероид</t>
  </si>
  <si>
    <t>Рубероид морозостойкий РПМ-300</t>
  </si>
  <si>
    <t xml:space="preserve">Рукав резиновый (кислородный) ф18х9мм </t>
  </si>
  <si>
    <t>Рукава металлич.гибкий негерметичный</t>
  </si>
  <si>
    <t>Ручка дверная алюминиевая</t>
  </si>
  <si>
    <t>Ручка оконная</t>
  </si>
  <si>
    <t>Сайдинг ширина - 180 мм, белый матовый красить RAL-9003 оцинк L= 11670 мм</t>
  </si>
  <si>
    <t>Сайдинг ширина - 180 мм, белый матовый красить RAL-9003 оцинк L= 2510 мм</t>
  </si>
  <si>
    <t>Сайдинг ширина - 180 мм, белый матовый красить RAL-9003 оцинк L= 2890 мм</t>
  </si>
  <si>
    <t>Сайдинг ширина - 180 мм, белый матовый красить RAL-9003 оцинк L= 8520 мм</t>
  </si>
  <si>
    <t>Самонесущий изолированный провод СИП-З-1х35</t>
  </si>
  <si>
    <t>Самонесущий изолированный провод СИП-З-1х50</t>
  </si>
  <si>
    <t>Саморез 4,8х9</t>
  </si>
  <si>
    <t>Саморез по металлу L=9,0мм</t>
  </si>
  <si>
    <t>Светильник NK-OL 36 W</t>
  </si>
  <si>
    <t>Светильник NK-SPO 15 W</t>
  </si>
  <si>
    <t>Светильник PL - 100 (в комплекте с лампами)</t>
  </si>
  <si>
    <t>Светильник взрывозащищенный В4А-60А-У3( с лампой биспиральной Б230-240-100)</t>
  </si>
  <si>
    <t>Светильник для светодиодных ламп с опаловым рассеивателем для внутренней установки 4 х 18 OLPS/U(4755)LED( с лампой биспиральной Б230-240-100)</t>
  </si>
  <si>
    <t>Светильник наружной установки ЖКХ MD - 140</t>
  </si>
  <si>
    <t>Светильник подвесной НСП-11-100</t>
  </si>
  <si>
    <t>Светильник потолочный НПП03-100-001-МУЗ</t>
  </si>
  <si>
    <t>светильник потолочный, тип НПП1102-100 с энергосберегающими лампами 28Вт</t>
  </si>
  <si>
    <t>Светильник пыленепроницаемый и струезащищенный для  ламп накаливания 100 Вт НПП 1102-100 с энергосберегающими лампами</t>
  </si>
  <si>
    <t>Светильник пыленепроницаемый и струезащищенный для двух люминистцентных ламп 36 Вт ЛСП 44 - 2 х 36 - 002 с лмпами и стартерами</t>
  </si>
  <si>
    <t>Светильник с лампой накаливания пылевлагозащищенный 220В, 100 Вт</t>
  </si>
  <si>
    <t xml:space="preserve">Светильник светодиодный аналог УСП33-4х20-УХЛ4 </t>
  </si>
  <si>
    <t>Светильник со светодиодными лампами СКУ-М-01-100.002</t>
  </si>
  <si>
    <t>Светильник тип ЛСП02-2х65/Д20-04-УХЛ4</t>
  </si>
  <si>
    <t>Светильник эвакуационного освещения для люминистцентных ламп  ЛБА 3924 А ( лампы ртутные низкого давления , стартеры )</t>
  </si>
  <si>
    <t>Светильники светодиодные, 600х600 мм, корпус-пдастмассовые, стекло-матовое</t>
  </si>
  <si>
    <t>Светильники типа МПП 0,3-100-002.1 с энергосберегающими лампами</t>
  </si>
  <si>
    <t>Светодиодный светильник консольной установки уличный (герметичность не менее IΡ 65 ) RGL-C160</t>
  </si>
  <si>
    <t>Светящееся табло "ВЫХОД"</t>
  </si>
  <si>
    <t>Семена многолетних трав</t>
  </si>
  <si>
    <t>Сердцевина 83 см</t>
  </si>
  <si>
    <t>Серьга СР-7-16</t>
  </si>
  <si>
    <t>Сетка 2-45-2,5 (рябица)</t>
  </si>
  <si>
    <t>Сетка №50-3 оцинокованная</t>
  </si>
  <si>
    <t>Сетка кладочная В - II, ВР - II Ø 4-6 мм           яч. 100 х 100     3,6х2,9 м</t>
  </si>
  <si>
    <t>Сетка кладочная В - II, ВР - II Ø 4-6 мм           яч. 100 х 100     4,2 х 1,5 м</t>
  </si>
  <si>
    <t>Сетка кладочная В - II, ВР - II Ø 4-6 мм  яч. 100 х 100    1,9 х 2,5 м</t>
  </si>
  <si>
    <t>Сетка кладочная В-I  ВР - 1   Ø 5 мм    яч. 100 х 100   1800 х 1850 мм</t>
  </si>
  <si>
    <t>Сетка кладочная В-I  ВР - 1   Ø 5 мм    яч. 100 х 100   2200 х 1400 мм</t>
  </si>
  <si>
    <t>Сетка москитная</t>
  </si>
  <si>
    <t>Сетка рябица ф4мм</t>
  </si>
  <si>
    <t>Сетка стеклянная СС-1</t>
  </si>
  <si>
    <t xml:space="preserve">Сигнальная лента </t>
  </si>
  <si>
    <t>Сигнальная лента "Осторожно кабель"</t>
  </si>
  <si>
    <t>Сигнальная лента ЛЭС 0,3/150У1</t>
  </si>
  <si>
    <t>Сигнальная лента шир. 30 см</t>
  </si>
  <si>
    <t xml:space="preserve">Сигнальные столбик типа СС-1 </t>
  </si>
  <si>
    <t>Сигнальные столбики железебетонные</t>
  </si>
  <si>
    <t>Сигнальные столбики направляющиеметаллический</t>
  </si>
  <si>
    <t>Силикогель</t>
  </si>
  <si>
    <t>Симазин 50%-ный порошок смачивающийся</t>
  </si>
  <si>
    <t>Сирена со стробом питание 12В, 0,3А /красный строб/</t>
  </si>
  <si>
    <t>Сирена со стробом уличная, встроенная АКБ 1,2 А А/ч не менее 115 ДБ, питание 12 В, 0,5 А /красный/</t>
  </si>
  <si>
    <t>Сифон для умывальника</t>
  </si>
  <si>
    <t>Скамейка  со спинкой</t>
  </si>
  <si>
    <t>Скамья 1200х400х432</t>
  </si>
  <si>
    <t>Скамья гардеробная разм.1800х410х432</t>
  </si>
  <si>
    <t>Скамья для переодевания 1800х41х432</t>
  </si>
  <si>
    <t>Скамья для раздевалок ( 400 х 470 х 1200 )</t>
  </si>
  <si>
    <t xml:space="preserve">Скамья разм. 2х0,45м </t>
  </si>
  <si>
    <t>Скоба СК-7-1А</t>
  </si>
  <si>
    <t>Слуховые окна SLR W/H 400/150</t>
  </si>
  <si>
    <t xml:space="preserve">Смеси асфальтобетонные </t>
  </si>
  <si>
    <t>Смесители для ванн См - В - Шт</t>
  </si>
  <si>
    <t>Смесители для умывальника</t>
  </si>
  <si>
    <t>Смеситель для умывальника и раковины</t>
  </si>
  <si>
    <t>Смесь асфальтобетонная горячие (с укладкой)</t>
  </si>
  <si>
    <t>Соединитель для плинтуса</t>
  </si>
  <si>
    <t>Соединитель импоста</t>
  </si>
  <si>
    <t>Соединительная планка белая</t>
  </si>
  <si>
    <t>Соль техническая</t>
  </si>
  <si>
    <t>Сотовый поликарбонат толщ.10 мм (бирюзовый)</t>
  </si>
  <si>
    <t>Сотовый поликарбонат толщ.6 мм (голубой)</t>
  </si>
  <si>
    <t>Спейсер с бутилом</t>
  </si>
  <si>
    <t>Спиральная вязка типа СВ35</t>
  </si>
  <si>
    <t xml:space="preserve">Сплит-система </t>
  </si>
  <si>
    <t xml:space="preserve">Сталь круглая  Ø 30 мм   L=1850 мм с резьбой </t>
  </si>
  <si>
    <t>Сталь листовая 5 мм</t>
  </si>
  <si>
    <t>Сталь листовая 8 мм</t>
  </si>
  <si>
    <t>Сталь листовая ромбического рифления, толщ. 2,5 мм, сталь С235</t>
  </si>
  <si>
    <t>Сталь листовой 10 мм</t>
  </si>
  <si>
    <t>Сталь неравеющая толщ. 0,5 мм</t>
  </si>
  <si>
    <t>Сталь оцинкованная 0,5 мм - 2,5х1,25м-150листов</t>
  </si>
  <si>
    <t>Сталь оцинкованная 0,5 мм (наружный водосток )</t>
  </si>
  <si>
    <t>Сталь оцинкованная толщ. 0,7 мм разм.2,5х1,25м</t>
  </si>
  <si>
    <t>Сталь полосовая 25х4 мм</t>
  </si>
  <si>
    <t>Сталь просеч.вытяж.ПВ-506</t>
  </si>
  <si>
    <t>Сталь просеч.вытяж.ПВ-508</t>
  </si>
  <si>
    <t>Сталь тонколистовая оцинкованная с непрерывных линий t=0,35мм</t>
  </si>
  <si>
    <t>Сталь тонколистовая оцинкованная с непрерывных линий t=0,5мм</t>
  </si>
  <si>
    <t>Сталь тонколистовая оцинкованная с непрерывных линий t=0,8мм</t>
  </si>
  <si>
    <t>Стальная полоса 100х5мм</t>
  </si>
  <si>
    <t>Стальная полоса 200х6</t>
  </si>
  <si>
    <t>Стальная полоса 40х4 мм</t>
  </si>
  <si>
    <t>Стальная полоса 4х200мм</t>
  </si>
  <si>
    <t>Стальная полоса 4х40мм</t>
  </si>
  <si>
    <t>Стальная полоса 4х50мм</t>
  </si>
  <si>
    <t>Стальная полоса 8х80мм</t>
  </si>
  <si>
    <t>Стальной лист t=10мм</t>
  </si>
  <si>
    <t>Стальной лист t=12мм</t>
  </si>
  <si>
    <t>Стальной лист t=16мм</t>
  </si>
  <si>
    <t>Стальной лист t=20мм</t>
  </si>
  <si>
    <t>Стальной лист t=2мм, 1,5мм</t>
  </si>
  <si>
    <t>Стальной лист t=3мм</t>
  </si>
  <si>
    <t>Стальной лист t=4мм</t>
  </si>
  <si>
    <t>Стальной лист t=5мм</t>
  </si>
  <si>
    <t>Стальной лист t=6мм</t>
  </si>
  <si>
    <t>Стальной лист t=8мм</t>
  </si>
  <si>
    <t>Стальной лист алюминевый t=1мм</t>
  </si>
  <si>
    <t>Стальной лист оцинкованная 0,7 мм</t>
  </si>
  <si>
    <t>Стальной лист оцинкованная 0,8 мм -разм 2,5х1,25м</t>
  </si>
  <si>
    <t>Стальной лист оцинкованный t=0,55мм</t>
  </si>
  <si>
    <t>Станок-качалка СКДР 8-3-Ш</t>
  </si>
  <si>
    <t>Станция биологической очистки сточных вод ЛОС-320 м3/сутки</t>
  </si>
  <si>
    <t>Стекло 4мм</t>
  </si>
  <si>
    <t>Стеллаж 1060х400х2000</t>
  </si>
  <si>
    <t>Стеллаж паллетный фронтальный разм.2х1х1,5Н</t>
  </si>
  <si>
    <t>Стенд для объявлений</t>
  </si>
  <si>
    <t>Стойка аппаратная</t>
  </si>
  <si>
    <t>Стойка вибрированния (сульфатостойкая) L- 11м, марка СВ-110-3,5</t>
  </si>
  <si>
    <t>Стойка вибрированния (сульфатостойкая) L- 9,5м, марка СВ-95-25</t>
  </si>
  <si>
    <t>Стойка вибрированния для опр высоковольтных линий L-10,5м, марка СВ-105-3,5</t>
  </si>
  <si>
    <t>Стойки вибрированные для опор СВ 105 , дл. 10,5 м</t>
  </si>
  <si>
    <t>Стойки металлические для знаков</t>
  </si>
  <si>
    <t>Стол  1500х600х750</t>
  </si>
  <si>
    <t>Стол кухонный разм.1200х600х750</t>
  </si>
  <si>
    <t>Стол обеденный  ( 800 х 800 х 750 )</t>
  </si>
  <si>
    <t>Стол письменный  1200х600х750</t>
  </si>
  <si>
    <t>Стол письменный  1600х600х800</t>
  </si>
  <si>
    <t xml:space="preserve">Стол рабочий :  однотумбовый </t>
  </si>
  <si>
    <t>Стремянка С1-04</t>
  </si>
  <si>
    <t xml:space="preserve">Стул мягкий </t>
  </si>
  <si>
    <t>Стулья  разм.440х440х800</t>
  </si>
  <si>
    <t>Сухая штукатурка "Ротбанд"</t>
  </si>
  <si>
    <t>Сушилка для обуви на 20 пар разм. 1600х350х305</t>
  </si>
  <si>
    <t>Сушильный шкаф для спецодежды и обуви ШСО  2000 Н (810х800х510)</t>
  </si>
  <si>
    <t>Счетчик трехфазный</t>
  </si>
  <si>
    <t>Сэндвич панель кровельный ПТКМ 80 с комплектующими и крепежными материалами</t>
  </si>
  <si>
    <t>Сэндвич панель толщ 100 мм(кровельный)</t>
  </si>
  <si>
    <t>Сэндвич панель толщ 100 мм(стеновой)</t>
  </si>
  <si>
    <t>Табличка</t>
  </si>
  <si>
    <t>Табуретка 345х 345х450</t>
  </si>
  <si>
    <t>Таль ручной цепной   HS-C и механизм передвижения тали ручной холостой  GCT</t>
  </si>
  <si>
    <t>Тарельчатый держатель теплоизоляции полипропиленовый с пластмассовым стержнем и полиамида 10х200мм</t>
  </si>
  <si>
    <t>Теаколь</t>
  </si>
  <si>
    <t>Телефон</t>
  </si>
  <si>
    <t>Тепловентилятор</t>
  </si>
  <si>
    <t>Термометр манометрический ТКП-60/3М 0⁰-120 ⁰С кл.т.2,5 L=1,5м</t>
  </si>
  <si>
    <t>Термометр ТБП100/100Т,0-200</t>
  </si>
  <si>
    <t xml:space="preserve">Термометр технический ТТЖ-М 0⁰-120⁰С </t>
  </si>
  <si>
    <t>Ткань стеклянная конструкционная, марка Т-11</t>
  </si>
  <si>
    <t>Т-образный профиль</t>
  </si>
  <si>
    <t>Топор поясной пожарный ТПП</t>
  </si>
  <si>
    <t xml:space="preserve">торцевой сайдинг В=240 </t>
  </si>
  <si>
    <t>Траверсы промежуточные ТН-4</t>
  </si>
  <si>
    <t>Траверсы промежуточные ТН-9</t>
  </si>
  <si>
    <t>Траверсы ТМ - 53</t>
  </si>
  <si>
    <t>Траверсы ТМ - 54</t>
  </si>
  <si>
    <t>Траверсы ТМ - 73</t>
  </si>
  <si>
    <t>Траверсы ТМ - 74</t>
  </si>
  <si>
    <t xml:space="preserve">Трансформатор  масляный трехфазный </t>
  </si>
  <si>
    <t>Трансформатор маслянный трехфазный типа ТМ с расширителем и ТМГ 160/6-10 У1 герметичный без расширителя габариты 1200х900х1550мм</t>
  </si>
  <si>
    <t>Трап  Ø 50 мм с прямым отводом,решеткой и резиновой пробкой разм.260х140х110мм</t>
  </si>
  <si>
    <t xml:space="preserve">Тройник  90°  ПВХ    Ø 100 х 100      </t>
  </si>
  <si>
    <t xml:space="preserve">Тройник  90°  ПВХ    Ø 50 х 50      </t>
  </si>
  <si>
    <t>Тройник 100 х 50</t>
  </si>
  <si>
    <t xml:space="preserve">Тройник металлополимерный  Ø 25 х 15 </t>
  </si>
  <si>
    <t xml:space="preserve">Тройник металлополимерный  Ø 25 х 25 </t>
  </si>
  <si>
    <t>Тройник переходный ф114,3х8,8-88,9х5,6мм</t>
  </si>
  <si>
    <t>Тройник полиэтиленовый  20 х 15 х 20  РЕ - RT   PN 16</t>
  </si>
  <si>
    <t>Тройник полиэтиленовый  20 х 20 х 20  РЕ - RT PN 16</t>
  </si>
  <si>
    <t>Тройник полиэтиленовый 100*100мм</t>
  </si>
  <si>
    <t>Тройник полиэтиленовый литой 90° ПЭ 100 SDR 11, DN 110 х 110 х 110 PN 16 СТ РК ГОСТ Р 52134-2010</t>
  </si>
  <si>
    <t>Тройник полиэтиленовый литой 90° ПЭ 100 SDR 11, DN 50 х 50 х 50 PN 16 СТ РК ГОСТ Р 52134-2010</t>
  </si>
  <si>
    <t>Тройник ППТФ 100х100</t>
  </si>
  <si>
    <t>Тройник прямой Ду100 мм</t>
  </si>
  <si>
    <t>тройник прямой полиэтиленовый диам.20мм</t>
  </si>
  <si>
    <t>тройник прямой полиэтиленовый диам.25мм</t>
  </si>
  <si>
    <t>Тройник равнопроходный ф114,3х8,8мм</t>
  </si>
  <si>
    <t>Тройник Ф 108х108 мм</t>
  </si>
  <si>
    <t>Тройник Ф 57х57мм</t>
  </si>
  <si>
    <t>Тройник Ф 89х89мм</t>
  </si>
  <si>
    <t xml:space="preserve">Тройник ф89х57мм </t>
  </si>
  <si>
    <t>Тройники 108х6 мм</t>
  </si>
  <si>
    <t>Тройник-переходник, Ф 40/25 мм</t>
  </si>
  <si>
    <t xml:space="preserve">Труба 28х3мм </t>
  </si>
  <si>
    <t>Труба 57*3</t>
  </si>
  <si>
    <t xml:space="preserve">Труба Ø 25х2,5 мм </t>
  </si>
  <si>
    <t>Труба армированная  ПВХ Ø 20 мм</t>
  </si>
  <si>
    <t>Труба армированная  ПВХ Ø 32 мм</t>
  </si>
  <si>
    <t>Труба винилопластовые Ø 18,2 мм</t>
  </si>
  <si>
    <t>Труба винилопластовые Ø 29,8  мм</t>
  </si>
  <si>
    <t>Труба из нержавеющей стали  □ 15 х 30 х 1,5 мм</t>
  </si>
  <si>
    <t>Труба из нержавеющей стали  Ø 51 х 2 мм</t>
  </si>
  <si>
    <t>Труба из пластика бронированного Ф 25 мм</t>
  </si>
  <si>
    <t>Труба из пластика Ф 25 мм пониженной горючести</t>
  </si>
  <si>
    <t>Труба канализационная из ПВХ  Ø 150 х 3,2</t>
  </si>
  <si>
    <t>Труба канализационная из ПВХ  высокой плотности с гильзами Ø 100 х 2,2 мм</t>
  </si>
  <si>
    <t>Труба канализационная из ПВХ  высокой плотности с гильзами Ø 50 мм</t>
  </si>
  <si>
    <t>Труба канализационная ПВХ Ø 100 х 2,2 мм</t>
  </si>
  <si>
    <t>Труба канализационная ПВХ Ø 100 х 6 мм</t>
  </si>
  <si>
    <t>Труба канализационная ПХВ Ø 50 мм</t>
  </si>
  <si>
    <t>Труба квадрат 10х10х3</t>
  </si>
  <si>
    <t>Труба квадрат 14х14х3</t>
  </si>
  <si>
    <t xml:space="preserve">Труба квадрат 40х30х3 </t>
  </si>
  <si>
    <t>Труба квадрат 40х40х2 мм</t>
  </si>
  <si>
    <t>Труба квадрат 60х30х2</t>
  </si>
  <si>
    <t>Труба квадрат 80х80х4</t>
  </si>
  <si>
    <t>Труба квадрат 8х8х2,5</t>
  </si>
  <si>
    <t>Труба квадратная  профильная 60 х 60 х 4 мм</t>
  </si>
  <si>
    <t>Труба квадратная 25 х 25 х 2 мм</t>
  </si>
  <si>
    <t>Труба квадратная 25 х 25 х 3 мм</t>
  </si>
  <si>
    <t>Труба квадратная 50 х 50 х 3 мм</t>
  </si>
  <si>
    <t>Труба квадратная 50х50х2мм</t>
  </si>
  <si>
    <t>Труба квадратная 80х80х5мм</t>
  </si>
  <si>
    <t>Труба металлополимерная  Ø  15 мм</t>
  </si>
  <si>
    <t>Труба металлополимерная  Ø  20 мм для водоснабжения</t>
  </si>
  <si>
    <t>Труба металлополимерная  Ø  25х2,5 мм</t>
  </si>
  <si>
    <t>Труба ПВХ для канализации Ø 100 х 2,2 мм</t>
  </si>
  <si>
    <t>Труба ПНД Т2-КЛО-050-К Ф 50/39,5 мм</t>
  </si>
  <si>
    <t>Труба полипропиленовая водоснабжения PN20 Ду20х3,4мм</t>
  </si>
  <si>
    <t>Труба полипропиленовая водоснабжения PN20 Ду25х4,2мм</t>
  </si>
  <si>
    <t>Труба полипропиленовая водоснабжения PN20 Ду40х6,7мм</t>
  </si>
  <si>
    <t>Труба полиэтиленовая  РЕ100 SDR 17,6  Ф 225х12,8 мм</t>
  </si>
  <si>
    <t>Труба полиэтиленовая 25х1,8мм</t>
  </si>
  <si>
    <t>Труба полиэтиленовая 63х3,8мм</t>
  </si>
  <si>
    <t>Труба полиэтиленовая для водоснабжения  ПЭ 100 SDR 41- 110 х 110 х 2,7 питьевая  ГОСТ  18599-2001</t>
  </si>
  <si>
    <t>Труба полиэтиленовая для водоснабжения РЕ 100 SDR 11 - 20 х 2 питьевая</t>
  </si>
  <si>
    <t>Труба полиэтиленовая для водоснабжения РЕ 100 SDR 11 - 25 х 2,3</t>
  </si>
  <si>
    <t>Труба полиэтиленовая для водоснабжения РЕ 100 SDR 17 - 100 х 5,4 питьевая СТ РК ИСО 4427 - 2004</t>
  </si>
  <si>
    <t>Труба полиэтиленовая для водоснабжения РЕ 100 SDR 17 - 100 х 6,6 питьевая СТ РК ИСО 4427 - 2004</t>
  </si>
  <si>
    <t>Труба профильная квадратная  60 х 40 х 2 ГОСТ 30245-94 -36м</t>
  </si>
  <si>
    <t>Труба профильная квадратная  80 х 80 х 5</t>
  </si>
  <si>
    <t>Труба стальная  бесшовная Ø 108 х 4 мм</t>
  </si>
  <si>
    <t>Труба стальная 219х6 мм</t>
  </si>
  <si>
    <t>Труба стальная 48х3,5 мм</t>
  </si>
  <si>
    <t>Труба стальная бесшовная  Ø 114 х 10 мм</t>
  </si>
  <si>
    <t>Труба стальная бесшовная  Ø 114 х 4 мм</t>
  </si>
  <si>
    <t>Труба стальная бесшовная  Ø 159 х5мм</t>
  </si>
  <si>
    <t>Труба стальная бесшовная Ø 168 х 10 мм</t>
  </si>
  <si>
    <t>Труба стальная бесшовная Ø 25 х 3,2 мм</t>
  </si>
  <si>
    <t>Труба стальная бесшовная Ду 89х5 мм</t>
  </si>
  <si>
    <t>Труба стальная бесшовная Ф 32х3 мм</t>
  </si>
  <si>
    <t>Труба стальная бесшовная Ф100х4 мм</t>
  </si>
  <si>
    <t>Труба стальная бесшовная Ф20х2,5 мм</t>
  </si>
  <si>
    <t>Труба стальная бесшовная Ф57х3,5 мм</t>
  </si>
  <si>
    <t>Труба стальная бесшовная Ф76х4 мм</t>
  </si>
  <si>
    <t>Труба стальная бесшовные Ø 219 х 8 мм</t>
  </si>
  <si>
    <t>Труба стальная водогазопроводная Ø 15 х 3</t>
  </si>
  <si>
    <t>Труба стальная водогазопроводная Ø 20 х 3 мм</t>
  </si>
  <si>
    <t>Труба стальная водогазопроводная Ø 32 х 3,8 мм(с фитингами)</t>
  </si>
  <si>
    <t>Труба стальная водогазопроводная Ф 50мм</t>
  </si>
  <si>
    <t>Труба стальная ду65х4мм</t>
  </si>
  <si>
    <t>Труба стальная ду76х3,5мм</t>
  </si>
  <si>
    <t>Труба стальная квадратная Π100х100х6мм</t>
  </si>
  <si>
    <t xml:space="preserve">Труба стальная квадратная Π20х20х2                 </t>
  </si>
  <si>
    <t xml:space="preserve">Труба стальная квадратная Π40х40х3                 </t>
  </si>
  <si>
    <t>Труба стальная квадратная Π60х40х4</t>
  </si>
  <si>
    <t xml:space="preserve">Труба стальная профильная квадратная 30 х 30 х 2 </t>
  </si>
  <si>
    <t>Труба стальная прямошовная   Ø 426 х 10 мм</t>
  </si>
  <si>
    <t>Труба стальная прямошовная Ø 114 х 5 мм</t>
  </si>
  <si>
    <t>Труба стальная прямошовная Ø 57 х 4мм</t>
  </si>
  <si>
    <t>Труба стальная прямошовная Ø 89 х 5 мм</t>
  </si>
  <si>
    <t>Труба стальная прямошовные Ø 219 х 8 мм</t>
  </si>
  <si>
    <t>Труба стальная сварная водогазопроводная с резьбой легкие черная Ду50х3,5мм</t>
  </si>
  <si>
    <t>Труба стальная Ф 114х4,5 мм</t>
  </si>
  <si>
    <t>Труба стальная Ф 25х3,2 мм</t>
  </si>
  <si>
    <t>Труба стальная Ф 273х6 мм</t>
  </si>
  <si>
    <t>Труба стальная Ф 60х3,5 мм</t>
  </si>
  <si>
    <t>Труба стальная Ф 65х3,2 мм</t>
  </si>
  <si>
    <t>Труба стальная Ф 88,5х4 мм</t>
  </si>
  <si>
    <t xml:space="preserve">Труба стальная ф108х4мм </t>
  </si>
  <si>
    <t xml:space="preserve">Труба стальная ф108х5мм </t>
  </si>
  <si>
    <t xml:space="preserve">Труба стальная ф114х8мм </t>
  </si>
  <si>
    <t xml:space="preserve">Труба стальная ф1220х12мм </t>
  </si>
  <si>
    <t xml:space="preserve">Труба стальная ф15х3мм </t>
  </si>
  <si>
    <t xml:space="preserve">Труба стальная ф20х2,5мм </t>
  </si>
  <si>
    <t xml:space="preserve">Труба стальная ф20х3мм </t>
  </si>
  <si>
    <t xml:space="preserve">Труба стальная ф25х2,8мм </t>
  </si>
  <si>
    <t xml:space="preserve">Труба стальная ф25х4мм </t>
  </si>
  <si>
    <t xml:space="preserve">Труба стальная ф273х8мм </t>
  </si>
  <si>
    <t xml:space="preserve">Труба стальная ф325х10мм </t>
  </si>
  <si>
    <t>Труба стальная ф32х3,2мм</t>
  </si>
  <si>
    <t xml:space="preserve">Труба стальная ф32х4мм </t>
  </si>
  <si>
    <t xml:space="preserve">Труба стальная ф48х3мм </t>
  </si>
  <si>
    <t xml:space="preserve">Труба стальная ф50х4мм </t>
  </si>
  <si>
    <t xml:space="preserve">Труба стальная ф57х3,5мм </t>
  </si>
  <si>
    <t xml:space="preserve">Труба стальная ф57х6мм </t>
  </si>
  <si>
    <t xml:space="preserve">Труба стальная ф60х6мм </t>
  </si>
  <si>
    <t>Труба стальная ф63,5х4мм</t>
  </si>
  <si>
    <t xml:space="preserve">Труба стальная ф75,5х4мм </t>
  </si>
  <si>
    <t xml:space="preserve">Труба стальная ф76х4мм </t>
  </si>
  <si>
    <t xml:space="preserve">Труба стальная ф76х5,5мм </t>
  </si>
  <si>
    <t xml:space="preserve">Труба стальная ф76х5мм </t>
  </si>
  <si>
    <t xml:space="preserve">Труба стальная ф89х5мм </t>
  </si>
  <si>
    <t xml:space="preserve">Труба стальная ф89х6мм </t>
  </si>
  <si>
    <t>Труба стальная ф89х8мм</t>
  </si>
  <si>
    <t>Труба стальная электросварная прямошовная Ø 108 х 6 мм</t>
  </si>
  <si>
    <t>Труба стальная электросварная прямошовная Ø 114 х 8 мм</t>
  </si>
  <si>
    <t>Труба стальная электросварная прямошовная Ø 273 х 8 мм</t>
  </si>
  <si>
    <t>Труба стальная электросварная прямошовная д150мм для стоек знаков</t>
  </si>
  <si>
    <t xml:space="preserve">Труба стальная электросварная ф159х8мм </t>
  </si>
  <si>
    <t>Трубы ст. прямошовные Д-426мм*6мм</t>
  </si>
  <si>
    <t>Трубы стальные бесшовные, D114х8 мм ГОСТ 8732-78 с наружным двухслойным антикорриозным покрытием на основе экструдированного полиэтилена, из стали марки 09Г2С</t>
  </si>
  <si>
    <t>Трубы стальные электросварные  общего назначения прямошовные, D 219 мм, толщина стенки 6,0 мм</t>
  </si>
  <si>
    <t>Трубы стальные электросварные, D 325х6мм</t>
  </si>
  <si>
    <t>Трубы электросварные прямошовные со снятой фаской из стали БСт2 кп-БСт4кп  Ф 325х7 мм  (для футляр)</t>
  </si>
  <si>
    <t>Трубы электросварные прямошовные со снятой фаской из стали БСт2 кп-БСт4кп  Ф 377х8 мм</t>
  </si>
  <si>
    <t>Трубы электросварные прямошовные со снятой фаской из стали БСт2 кп-БСт4кп  Ф108х5 мм</t>
  </si>
  <si>
    <t>Трубы электросварные прямошовные со снятой фаской из стали БСт2 кп-БСт4кп  Ф273х7мм   (для футляр)</t>
  </si>
  <si>
    <t>Турбинный счетчик горячей воды  Woltman фирмы " Zenner " марки WPH - N - К  , DN 100  PN 4,0 Mpa</t>
  </si>
  <si>
    <t>Турбинный счетчик горячей воды  Woltman фирмы " Zenner " марки WPH - N - К  , DN 200  PN 1,6  Mpa</t>
  </si>
  <si>
    <t>Уайт-спирит</t>
  </si>
  <si>
    <t>Углеводородная смесь УВС (УР-1)</t>
  </si>
  <si>
    <t>Угловые стойки наружн (чертеж) ГРЭС</t>
  </si>
  <si>
    <t>Угол внутренний металический (цвет белый)</t>
  </si>
  <si>
    <t>Угол для м/сетки</t>
  </si>
  <si>
    <t>Угол наружный (цвет белый)</t>
  </si>
  <si>
    <t>Угол спейсера (клипсы) (12 мм)</t>
  </si>
  <si>
    <t>Уголок  &lt;25х25х3мм</t>
  </si>
  <si>
    <t>Уголок  &lt;25х25х4мм</t>
  </si>
  <si>
    <t>Уголок  &lt;45х45х4мм</t>
  </si>
  <si>
    <t>Уголок  &lt;50х50х4мм</t>
  </si>
  <si>
    <t>Уголок  &lt;50х50х5мм</t>
  </si>
  <si>
    <t>Уголок  &lt;75х75х5мм</t>
  </si>
  <si>
    <t>Уголок 100х100х8 мм</t>
  </si>
  <si>
    <t>Уголок 50х50 мм</t>
  </si>
  <si>
    <t>Уголок 63*63*5 мм</t>
  </si>
  <si>
    <t>Уголок 75х75х6</t>
  </si>
  <si>
    <t>Уголок 80 х 80 х 6</t>
  </si>
  <si>
    <t xml:space="preserve">Уголок 90х90х8 </t>
  </si>
  <si>
    <t>Уголок плинтуса внутрений</t>
  </si>
  <si>
    <t>Уголок равносторонний  100 х 100 х 6,5</t>
  </si>
  <si>
    <t>Уголок равносторонний  45 х 45 х 5 мм</t>
  </si>
  <si>
    <t>Уголок разносторонний  75 х 50 х 5 мм</t>
  </si>
  <si>
    <t xml:space="preserve">Уголок разносторонний 110*70*6,5 </t>
  </si>
  <si>
    <t>Умывальник ( S-образный сифон ,гибкие шланги )</t>
  </si>
  <si>
    <t>Умывальник ( гибкие шланги , сифоны ) керамический овальный без спинки</t>
  </si>
  <si>
    <t>Унитаз с бачком ( гофрой ,крышка унитаза ,седло унитаза )</t>
  </si>
  <si>
    <t xml:space="preserve">Урна для мусора </t>
  </si>
  <si>
    <t>Уровномер визуальный стальной  12с11бк №9</t>
  </si>
  <si>
    <t>Установка для дозирования подачи реагента УДРВП-02-3-4НДР600/40-1/2,5-1/0,4-Б-П, V=2,5м3 ,Q= 600 м3/ч</t>
  </si>
  <si>
    <t>Установка УФ -обеззараживания воды УОВ - УФТ -П-10  Q = 10 м 3 /ч  220 В</t>
  </si>
  <si>
    <t>Утепитель пеноплекс толщ.50мм</t>
  </si>
  <si>
    <t>Утепление - 100 мм, "ISOVER/КЛАССИК, марки КТ-40FIRERUS , с защитой от "проседания"</t>
  </si>
  <si>
    <t>Утепление - 50 мм, "ISOVER/КЛАССИК, марки КТ-40FIRERUS , с защитой от "проседания"</t>
  </si>
  <si>
    <t>Утепление - 50мм, Базальтовая плита, плотность-75</t>
  </si>
  <si>
    <t>Утеплитель П 75</t>
  </si>
  <si>
    <t>Утюг</t>
  </si>
  <si>
    <t>Ушки однолапчатые типа у1-7-16</t>
  </si>
  <si>
    <t>Ушки однолапчатые У4-7-16</t>
  </si>
  <si>
    <t>Ушко FIS 1-7-16</t>
  </si>
  <si>
    <t>Фанера OSB 2,5 *1,25*8</t>
  </si>
  <si>
    <t>Фильтр  сетчатый Ø 25 мм для отопления</t>
  </si>
  <si>
    <t>Фильтр магнитный фланцевый ФМФ - 200  DN 200  PN 1,6 Mpa</t>
  </si>
  <si>
    <t>Фильтр Ф 50 мм</t>
  </si>
  <si>
    <t>Фланец 300х10 плоский стальной</t>
  </si>
  <si>
    <t>Фланцы плоские приварные из стали ВСт3сп2, ВСт3сп3 РУ1,6 Мпа (16 кгс/см2)  Ду-100 мм</t>
  </si>
  <si>
    <t>Фланцы плоские приварные из стали ВСт3сп2, ВСт3сп3 РУ1,6 Мпа (16 кгс/см2)  Ду-50 мм</t>
  </si>
  <si>
    <t>Фланцы плоские приварные из стали ВСт3сп2, ВСт3сп3 РУ1,6 Мпа (16 кгс/см2)  Ду-80 мм</t>
  </si>
  <si>
    <t>Фланцы плоские приварные из стали ВСт3сп2, ВСт3сп3 РУ10 Мпа (10 кгс/см2)  Ду-50 мм</t>
  </si>
  <si>
    <t>Фланцы плоские приварные из стали ВСт3сп2, ВСт3сп3 РУ10Мпа (10 кгс/см2)  Ду-100 мм</t>
  </si>
  <si>
    <t>Фланцы плоские приварные из стали ВСт3сп2, ВСт3сп3 РУ10Мпа (10 кгс/см2)  Ду-80 мм</t>
  </si>
  <si>
    <t>Фланцы приварные Ду-50 ГОСТ 12821-80</t>
  </si>
  <si>
    <t xml:space="preserve">Фронтон боковой (чертеж) ГРЭС </t>
  </si>
  <si>
    <t>Фронтон П-образный грунтованный (чертеж) ГРЭС</t>
  </si>
  <si>
    <t xml:space="preserve">Фронтон под сайдинг верхний (чертеж) ГРЭС </t>
  </si>
  <si>
    <t xml:space="preserve">Фронтон под сайдинг нижний (чертеж) ГРЭС </t>
  </si>
  <si>
    <t>Фунд.опора В12,5 разм300х300 h=300мм с закл.МН-2</t>
  </si>
  <si>
    <t>Фунд.опора В12,5 разм500х500 h=700мм с закл.МН-1</t>
  </si>
  <si>
    <t>Фундаментный блок ФБС 12х5х6-т</t>
  </si>
  <si>
    <t>Фундаментный блок ФБС 24х4х6-т</t>
  </si>
  <si>
    <t>Фундаментный блок ФБС 24х5х6-т</t>
  </si>
  <si>
    <t>Фундаментный блок ФБС 24х6х6-т</t>
  </si>
  <si>
    <t>Фундаментный блок ФБС 9х5х6-т</t>
  </si>
  <si>
    <t>Фундаменты Ф-1 ЖБИ под дорожные знаки</t>
  </si>
  <si>
    <t>Фундаменты Ф-1 под дорожные</t>
  </si>
  <si>
    <t>ХДМ пластиковый с комплектующими</t>
  </si>
  <si>
    <t>Химический электронасосный центробежный агрегат Х 100-80-160-К-СД-У2   Q= 100 м3/ч ,Напор=32 м ,N = 30 кВт</t>
  </si>
  <si>
    <t>Химический электронасосный центробежный агрегат Х 80 - 50 - 200 -К-СД-У2   Q= 500 м3/ч ,Напор=50 м ,N = 30 кВт</t>
  </si>
  <si>
    <t xml:space="preserve">Холодильник ( 600 х 615 х 850 ) 116 л , 0,61кВт/сут , 150 Вт </t>
  </si>
  <si>
    <t>Холодильник 300-350 л</t>
  </si>
  <si>
    <t>Холодильник двухкамерный 1680х582х660</t>
  </si>
  <si>
    <t>Холодильник однокамерный 400х600х800</t>
  </si>
  <si>
    <t>Хомут ф25мм</t>
  </si>
  <si>
    <t>Хомут Х 51</t>
  </si>
  <si>
    <t>Хомутовый держатель для винилопластовых труб    СFС 20</t>
  </si>
  <si>
    <t>Хомутовый держатель для винилопластовых труб    СFС 32</t>
  </si>
  <si>
    <t>Хомуты двухушковые Х-10 с гайками и шайбами</t>
  </si>
  <si>
    <t>Хомуты двухушковые Х-15 с гайками и шайбами</t>
  </si>
  <si>
    <t>Хомуты стяжные 200 мм</t>
  </si>
  <si>
    <t>Цемент</t>
  </si>
  <si>
    <t>Цилинры и полуцилиндры теплоизоляционные из минваты на синтетическом связующем (ГОСТ 23208-83) М-200               Дв 18-57 мм</t>
  </si>
  <si>
    <t>Циркуляционный насос для отопления</t>
  </si>
  <si>
    <t>ЦСП-20</t>
  </si>
  <si>
    <t>Чашка ножки Ø 50 мм</t>
  </si>
  <si>
    <t xml:space="preserve">Чашка стойки </t>
  </si>
  <si>
    <t>чугунный душевой поддон   800 х 800 с сифоном</t>
  </si>
  <si>
    <t>Шайба М12</t>
  </si>
  <si>
    <t>Шайба М16</t>
  </si>
  <si>
    <t>Шайба М22</t>
  </si>
  <si>
    <t>Шар стальной Ф 120мм толщ.3 мм</t>
  </si>
  <si>
    <t>Швеллер 10</t>
  </si>
  <si>
    <t>Швеллер 20</t>
  </si>
  <si>
    <t>Швеллер №12</t>
  </si>
  <si>
    <t>Швеллер №14</t>
  </si>
  <si>
    <t>Швеллер №16</t>
  </si>
  <si>
    <t>Швеллер №18У</t>
  </si>
  <si>
    <t>Швеллер №20</t>
  </si>
  <si>
    <t>Швеллер №8</t>
  </si>
  <si>
    <t>Швеллер гн. 80х50х4</t>
  </si>
  <si>
    <t>Шкаф гардеробный  ( 400 х 500 х 1860 ) металлический</t>
  </si>
  <si>
    <t>Шкаф для одежды разм. 380х460х1800</t>
  </si>
  <si>
    <t>Шкаф кухонный  ( шкаф - 1 шт , шкаф с мойкой - 1 шт .                                       шкаф антресоль - 2 шт )</t>
  </si>
  <si>
    <t>Шкаф металлический двухдверный для чистой и спецодежды разм. 380х460х1830</t>
  </si>
  <si>
    <t>Шкаф полка для книг и журналов  разм. 915х460х1830</t>
  </si>
  <si>
    <t>Шкаф сушильный (на 4 человека) разм. 400х700х1800</t>
  </si>
  <si>
    <t>Шкаф управлния ШУЗ</t>
  </si>
  <si>
    <t>Шкафной узел учета расхода газа ШУУРГ - Т - 800 на базе счетчика СГ - 16 МТ - 800 с газовым обогревом</t>
  </si>
  <si>
    <t>Шлагбаум</t>
  </si>
  <si>
    <t>Шпаклевка  " Глатт "</t>
  </si>
  <si>
    <t>Шпаклевка  " Финиш "</t>
  </si>
  <si>
    <t xml:space="preserve">Шпаклевка фасадная </t>
  </si>
  <si>
    <t xml:space="preserve">Шпилька L=300мм ф16мм АI </t>
  </si>
  <si>
    <t xml:space="preserve">Шпилька L=710мм ф16мм АI </t>
  </si>
  <si>
    <t>Шпингалет (100 см)</t>
  </si>
  <si>
    <t>Шпингалет (120 см)</t>
  </si>
  <si>
    <t>Шпингалет (40 см)</t>
  </si>
  <si>
    <t>Шпингалет (60 см)</t>
  </si>
  <si>
    <t>Шпингалет дверной с замками 180 см</t>
  </si>
  <si>
    <t>Штапик (20 мм)</t>
  </si>
  <si>
    <t>Шуруп 20 мм</t>
  </si>
  <si>
    <t>Шуруп 4 х 25</t>
  </si>
  <si>
    <t>Шуруп 4 х 38</t>
  </si>
  <si>
    <t>Шуруп 50 мм</t>
  </si>
  <si>
    <t>Шуруп 6х40</t>
  </si>
  <si>
    <t>Шуруп по металлу с шест/гр.головкой ,шайбой М 8 х 20 удлиненным сверлом для лотка</t>
  </si>
  <si>
    <t>Шуруп саморез 100 мм кровельный</t>
  </si>
  <si>
    <t>Шуруп саморез 20мм</t>
  </si>
  <si>
    <t>Шуруп саморез 30 мм со сверлящим концом</t>
  </si>
  <si>
    <t>Шуруп саморез 40 мм со сверлящим концом</t>
  </si>
  <si>
    <t>Шуруп саморез кровельный   70 мм со сверлящим концом</t>
  </si>
  <si>
    <t>Шуруп саморез кровельный  оцинкованный 150 мм со сверлящим концом</t>
  </si>
  <si>
    <t>Шуруп саморез по металлу 9 мм</t>
  </si>
  <si>
    <t>Шуруп саморез с пластиковым чепиком 6 х 40 мм</t>
  </si>
  <si>
    <t>Шуруп саморез со сверлящим концом по металлу  150 мм</t>
  </si>
  <si>
    <t>Шуруп саморез со сверлящим концом по металлу  9  мм</t>
  </si>
  <si>
    <t>Шуруп саморез со сверлящим концом по металлу 50 мм</t>
  </si>
  <si>
    <t>Шуруп саморез со сверляющим концом 100мм (по металлу)</t>
  </si>
  <si>
    <t>Шурупы саморезы  марка 3,5х25 мм по дереву черный</t>
  </si>
  <si>
    <t xml:space="preserve">Щебень фр 10-20 мм </t>
  </si>
  <si>
    <t xml:space="preserve">Щебень фр 20-40 мм </t>
  </si>
  <si>
    <t>Щебень фр 20-40 мм марка 800 (доставкой, устр-вом основания, укаткой,поливом)</t>
  </si>
  <si>
    <t>Щебень фр 5-10 мм</t>
  </si>
  <si>
    <t>Щебень фр.40-70мм</t>
  </si>
  <si>
    <t>Щебень черный (пропитанный битумом)</t>
  </si>
  <si>
    <t>Щит осветительный включающий  ОЩ - 12 У 4:                       Трехфазный автоматический выключатель ВА 47-29 на 40 А - 1 шт : Трехфазный  автоматический выключатель ВА 47 - 29 на 16 А - 1 шт Трехфазный  автоматический выключатель ВА 47 - 29 на 10 А - 3 шт Автоматический выключатель с дифф.защитой  10мА АД 12 2п на 16А - 4 шт</t>
  </si>
  <si>
    <t>Щит осветительный включающий  ПР 11 - 3014 - 21 У3:                       Трехфазный автоматический выключатель ВА 88-33 на 80 А - 1 шт : Трехфазный  автоматический выключатель EZK 100  на 25 А - 6 шт Трехфазный  автоматический выключатель EZK 100  на 16 А - 1 шт Автоматический выключатель с дифф.защитой  30мА АД 12 2п на 16А - 1 шт</t>
  </si>
  <si>
    <t>Щит распределительный</t>
  </si>
  <si>
    <t>Щит ЯУО 9601-3574 с креплениями, степень защиты IP54</t>
  </si>
  <si>
    <t>Щиток наружного освещения на ток 25 А с фотодатчиком IΡ 54    ( ЯУО 9602-3474-У3,1 IΡ 54 )</t>
  </si>
  <si>
    <t>Щиток осветительный  ОШ-6</t>
  </si>
  <si>
    <t>Щиток освещения с автоматами</t>
  </si>
  <si>
    <t>Щиток учетно-распредилительный ШУРн-12з</t>
  </si>
  <si>
    <t>Электрический водонагреватель ARISTON II TECH 500 литр</t>
  </si>
  <si>
    <t>Электрический котел  " ЭВТ - 4,5  ZOTA " LUX "</t>
  </si>
  <si>
    <t>Электрический котел с насосом 72 кВт</t>
  </si>
  <si>
    <t>Электрический котел ЭВН-К 18</t>
  </si>
  <si>
    <t>Электрический котел ЭВН-К 42</t>
  </si>
  <si>
    <t>Электрический котел ЭВН-К12</t>
  </si>
  <si>
    <t>Электрический щит</t>
  </si>
  <si>
    <t>Электрод УОНИ 13/55  ф6мм</t>
  </si>
  <si>
    <t>Электрод УОНИ 13/55 ф3мм</t>
  </si>
  <si>
    <t>Электрод УОНИ 13/55 ф4мм</t>
  </si>
  <si>
    <t>Электроды д-4мм Э-42А</t>
  </si>
  <si>
    <t>Электроды, d 4 мм, Э46</t>
  </si>
  <si>
    <t>Электроды, d 6 мм, Э42</t>
  </si>
  <si>
    <t xml:space="preserve">Электрокипятильник 2 литр , бытовой </t>
  </si>
  <si>
    <t>Электроплита двухконфорочная разм.600х440х330</t>
  </si>
  <si>
    <t>Электросушилка для рук</t>
  </si>
  <si>
    <t>Электрошкаф</t>
  </si>
  <si>
    <t>Энергосберегающая лампа на 80 Вт</t>
  </si>
  <si>
    <t>Ящик пожарный для песка</t>
  </si>
  <si>
    <t>тюбик</t>
  </si>
  <si>
    <t>27.20.22.900.000.00.0796.000000000006</t>
  </si>
  <si>
    <t>25.11.23.676.000.00.0018.000000000003</t>
  </si>
  <si>
    <t>19.20.42.520.000.00.0168.000000000000</t>
  </si>
  <si>
    <t>19.20.42.520.000.00.0166.000000000000</t>
  </si>
  <si>
    <t>22.21.29.700.030.00.0796.000000000000</t>
  </si>
  <si>
    <t>25.50.12.600.005.00.0796.000000000001</t>
  </si>
  <si>
    <t>26.51.53.900.039.00.0796.000000000000</t>
  </si>
  <si>
    <t>28.14.13.900.000.02.0796.000000000063</t>
  </si>
  <si>
    <t>24.34.12.900.000.01.0166.000000000000</t>
  </si>
  <si>
    <t>28.29.12.900.013.00.0796.000000000000</t>
  </si>
  <si>
    <t>23.61.12.000.007.00.0796.000000000003</t>
  </si>
  <si>
    <t>23.99.13.900.021.01.0166.000000000000</t>
  </si>
  <si>
    <t>23.61.12.000.008.00.0796.000000000002</t>
  </si>
  <si>
    <t>25.29.12.300.000.00.0796.000000000004</t>
  </si>
  <si>
    <t>23.61.12.000.007.00.0796.000000000010</t>
  </si>
  <si>
    <t>23.61.12.000.007.00.0796.000000000011</t>
  </si>
  <si>
    <t>28.14.13.350.001.00.0796.000000000445</t>
  </si>
  <si>
    <t>28.14.13.350.001.00.0839.000000000008</t>
  </si>
  <si>
    <t>28.14.13.350.001.00.0796.000000000433</t>
  </si>
  <si>
    <t>28.14.13.350.001.00.0796.000000000424</t>
  </si>
  <si>
    <t>28.14.13.350.001.00.0796.000000000444</t>
  </si>
  <si>
    <t>28.14.13.350.001.00.0839.000000000017</t>
  </si>
  <si>
    <t>28.14.13.350.001.00.0839.000000000018</t>
  </si>
  <si>
    <t>28.14.13.350.001.00.0796.000000000071</t>
  </si>
  <si>
    <t>28.14.13.350.001.00.0796.000000000072</t>
  </si>
  <si>
    <t>28.14.13.350.001.00.0796.000000000221</t>
  </si>
  <si>
    <t>28.14.13.350.001.00.0796.000000000219</t>
  </si>
  <si>
    <t>28.14.13.350.001.00.0796.000000000531</t>
  </si>
  <si>
    <t>28.14.13.350.001.00.0796.000000000532</t>
  </si>
  <si>
    <t>24.20.40.100.010.01.0796.000000000009</t>
  </si>
  <si>
    <t>24.20.40.100.010.01.0796.000000000003</t>
  </si>
  <si>
    <t>23.61.11.300.000.00.0796.000000004473</t>
  </si>
  <si>
    <t>20.11.11.700.000.01.0113.000000000000</t>
  </si>
  <si>
    <t>28.14.13.900.014.00.0796.000000000275</t>
  </si>
  <si>
    <t>20.52.10.900.005.00.0166.000000000006</t>
  </si>
  <si>
    <t>20.52.10.900.003.00.0778.000000000000</t>
  </si>
  <si>
    <t>23.61.12.000.007.00.0796.000000000012</t>
  </si>
  <si>
    <t>22.19.20.300.000.00.0796.000000000055</t>
  </si>
  <si>
    <t>23.61.11.500.000.00.0796.000000000000</t>
  </si>
  <si>
    <t>24.32.10.100.000.00.0018.000000000000</t>
  </si>
  <si>
    <t xml:space="preserve">27.11.41.300.002.00.0796.000000000001 </t>
  </si>
  <si>
    <t>27.11.43.300.001.00.0839.000000000001</t>
  </si>
  <si>
    <t>27.11.41.300.002.00.0839.000000000000</t>
  </si>
  <si>
    <t>22.29.29.900.042.00.0168.000000000002</t>
  </si>
  <si>
    <t>22.29.22.300.000.00.0166.000000000001</t>
  </si>
  <si>
    <t>24.10.31.900.000.01.0055.000000000000</t>
  </si>
  <si>
    <t>25.99.29.100.000.00.0796.000000000009</t>
  </si>
  <si>
    <t>26.51.52.700.002.00.0796.000000000147</t>
  </si>
  <si>
    <t>24.20.40.500.000.00.0796.000000000023</t>
  </si>
  <si>
    <t>24.20.40.500.000.00.0796.000000000077</t>
  </si>
  <si>
    <t>24.20.40.500.000.00.0796.000000000026</t>
  </si>
  <si>
    <t>24.20.40.500.000.00.0796.000000000057</t>
  </si>
  <si>
    <t>24.20.40.500.000.00.0796.000000000096</t>
  </si>
  <si>
    <t>24.20.40.100.007.00.0796.000000000000</t>
  </si>
  <si>
    <t>08.12.11.900.000.00.0113.000000000000</t>
  </si>
  <si>
    <t>23.61.20.900.007.00.0796.000000000355</t>
  </si>
  <si>
    <t>23.61.12.000.005.00.0796.000000000001</t>
  </si>
  <si>
    <t>23.61.20.900.007.00.0796.000000000406</t>
  </si>
  <si>
    <t>23.61.20.900.017.00.0796.000000000000</t>
  </si>
  <si>
    <t>23.99.13.900.021.01.0166.000000000001</t>
  </si>
  <si>
    <t>19.20.31.300.000.00.0166.000000000000</t>
  </si>
  <si>
    <t>24.34.13.100.000.00.0055.000000000002</t>
  </si>
  <si>
    <t xml:space="preserve">25.93.13.900.001.03.0055.000000000003  </t>
  </si>
  <si>
    <t>24.10.66.900.000.00.0006.000000000000</t>
  </si>
  <si>
    <t>28.13.31.000.168.00.0796.000000000000</t>
  </si>
  <si>
    <t>24.20.40.500.002.00.0796.000000000326</t>
  </si>
  <si>
    <t>24.20.40.500.002.00.0796.000000000308</t>
  </si>
  <si>
    <t>24.20.40.500.002.00.0796.000000000070</t>
  </si>
  <si>
    <t>24.20.40.500.002.00.0796.000000000295</t>
  </si>
  <si>
    <t>22.21.21.530.000.00.0006.000000000175</t>
  </si>
  <si>
    <t>22.21.21.530.000.00.0006.000000000176</t>
  </si>
  <si>
    <t>22.21.21.530.000.00.0006.000000000177</t>
  </si>
  <si>
    <t>22.21.21.530.000.00.0006.000000000171</t>
  </si>
  <si>
    <t>22.21.21.530.000.00.0006.000000000118</t>
  </si>
  <si>
    <t>22.21.21.900.003.01.0006.000000000026</t>
  </si>
  <si>
    <t>22.21.21.900.003.01.0006.000000000027</t>
  </si>
  <si>
    <t>24.20.11.100.000.00.0018.000000000045</t>
  </si>
  <si>
    <t>24.20.11.100.000.00.0018.000000000076</t>
  </si>
  <si>
    <t>24.20.11.100.000.00.0018.000000000090</t>
  </si>
  <si>
    <t>24.20.11.100.000.00.0018.000000000027</t>
  </si>
  <si>
    <t>24.20.11.100.000.00.0018.000000000044</t>
  </si>
  <si>
    <t>24.20.13.100.001.00.0006.000000000002</t>
  </si>
  <si>
    <t>24.20.11.100.000.00.0018.000000000046</t>
  </si>
  <si>
    <t>24.20.13.900.000.02.0006.000000000337</t>
  </si>
  <si>
    <t>24.20.11.100.000.00.0018.000000000073</t>
  </si>
  <si>
    <t>24.20.11.100.000.00.0018.000000000088</t>
  </si>
  <si>
    <t>24.20.13.900.000.01.0006.000000000005</t>
  </si>
  <si>
    <t>24.20.13.900.000.01.0006.000000000007</t>
  </si>
  <si>
    <t>24.20.21.100.000.00.0006.000000000016</t>
  </si>
  <si>
    <t>24.20.11.100.000.00.0018.000000000013</t>
  </si>
  <si>
    <t>24.20.11.100.000.00.0018.000000000021</t>
  </si>
  <si>
    <t>23.14.12.900.002.00.0006.000000000017</t>
  </si>
  <si>
    <t>23.14.12.900.002.00.0006.000000000015</t>
  </si>
  <si>
    <t>23.14.12.900.002.00.0006.000000000019</t>
  </si>
  <si>
    <t>24.33.11.100.000.00.0006.000000000002</t>
  </si>
  <si>
    <t>23.51.12.300.000.01.0166.000000000006</t>
  </si>
  <si>
    <t>28.13.31.000.063.00.0796.000000000000</t>
  </si>
  <si>
    <t>08.12.12.120.000.00.0113.000000000007</t>
  </si>
  <si>
    <t>28.13.14.100.000.01.0796.000000000210</t>
  </si>
  <si>
    <t>25.93.15.100.000.00.0166.000000000024</t>
  </si>
  <si>
    <t>25.93.15.100.000.00.0166.000000000025</t>
  </si>
  <si>
    <t>1 Т</t>
  </si>
  <si>
    <t>2 Т</t>
  </si>
  <si>
    <t>3 Т</t>
  </si>
  <si>
    <t>4 Т</t>
  </si>
  <si>
    <t>5 Т</t>
  </si>
  <si>
    <t>6 Т</t>
  </si>
  <si>
    <t>7 Т</t>
  </si>
  <si>
    <t>8 Т</t>
  </si>
  <si>
    <t>9 Т</t>
  </si>
  <si>
    <t>10 Т</t>
  </si>
  <si>
    <t>11 Т</t>
  </si>
  <si>
    <t>12 Т</t>
  </si>
  <si>
    <t>13 Т</t>
  </si>
  <si>
    <t>14 Т</t>
  </si>
  <si>
    <t>15 Т</t>
  </si>
  <si>
    <t>16 Т</t>
  </si>
  <si>
    <t>17 Т</t>
  </si>
  <si>
    <t>18 Т</t>
  </si>
  <si>
    <t>19 Т</t>
  </si>
  <si>
    <t>20 Т</t>
  </si>
  <si>
    <t>21 Т</t>
  </si>
  <si>
    <t>22 Т</t>
  </si>
  <si>
    <t>23 Т</t>
  </si>
  <si>
    <t>24 Т</t>
  </si>
  <si>
    <t>25 Т</t>
  </si>
  <si>
    <t>26 Т</t>
  </si>
  <si>
    <t>27 Т</t>
  </si>
  <si>
    <t>28 Т</t>
  </si>
  <si>
    <t>29 Т</t>
  </si>
  <si>
    <t>30 Т</t>
  </si>
  <si>
    <t>31 Т</t>
  </si>
  <si>
    <t>32 Т</t>
  </si>
  <si>
    <t>33 Т</t>
  </si>
  <si>
    <t>34 Т</t>
  </si>
  <si>
    <t>35 Т</t>
  </si>
  <si>
    <t>36 Т</t>
  </si>
  <si>
    <t>37 Т</t>
  </si>
  <si>
    <t>38 Т</t>
  </si>
  <si>
    <t>39 Т</t>
  </si>
  <si>
    <t>40 Т</t>
  </si>
  <si>
    <t>41 Т</t>
  </si>
  <si>
    <t>42 Т</t>
  </si>
  <si>
    <t>43 Т</t>
  </si>
  <si>
    <t>44 Т</t>
  </si>
  <si>
    <t>45 Т</t>
  </si>
  <si>
    <t>46 Т</t>
  </si>
  <si>
    <t>47 Т</t>
  </si>
  <si>
    <t>48 Т</t>
  </si>
  <si>
    <t>49 Т</t>
  </si>
  <si>
    <t>50 Т</t>
  </si>
  <si>
    <t>51 Т</t>
  </si>
  <si>
    <t>52 Т</t>
  </si>
  <si>
    <t>53 Т</t>
  </si>
  <si>
    <t>54 Т</t>
  </si>
  <si>
    <t>55 Т</t>
  </si>
  <si>
    <t>56 Т</t>
  </si>
  <si>
    <t>57 Т</t>
  </si>
  <si>
    <t>58 Т</t>
  </si>
  <si>
    <t>59 Т</t>
  </si>
  <si>
    <t>60 Т</t>
  </si>
  <si>
    <t>61 Т</t>
  </si>
  <si>
    <t>62 Т</t>
  </si>
  <si>
    <t>63 Т</t>
  </si>
  <si>
    <t>64 Т</t>
  </si>
  <si>
    <t>65 Т</t>
  </si>
  <si>
    <t>66 Т</t>
  </si>
  <si>
    <t>67 Т</t>
  </si>
  <si>
    <t>68 Т</t>
  </si>
  <si>
    <t>69 Т</t>
  </si>
  <si>
    <t>70 Т</t>
  </si>
  <si>
    <t>71 Т</t>
  </si>
  <si>
    <t>72 Т</t>
  </si>
  <si>
    <t>73 Т</t>
  </si>
  <si>
    <t>74 Т</t>
  </si>
  <si>
    <t>75 Т</t>
  </si>
  <si>
    <t>76 Т</t>
  </si>
  <si>
    <t>77 Т</t>
  </si>
  <si>
    <t>78 Т</t>
  </si>
  <si>
    <t>79 Т</t>
  </si>
  <si>
    <t>80 Т</t>
  </si>
  <si>
    <t>81 Т</t>
  </si>
  <si>
    <t>82 Т</t>
  </si>
  <si>
    <t>83 Т</t>
  </si>
  <si>
    <t>84 Т</t>
  </si>
  <si>
    <t>85 Т</t>
  </si>
  <si>
    <t>86 Т</t>
  </si>
  <si>
    <t>87 Т</t>
  </si>
  <si>
    <t>88 Т</t>
  </si>
  <si>
    <t>89 Т</t>
  </si>
  <si>
    <t>90 Т</t>
  </si>
  <si>
    <t>91 Т</t>
  </si>
  <si>
    <t>92 Т</t>
  </si>
  <si>
    <t>93 Т</t>
  </si>
  <si>
    <t>94 Т</t>
  </si>
  <si>
    <t>95 Т</t>
  </si>
  <si>
    <t>96 Т</t>
  </si>
  <si>
    <t>97 Т</t>
  </si>
  <si>
    <t>98 Т</t>
  </si>
  <si>
    <t>99 Т</t>
  </si>
  <si>
    <t>100 Т</t>
  </si>
  <si>
    <t>101 Т</t>
  </si>
  <si>
    <t>102 Т</t>
  </si>
  <si>
    <t>103 Т</t>
  </si>
  <si>
    <t>104 Т</t>
  </si>
  <si>
    <t>105 Т</t>
  </si>
  <si>
    <t>106 Т</t>
  </si>
  <si>
    <t>107 Т</t>
  </si>
  <si>
    <t>108 Т</t>
  </si>
  <si>
    <t>109 Т</t>
  </si>
  <si>
    <t>110 Т</t>
  </si>
  <si>
    <t>111 Т</t>
  </si>
  <si>
    <t>112 Т</t>
  </si>
  <si>
    <t>113 Т</t>
  </si>
  <si>
    <t>114 Т</t>
  </si>
  <si>
    <t>115 Т</t>
  </si>
  <si>
    <t>116 Т</t>
  </si>
  <si>
    <t>117 Т</t>
  </si>
  <si>
    <t>118 Т</t>
  </si>
  <si>
    <t>119 Т</t>
  </si>
  <si>
    <t>120 Т</t>
  </si>
  <si>
    <t>121 Т</t>
  </si>
  <si>
    <t>122 Т</t>
  </si>
  <si>
    <t>123 Т</t>
  </si>
  <si>
    <t>124 Т</t>
  </si>
  <si>
    <t>125 Т</t>
  </si>
  <si>
    <t>126 Т</t>
  </si>
  <si>
    <t>127 Т</t>
  </si>
  <si>
    <t>128 Т</t>
  </si>
  <si>
    <t>129 Т</t>
  </si>
  <si>
    <t>130 Т</t>
  </si>
  <si>
    <t>131 Т</t>
  </si>
  <si>
    <t>132 Т</t>
  </si>
  <si>
    <t>133 Т</t>
  </si>
  <si>
    <t>134 Т</t>
  </si>
  <si>
    <t>135 Т</t>
  </si>
  <si>
    <t>136 Т</t>
  </si>
  <si>
    <t>137 Т</t>
  </si>
  <si>
    <t>138 Т</t>
  </si>
  <si>
    <t>139 Т</t>
  </si>
  <si>
    <t>140 Т</t>
  </si>
  <si>
    <t>141 Т</t>
  </si>
  <si>
    <t>142 Т</t>
  </si>
  <si>
    <t>143 Т</t>
  </si>
  <si>
    <t>144 Т</t>
  </si>
  <si>
    <t>145 Т</t>
  </si>
  <si>
    <t>146 Т</t>
  </si>
  <si>
    <t>147 Т</t>
  </si>
  <si>
    <t>148 Т</t>
  </si>
  <si>
    <t>149 Т</t>
  </si>
  <si>
    <t>150 Т</t>
  </si>
  <si>
    <t>151 Т</t>
  </si>
  <si>
    <t>152 Т</t>
  </si>
  <si>
    <t>153 Т</t>
  </si>
  <si>
    <t>154 Т</t>
  </si>
  <si>
    <t>155 Т</t>
  </si>
  <si>
    <t>156 Т</t>
  </si>
  <si>
    <t>157 Т</t>
  </si>
  <si>
    <t>158 Т</t>
  </si>
  <si>
    <t>159 Т</t>
  </si>
  <si>
    <t>160 Т</t>
  </si>
  <si>
    <t>161 Т</t>
  </si>
  <si>
    <t>162 Т</t>
  </si>
  <si>
    <t>163 Т</t>
  </si>
  <si>
    <t>164 Т</t>
  </si>
  <si>
    <t>165 Т</t>
  </si>
  <si>
    <t>166 Т</t>
  </si>
  <si>
    <t>167 Т</t>
  </si>
  <si>
    <t>168 Т</t>
  </si>
  <si>
    <t>169 Т</t>
  </si>
  <si>
    <t>170 Т</t>
  </si>
  <si>
    <t>171 Т</t>
  </si>
  <si>
    <t>172 Т</t>
  </si>
  <si>
    <t>173 Т</t>
  </si>
  <si>
    <t>январь-февраль</t>
  </si>
  <si>
    <t>DDP</t>
  </si>
  <si>
    <t>22.23.14.700.003.00.0006.000000000000</t>
  </si>
  <si>
    <t>25.11.23.600.015.01.0796.000000000000</t>
  </si>
  <si>
    <t>23.91.11.700.000.00.0796.000000000019</t>
  </si>
  <si>
    <t>23.91.11.700.000.00.0796.000000000000</t>
  </si>
  <si>
    <t>Аккумулятор</t>
  </si>
  <si>
    <t>Планка</t>
  </si>
  <si>
    <t>Кронштейн</t>
  </si>
  <si>
    <t>Круг</t>
  </si>
  <si>
    <t>напряжение 12 В, емкость 1,2-50 А/ч</t>
  </si>
  <si>
    <t>из поливинилхлорида, плинтусно- финишная</t>
  </si>
  <si>
    <t>крепежный, для газопровода, стальной</t>
  </si>
  <si>
    <t xml:space="preserve">отрезной, на бакелитовой связке, шлифматериал карбид кремния, диаметр 230 мм </t>
  </si>
  <si>
    <t xml:space="preserve">отрезной, на бакелитовой связке, шлифматериал алмаз, диаметр 125 мм </t>
  </si>
  <si>
    <t>27.12.22.900.001.00.0796.000000000042</t>
  </si>
  <si>
    <t>Выключатель</t>
  </si>
  <si>
    <t>автоматический, тип А, трехполюсный, с магнитным размыкателем</t>
  </si>
  <si>
    <t>27.12.22.900.001.00.0796.000000000043</t>
  </si>
  <si>
    <t>автоматический, тип В, трехполюсный, с магнитным размыкателем</t>
  </si>
  <si>
    <t>27.12.22.900.001.00.0796.000000000018</t>
  </si>
  <si>
    <t>автоматический, тип А, однополюсный с нейтралью, с магнитным размыкателем</t>
  </si>
  <si>
    <t>174 Т</t>
  </si>
  <si>
    <t>175 Т</t>
  </si>
  <si>
    <t>176 Т</t>
  </si>
  <si>
    <t>177 Т</t>
  </si>
  <si>
    <t>178 Т</t>
  </si>
  <si>
    <t>179 Т</t>
  </si>
  <si>
    <t>180 Т</t>
  </si>
  <si>
    <t>181 Т</t>
  </si>
  <si>
    <t>182 Т</t>
  </si>
  <si>
    <t>183 Т</t>
  </si>
  <si>
    <t>184 Т</t>
  </si>
  <si>
    <t>185 Т</t>
  </si>
  <si>
    <t>186 Т</t>
  </si>
  <si>
    <t>187 Т</t>
  </si>
  <si>
    <t>188 Т</t>
  </si>
  <si>
    <t>189 Т</t>
  </si>
  <si>
    <t>190 Т</t>
  </si>
  <si>
    <t>191 Т</t>
  </si>
  <si>
    <t>192 Т</t>
  </si>
  <si>
    <t>193 Т</t>
  </si>
  <si>
    <t>194 Т</t>
  </si>
  <si>
    <t>195 Т</t>
  </si>
  <si>
    <t>196 Т</t>
  </si>
  <si>
    <t>197 Т</t>
  </si>
  <si>
    <t>198 Т</t>
  </si>
  <si>
    <t>199 Т</t>
  </si>
  <si>
    <t>200 Т</t>
  </si>
  <si>
    <t>201 Т</t>
  </si>
  <si>
    <t>202 Т</t>
  </si>
  <si>
    <t>203 Т</t>
  </si>
  <si>
    <t>204 Т</t>
  </si>
  <si>
    <t>205 Т</t>
  </si>
  <si>
    <t>206 Т</t>
  </si>
  <si>
    <t>207 Т</t>
  </si>
  <si>
    <t>208 Т</t>
  </si>
  <si>
    <t>209 Т</t>
  </si>
  <si>
    <t>210 Т</t>
  </si>
  <si>
    <t>211 Т</t>
  </si>
  <si>
    <t>212 Т</t>
  </si>
  <si>
    <t>213 Т</t>
  </si>
  <si>
    <t>214 Т</t>
  </si>
  <si>
    <t>215 Т</t>
  </si>
  <si>
    <t>216 Т</t>
  </si>
  <si>
    <t>217 Т</t>
  </si>
  <si>
    <t>218 Т</t>
  </si>
  <si>
    <t>219 Т</t>
  </si>
  <si>
    <t>220 Т</t>
  </si>
  <si>
    <t>221 Т</t>
  </si>
  <si>
    <t>222 Т</t>
  </si>
  <si>
    <t>223 Т</t>
  </si>
  <si>
    <t>224 Т</t>
  </si>
  <si>
    <t>225 Т</t>
  </si>
  <si>
    <t>226 Т</t>
  </si>
  <si>
    <t>227 Т</t>
  </si>
  <si>
    <t>228 Т</t>
  </si>
  <si>
    <t>229 Т</t>
  </si>
  <si>
    <t>230 Т</t>
  </si>
  <si>
    <t>231 Т</t>
  </si>
  <si>
    <t>232 Т</t>
  </si>
  <si>
    <t>233 Т</t>
  </si>
  <si>
    <t>234 Т</t>
  </si>
  <si>
    <t>235 Т</t>
  </si>
  <si>
    <t>236 Т</t>
  </si>
  <si>
    <t>237 Т</t>
  </si>
  <si>
    <t>238 Т</t>
  </si>
  <si>
    <t>239 Т</t>
  </si>
  <si>
    <t>240 Т</t>
  </si>
  <si>
    <t>241 Т</t>
  </si>
  <si>
    <t>242 Т</t>
  </si>
  <si>
    <t>243 Т</t>
  </si>
  <si>
    <t>244 Т</t>
  </si>
  <si>
    <t>245 Т</t>
  </si>
  <si>
    <t>246 Т</t>
  </si>
  <si>
    <t>247 Т</t>
  </si>
  <si>
    <t>248 Т</t>
  </si>
  <si>
    <t>249 Т</t>
  </si>
  <si>
    <t>250 Т</t>
  </si>
  <si>
    <t>251 Т</t>
  </si>
  <si>
    <t>252 Т</t>
  </si>
  <si>
    <t>253 Т</t>
  </si>
  <si>
    <t>254 Т</t>
  </si>
  <si>
    <t>255 Т</t>
  </si>
  <si>
    <t>256 Т</t>
  </si>
  <si>
    <t>257 Т</t>
  </si>
  <si>
    <t>258 Т</t>
  </si>
  <si>
    <t>259 Т</t>
  </si>
  <si>
    <t>260 Т</t>
  </si>
  <si>
    <t>261 Т</t>
  </si>
  <si>
    <t>262 Т</t>
  </si>
  <si>
    <t>263 Т</t>
  </si>
  <si>
    <t>264 Т</t>
  </si>
  <si>
    <t>265 Т</t>
  </si>
  <si>
    <t>266 Т</t>
  </si>
  <si>
    <t>267 Т</t>
  </si>
  <si>
    <t>268 Т</t>
  </si>
  <si>
    <t>269 Т</t>
  </si>
  <si>
    <t>270 Т</t>
  </si>
  <si>
    <t>271 Т</t>
  </si>
  <si>
    <t>272 Т</t>
  </si>
  <si>
    <t>273 Т</t>
  </si>
  <si>
    <t>274 Т</t>
  </si>
  <si>
    <t>275 Т</t>
  </si>
  <si>
    <t>276 Т</t>
  </si>
  <si>
    <t>277 Т</t>
  </si>
  <si>
    <t>278 Т</t>
  </si>
  <si>
    <t>279 Т</t>
  </si>
  <si>
    <t>280 Т</t>
  </si>
  <si>
    <t>281 Т</t>
  </si>
  <si>
    <t>282 Т</t>
  </si>
  <si>
    <t>283 Т</t>
  </si>
  <si>
    <t>284 Т</t>
  </si>
  <si>
    <t>285 Т</t>
  </si>
  <si>
    <t>286 Т</t>
  </si>
  <si>
    <t>287 Т</t>
  </si>
  <si>
    <t>288 Т</t>
  </si>
  <si>
    <t>289 Т</t>
  </si>
  <si>
    <t>290 Т</t>
  </si>
  <si>
    <t>291 Т</t>
  </si>
  <si>
    <t>292 Т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</si>
  <si>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</si>
  <si>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</si>
  <si>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</si>
  <si>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</si>
  <si>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</si>
  <si>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</si>
  <si>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</si>
  <si>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</si>
  <si>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</si>
  <si>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</si>
  <si>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</si>
  <si>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</si>
  <si>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</si>
  <si>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 Т</t>
  </si>
  <si>
    <t>307 Т</t>
  </si>
  <si>
    <t>308 Т</t>
  </si>
  <si>
    <t>309 Т</t>
  </si>
  <si>
    <t>310 Т</t>
  </si>
  <si>
    <t>311 Т</t>
  </si>
  <si>
    <t>312 Т</t>
  </si>
  <si>
    <t>313 Т</t>
  </si>
  <si>
    <t>314 Т</t>
  </si>
  <si>
    <t>315 Т</t>
  </si>
  <si>
    <t>316 Т</t>
  </si>
  <si>
    <t>317 Т</t>
  </si>
  <si>
    <t>318 Т</t>
  </si>
  <si>
    <t>319 Т</t>
  </si>
  <si>
    <t>320 Т</t>
  </si>
  <si>
    <t>321 Т</t>
  </si>
  <si>
    <t>322 Т</t>
  </si>
  <si>
    <t>323 Т</t>
  </si>
  <si>
    <t>324 Т</t>
  </si>
  <si>
    <t>325 Т</t>
  </si>
  <si>
    <t>326 Т</t>
  </si>
  <si>
    <t>327 Т</t>
  </si>
  <si>
    <t>328 Т</t>
  </si>
  <si>
    <t>329 Т</t>
  </si>
  <si>
    <t>330 Т</t>
  </si>
  <si>
    <t>331 Т</t>
  </si>
  <si>
    <t>332 Т</t>
  </si>
  <si>
    <t>333 Т</t>
  </si>
  <si>
    <t>334 Т</t>
  </si>
  <si>
    <t>335 Т</t>
  </si>
  <si>
    <t>336 Т</t>
  </si>
  <si>
    <t>337 Т</t>
  </si>
  <si>
    <t>338 Т</t>
  </si>
  <si>
    <t>339 Т</t>
  </si>
  <si>
    <t>340 Т</t>
  </si>
  <si>
    <t>341 Т</t>
  </si>
  <si>
    <t>342 Т</t>
  </si>
  <si>
    <t>343 Т</t>
  </si>
  <si>
    <t>344 Т</t>
  </si>
  <si>
    <t>345 Т</t>
  </si>
  <si>
    <t>346 Т</t>
  </si>
  <si>
    <t>347 Т</t>
  </si>
  <si>
    <t>348 Т</t>
  </si>
  <si>
    <t>349 Т</t>
  </si>
  <si>
    <t>350 Т</t>
  </si>
  <si>
    <t>351 Т</t>
  </si>
  <si>
    <t>352 Т</t>
  </si>
  <si>
    <t>353 Т</t>
  </si>
  <si>
    <t>354 Т</t>
  </si>
  <si>
    <t>355 Т</t>
  </si>
  <si>
    <t>356 Т</t>
  </si>
  <si>
    <t>357 Т</t>
  </si>
  <si>
    <t>358 Т</t>
  </si>
  <si>
    <t>359 Т</t>
  </si>
  <si>
    <t>360 Т</t>
  </si>
  <si>
    <t>361 Т</t>
  </si>
  <si>
    <t>362 Т</t>
  </si>
  <si>
    <t>363 Т</t>
  </si>
  <si>
    <t>364 Т</t>
  </si>
  <si>
    <t>365 Т</t>
  </si>
  <si>
    <t>366 Т</t>
  </si>
  <si>
    <t>367 Т</t>
  </si>
  <si>
    <t>368 Т</t>
  </si>
  <si>
    <t>369 Т</t>
  </si>
  <si>
    <t>370 Т</t>
  </si>
  <si>
    <t>371 Т</t>
  </si>
  <si>
    <t>372 Т</t>
  </si>
  <si>
    <t>373 Т</t>
  </si>
  <si>
    <t>374 Т</t>
  </si>
  <si>
    <t>375 Т</t>
  </si>
  <si>
    <t>376 Т</t>
  </si>
  <si>
    <t>377 Т</t>
  </si>
  <si>
    <t>378 Т</t>
  </si>
  <si>
    <t>379 Т</t>
  </si>
  <si>
    <t>380 Т</t>
  </si>
  <si>
    <t>381 Т</t>
  </si>
  <si>
    <t>382 Т</t>
  </si>
  <si>
    <t>383 Т</t>
  </si>
  <si>
    <t>384 Т</t>
  </si>
  <si>
    <t>385 Т</t>
  </si>
  <si>
    <t>386 Т</t>
  </si>
  <si>
    <t>387 Т</t>
  </si>
  <si>
    <t>388 Т</t>
  </si>
  <si>
    <t>389 Т</t>
  </si>
  <si>
    <t>390 Т</t>
  </si>
  <si>
    <t>391 Т</t>
  </si>
  <si>
    <t>392 Т</t>
  </si>
  <si>
    <t>393 Т</t>
  </si>
  <si>
    <t>394 Т</t>
  </si>
  <si>
    <t>395 Т</t>
  </si>
  <si>
    <t>396 Т</t>
  </si>
  <si>
    <t>397 Т</t>
  </si>
  <si>
    <t>398 Т</t>
  </si>
  <si>
    <t>399 Т</t>
  </si>
  <si>
    <t>400 Т</t>
  </si>
  <si>
    <t>401 Т</t>
  </si>
  <si>
    <t>402 Т</t>
  </si>
  <si>
    <t>403 Т</t>
  </si>
  <si>
    <t>404 Т</t>
  </si>
  <si>
    <t>405 Т</t>
  </si>
  <si>
    <t>406 Т</t>
  </si>
  <si>
    <t>407 Т</t>
  </si>
  <si>
    <t>408 Т</t>
  </si>
  <si>
    <t>409 Т</t>
  </si>
  <si>
    <t>410 Т</t>
  </si>
  <si>
    <t>411 Т</t>
  </si>
  <si>
    <t>412 Т</t>
  </si>
  <si>
    <t>413 Т</t>
  </si>
  <si>
    <t>414 Т</t>
  </si>
  <si>
    <t>415 Т</t>
  </si>
  <si>
    <t>416 Т</t>
  </si>
  <si>
    <t>417 Т</t>
  </si>
  <si>
    <t>418 Т</t>
  </si>
  <si>
    <t>419 Т</t>
  </si>
  <si>
    <t>420 Т</t>
  </si>
  <si>
    <t>421 Т</t>
  </si>
  <si>
    <t>422 Т</t>
  </si>
  <si>
    <t>423 Т</t>
  </si>
  <si>
    <t>424 Т</t>
  </si>
  <si>
    <t>425 Т</t>
  </si>
  <si>
    <t>426 Т</t>
  </si>
  <si>
    <t>427 Т</t>
  </si>
  <si>
    <t>428 Т</t>
  </si>
  <si>
    <t>429 Т</t>
  </si>
  <si>
    <t>430 Т</t>
  </si>
  <si>
    <t>431 Т</t>
  </si>
  <si>
    <t>432 Т</t>
  </si>
  <si>
    <t>433 Т</t>
  </si>
  <si>
    <t>434 Т</t>
  </si>
  <si>
    <t>435 Т</t>
  </si>
  <si>
    <t>436 Т</t>
  </si>
  <si>
    <t>437 Т</t>
  </si>
  <si>
    <t>438 Т</t>
  </si>
  <si>
    <t>439 Т</t>
  </si>
  <si>
    <t>440 Т</t>
  </si>
  <si>
    <t>441 Т</t>
  </si>
  <si>
    <t>442 Т</t>
  </si>
  <si>
    <t>443 Т</t>
  </si>
  <si>
    <t>444 Т</t>
  </si>
  <si>
    <t>445 Т</t>
  </si>
  <si>
    <t>446 Т</t>
  </si>
  <si>
    <t>447 Т</t>
  </si>
  <si>
    <t>448 Т</t>
  </si>
  <si>
    <t>449 Т</t>
  </si>
  <si>
    <t>450 Т</t>
  </si>
  <si>
    <t>451 Т</t>
  </si>
  <si>
    <t>452 Т</t>
  </si>
  <si>
    <t>453 Т</t>
  </si>
  <si>
    <t>454 Т</t>
  </si>
  <si>
    <t>455 Т</t>
  </si>
  <si>
    <t>456 Т</t>
  </si>
  <si>
    <t>457 Т</t>
  </si>
  <si>
    <t>458 Т</t>
  </si>
  <si>
    <t>459 Т</t>
  </si>
  <si>
    <t>460 Т</t>
  </si>
  <si>
    <t>461 Т</t>
  </si>
  <si>
    <t>462 Т</t>
  </si>
  <si>
    <t>463 Т</t>
  </si>
  <si>
    <t>464 Т</t>
  </si>
  <si>
    <t>465 Т</t>
  </si>
  <si>
    <t>466 Т</t>
  </si>
  <si>
    <t>467 Т</t>
  </si>
  <si>
    <t>468 Т</t>
  </si>
  <si>
    <t>469 Т</t>
  </si>
  <si>
    <t>470 Т</t>
  </si>
  <si>
    <t>471 Т</t>
  </si>
  <si>
    <t>472 Т</t>
  </si>
  <si>
    <t>473 Т</t>
  </si>
  <si>
    <t>474 Т</t>
  </si>
  <si>
    <t>475 Т</t>
  </si>
  <si>
    <t>476 Т</t>
  </si>
  <si>
    <t>477 Т</t>
  </si>
  <si>
    <t>478 Т</t>
  </si>
  <si>
    <t>479 Т</t>
  </si>
  <si>
    <t>480 Т</t>
  </si>
  <si>
    <t>481 Т</t>
  </si>
  <si>
    <t>482 Т</t>
  </si>
  <si>
    <t>483 Т</t>
  </si>
  <si>
    <t>484 Т</t>
  </si>
  <si>
    <t>485 Т</t>
  </si>
  <si>
    <t>486 Т</t>
  </si>
  <si>
    <t>487 Т</t>
  </si>
  <si>
    <t>488 Т</t>
  </si>
  <si>
    <t>489 Т</t>
  </si>
  <si>
    <t>490 Т</t>
  </si>
  <si>
    <t>491 Т</t>
  </si>
  <si>
    <t>492 Т</t>
  </si>
  <si>
    <t>493 Т</t>
  </si>
  <si>
    <t>494 Т</t>
  </si>
  <si>
    <t>495 Т</t>
  </si>
  <si>
    <t>496 Т</t>
  </si>
  <si>
    <t>497 Т</t>
  </si>
  <si>
    <t>498 Т</t>
  </si>
  <si>
    <t>499 Т</t>
  </si>
  <si>
    <t>500 Т</t>
  </si>
  <si>
    <t>501 Т</t>
  </si>
  <si>
    <t>502 Т</t>
  </si>
  <si>
    <t>503 Т</t>
  </si>
  <si>
    <t>504 Т</t>
  </si>
  <si>
    <t>505 Т</t>
  </si>
  <si>
    <t>506 Т</t>
  </si>
  <si>
    <t>507 Т</t>
  </si>
  <si>
    <t>508 Т</t>
  </si>
  <si>
    <t>509 Т</t>
  </si>
  <si>
    <t>510 Т</t>
  </si>
  <si>
    <t>511 Т</t>
  </si>
  <si>
    <t>512 Т</t>
  </si>
  <si>
    <t>513 Т</t>
  </si>
  <si>
    <t>514 Т</t>
  </si>
  <si>
    <t>515 Т</t>
  </si>
  <si>
    <t>516 Т</t>
  </si>
  <si>
    <t>517 Т</t>
  </si>
  <si>
    <t>518 Т</t>
  </si>
  <si>
    <t>519 Т</t>
  </si>
  <si>
    <t>520 Т</t>
  </si>
  <si>
    <t>521 Т</t>
  </si>
  <si>
    <t>522 Т</t>
  </si>
  <si>
    <t>523 Т</t>
  </si>
  <si>
    <t>524 Т</t>
  </si>
  <si>
    <t>525 Т</t>
  </si>
  <si>
    <t>526 Т</t>
  </si>
  <si>
    <t>527 Т</t>
  </si>
  <si>
    <t>528 Т</t>
  </si>
  <si>
    <t>529 Т</t>
  </si>
  <si>
    <t>530 Т</t>
  </si>
  <si>
    <t>531 Т</t>
  </si>
  <si>
    <t>532 Т</t>
  </si>
  <si>
    <t>533 Т</t>
  </si>
  <si>
    <t>534 Т</t>
  </si>
  <si>
    <t>535 Т</t>
  </si>
  <si>
    <t>536 Т</t>
  </si>
  <si>
    <t>537 Т</t>
  </si>
  <si>
    <t>538 Т</t>
  </si>
  <si>
    <t>539 Т</t>
  </si>
  <si>
    <t>540 Т</t>
  </si>
  <si>
    <t>541 Т</t>
  </si>
  <si>
    <t>542 Т</t>
  </si>
  <si>
    <t>543 Т</t>
  </si>
  <si>
    <t>544 Т</t>
  </si>
  <si>
    <t>545 Т</t>
  </si>
  <si>
    <t>546 Т</t>
  </si>
  <si>
    <t>547 Т</t>
  </si>
  <si>
    <t>548 Т</t>
  </si>
  <si>
    <t>549 Т</t>
  </si>
  <si>
    <t>550 Т</t>
  </si>
  <si>
    <t>551 Т</t>
  </si>
  <si>
    <t>552 Т</t>
  </si>
  <si>
    <t>553 Т</t>
  </si>
  <si>
    <t>554 Т</t>
  </si>
  <si>
    <t>555 Т</t>
  </si>
  <si>
    <t>556 Т</t>
  </si>
  <si>
    <t>557 Т</t>
  </si>
  <si>
    <t>558 Т</t>
  </si>
  <si>
    <t>559 Т</t>
  </si>
  <si>
    <t>560 Т</t>
  </si>
  <si>
    <t>561 Т</t>
  </si>
  <si>
    <t>562 Т</t>
  </si>
  <si>
    <t>563 Т</t>
  </si>
  <si>
    <t>564 Т</t>
  </si>
  <si>
    <t>565 Т</t>
  </si>
  <si>
    <t>566 Т</t>
  </si>
  <si>
    <t>567 Т</t>
  </si>
  <si>
    <t>568 Т</t>
  </si>
  <si>
    <t>569 Т</t>
  </si>
  <si>
    <t>570 Т</t>
  </si>
  <si>
    <t>571 Т</t>
  </si>
  <si>
    <t>572 Т</t>
  </si>
  <si>
    <t>573 Т</t>
  </si>
  <si>
    <t>574 Т</t>
  </si>
  <si>
    <t>575 Т</t>
  </si>
  <si>
    <t>576 Т</t>
  </si>
  <si>
    <t>577 Т</t>
  </si>
  <si>
    <t>578 Т</t>
  </si>
  <si>
    <t>579 Т</t>
  </si>
  <si>
    <t>580 Т</t>
  </si>
  <si>
    <t>581 Т</t>
  </si>
  <si>
    <t>582 Т</t>
  </si>
  <si>
    <t>583 Т</t>
  </si>
  <si>
    <t>584 Т</t>
  </si>
  <si>
    <t>585 Т</t>
  </si>
  <si>
    <t>586 Т</t>
  </si>
  <si>
    <t>587 Т</t>
  </si>
  <si>
    <t>588 Т</t>
  </si>
  <si>
    <t>589 Т</t>
  </si>
  <si>
    <t>590 Т</t>
  </si>
  <si>
    <t>591 Т</t>
  </si>
  <si>
    <t>592 Т</t>
  </si>
  <si>
    <t>593 Т</t>
  </si>
  <si>
    <t>594 Т</t>
  </si>
  <si>
    <t>595 Т</t>
  </si>
  <si>
    <t>596 Т</t>
  </si>
  <si>
    <t>597 Т</t>
  </si>
  <si>
    <t>598 Т</t>
  </si>
  <si>
    <t>599 Т</t>
  </si>
  <si>
    <t>600 Т</t>
  </si>
  <si>
    <t>601 Т</t>
  </si>
  <si>
    <t>602 Т</t>
  </si>
  <si>
    <t>603 Т</t>
  </si>
  <si>
    <t>604 Т</t>
  </si>
  <si>
    <t>605 Т</t>
  </si>
  <si>
    <t>606 Т</t>
  </si>
  <si>
    <t>607 Т</t>
  </si>
  <si>
    <t>608 Т</t>
  </si>
  <si>
    <t>609 Т</t>
  </si>
  <si>
    <t>610 Т</t>
  </si>
  <si>
    <t>611 Т</t>
  </si>
  <si>
    <t>612 Т</t>
  </si>
  <si>
    <t>613 Т</t>
  </si>
  <si>
    <t>614 Т</t>
  </si>
  <si>
    <t>615 Т</t>
  </si>
  <si>
    <t>616 Т</t>
  </si>
  <si>
    <t>617 Т</t>
  </si>
  <si>
    <t>618 Т</t>
  </si>
  <si>
    <t>619 Т</t>
  </si>
  <si>
    <t>620 Т</t>
  </si>
  <si>
    <t>621 Т</t>
  </si>
  <si>
    <t>622 Т</t>
  </si>
  <si>
    <t>623 Т</t>
  </si>
  <si>
    <t>624 Т</t>
  </si>
  <si>
    <t>625 Т</t>
  </si>
  <si>
    <t>626 Т</t>
  </si>
  <si>
    <t>627 Т</t>
  </si>
  <si>
    <t>628 Т</t>
  </si>
  <si>
    <t>629 Т</t>
  </si>
  <si>
    <t>630 Т</t>
  </si>
  <si>
    <t>631 Т</t>
  </si>
  <si>
    <t>632 Т</t>
  </si>
  <si>
    <t>633 Т</t>
  </si>
  <si>
    <t>634 Т</t>
  </si>
  <si>
    <t>635 Т</t>
  </si>
  <si>
    <t>636 Т</t>
  </si>
  <si>
    <t>637 Т</t>
  </si>
  <si>
    <t>638 Т</t>
  </si>
  <si>
    <t>639 Т</t>
  </si>
  <si>
    <t>640 Т</t>
  </si>
  <si>
    <t>641 Т</t>
  </si>
  <si>
    <t>642 Т</t>
  </si>
  <si>
    <t>643 Т</t>
  </si>
  <si>
    <t>644 Т</t>
  </si>
  <si>
    <t>645 Т</t>
  </si>
  <si>
    <t>646 Т</t>
  </si>
  <si>
    <t>647 Т</t>
  </si>
  <si>
    <t>648 Т</t>
  </si>
  <si>
    <t>649 Т</t>
  </si>
  <si>
    <t>650 Т</t>
  </si>
  <si>
    <t>651 Т</t>
  </si>
  <si>
    <t>652 Т</t>
  </si>
  <si>
    <t>653 Т</t>
  </si>
  <si>
    <t>654 Т</t>
  </si>
  <si>
    <t>655 Т</t>
  </si>
  <si>
    <t>656 Т</t>
  </si>
  <si>
    <t>657 Т</t>
  </si>
  <si>
    <t>658 Т</t>
  </si>
  <si>
    <t>659 Т</t>
  </si>
  <si>
    <t>660 Т</t>
  </si>
  <si>
    <t>661 Т</t>
  </si>
  <si>
    <t>662 Т</t>
  </si>
  <si>
    <t>663 Т</t>
  </si>
  <si>
    <t>664 Т</t>
  </si>
  <si>
    <t>665 Т</t>
  </si>
  <si>
    <t>666 Т</t>
  </si>
  <si>
    <t>667 Т</t>
  </si>
  <si>
    <t>668 Т</t>
  </si>
  <si>
    <t>669 Т</t>
  </si>
  <si>
    <t>670 Т</t>
  </si>
  <si>
    <t>671 Т</t>
  </si>
  <si>
    <t>672 Т</t>
  </si>
  <si>
    <t>673 Т</t>
  </si>
  <si>
    <t>674 Т</t>
  </si>
  <si>
    <t>675 Т</t>
  </si>
  <si>
    <t>676 Т</t>
  </si>
  <si>
    <t>677 Т</t>
  </si>
  <si>
    <t>678 Т</t>
  </si>
  <si>
    <t>679 Т</t>
  </si>
  <si>
    <t>680 Т</t>
  </si>
  <si>
    <t>681 Т</t>
  </si>
  <si>
    <t>682 Т</t>
  </si>
  <si>
    <t>683 Т</t>
  </si>
  <si>
    <t>684 Т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</si>
  <si>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</si>
  <si>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</si>
  <si>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</si>
  <si>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</si>
  <si>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</si>
  <si>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</si>
  <si>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</si>
  <si>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</si>
  <si>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 Т</t>
  </si>
  <si>
    <t>694 Т</t>
  </si>
  <si>
    <t>695 Т</t>
  </si>
  <si>
    <t>696 Т</t>
  </si>
  <si>
    <t>697 Т</t>
  </si>
  <si>
    <t>698 Т</t>
  </si>
  <si>
    <t>699 Т</t>
  </si>
  <si>
    <t>700 Т</t>
  </si>
  <si>
    <t>701 Т</t>
  </si>
  <si>
    <t>702 Т</t>
  </si>
  <si>
    <t>703 Т</t>
  </si>
  <si>
    <t>704 Т</t>
  </si>
  <si>
    <t>705 Т</t>
  </si>
  <si>
    <t>706 Т</t>
  </si>
  <si>
    <t>707 Т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</si>
  <si>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</si>
  <si>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</si>
  <si>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</si>
  <si>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</si>
  <si>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</si>
  <si>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</si>
  <si>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</si>
  <si>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</si>
  <si>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</si>
  <si>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</si>
  <si>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 Т</t>
  </si>
  <si>
    <t>719 Т</t>
  </si>
  <si>
    <t>720 Т</t>
  </si>
  <si>
    <t>721 Т</t>
  </si>
  <si>
    <t>722 Т</t>
  </si>
  <si>
    <t>723 Т</t>
  </si>
  <si>
    <t>724 Т</t>
  </si>
  <si>
    <t>725 Т</t>
  </si>
  <si>
    <t>726 Т</t>
  </si>
  <si>
    <t>727 Т</t>
  </si>
  <si>
    <t>728 Т</t>
  </si>
  <si>
    <t>729 Т</t>
  </si>
  <si>
    <t>730 Т</t>
  </si>
  <si>
    <t>731 Т</t>
  </si>
  <si>
    <t>732 Т</t>
  </si>
  <si>
    <t>733 Т</t>
  </si>
  <si>
    <t>734 Т</t>
  </si>
  <si>
    <t>735 Т</t>
  </si>
  <si>
    <t>736 Т</t>
  </si>
  <si>
    <t>737 Т</t>
  </si>
  <si>
    <t>738 Т</t>
  </si>
  <si>
    <t>739 Т</t>
  </si>
  <si>
    <t>740 Т</t>
  </si>
  <si>
    <t>741 Т</t>
  </si>
  <si>
    <t>742 Т</t>
  </si>
  <si>
    <t>743 Т</t>
  </si>
  <si>
    <t>744 Т</t>
  </si>
  <si>
    <t>745 Т</t>
  </si>
  <si>
    <t>746 Т</t>
  </si>
  <si>
    <t>747 Т</t>
  </si>
  <si>
    <t>748 Т</t>
  </si>
  <si>
    <t>749 Т</t>
  </si>
  <si>
    <t>750 Т</t>
  </si>
  <si>
    <t>751 Т</t>
  </si>
  <si>
    <t>752 Т</t>
  </si>
  <si>
    <t>753 Т</t>
  </si>
  <si>
    <t>754 Т</t>
  </si>
  <si>
    <t>755 Т</t>
  </si>
  <si>
    <t>756 Т</t>
  </si>
  <si>
    <t>757 Т</t>
  </si>
  <si>
    <t>758 Т</t>
  </si>
  <si>
    <t>759 Т</t>
  </si>
  <si>
    <t>760 Т</t>
  </si>
  <si>
    <t>761 Т</t>
  </si>
  <si>
    <t>762 Т</t>
  </si>
  <si>
    <t>763 Т</t>
  </si>
  <si>
    <t>764 Т</t>
  </si>
  <si>
    <t>765 Т</t>
  </si>
  <si>
    <t>766 Т</t>
  </si>
  <si>
    <t>767 Т</t>
  </si>
  <si>
    <t>768 Т</t>
  </si>
  <si>
    <t>769 Т</t>
  </si>
  <si>
    <t>770 Т</t>
  </si>
  <si>
    <t>771 Т</t>
  </si>
  <si>
    <t>772 Т</t>
  </si>
  <si>
    <t>773 Т</t>
  </si>
  <si>
    <t>774 Т</t>
  </si>
  <si>
    <t>775 Т</t>
  </si>
  <si>
    <t>776 Т</t>
  </si>
  <si>
    <t>777 Т</t>
  </si>
  <si>
    <t>778 Т</t>
  </si>
  <si>
    <t>779 Т</t>
  </si>
  <si>
    <t>780 Т</t>
  </si>
  <si>
    <t>781 Т</t>
  </si>
  <si>
    <t>782 Т</t>
  </si>
  <si>
    <t>783 Т</t>
  </si>
  <si>
    <t>784 Т</t>
  </si>
  <si>
    <t>785 Т</t>
  </si>
  <si>
    <t>786 Т</t>
  </si>
  <si>
    <t>787 Т</t>
  </si>
  <si>
    <t>788 Т</t>
  </si>
  <si>
    <t>789 Т</t>
  </si>
  <si>
    <t>790 Т</t>
  </si>
  <si>
    <t>791 Т</t>
  </si>
  <si>
    <t>792 Т</t>
  </si>
  <si>
    <t>793 Т</t>
  </si>
  <si>
    <t>794 Т</t>
  </si>
  <si>
    <t>795 Т</t>
  </si>
  <si>
    <t>796 Т</t>
  </si>
  <si>
    <t>797 Т</t>
  </si>
  <si>
    <t>798 Т</t>
  </si>
  <si>
    <t>799 Т</t>
  </si>
  <si>
    <t>800 Т</t>
  </si>
  <si>
    <t>801 Т</t>
  </si>
  <si>
    <t>802 Т</t>
  </si>
  <si>
    <t>803 Т</t>
  </si>
  <si>
    <t>804 Т</t>
  </si>
  <si>
    <t>805 Т</t>
  </si>
  <si>
    <t>806 Т</t>
  </si>
  <si>
    <t>807 Т</t>
  </si>
  <si>
    <t>808 Т</t>
  </si>
  <si>
    <t>809 Т</t>
  </si>
  <si>
    <t>810 Т</t>
  </si>
  <si>
    <t>811 Т</t>
  </si>
  <si>
    <t>812 Т</t>
  </si>
  <si>
    <t>813 Т</t>
  </si>
  <si>
    <t>814 Т</t>
  </si>
  <si>
    <t>815 Т</t>
  </si>
  <si>
    <t>816 Т</t>
  </si>
  <si>
    <t>817 Т</t>
  </si>
  <si>
    <t>818 Т</t>
  </si>
  <si>
    <t>819 Т</t>
  </si>
  <si>
    <t>820 Т</t>
  </si>
  <si>
    <t>821 Т</t>
  </si>
  <si>
    <t>822 Т</t>
  </si>
  <si>
    <t>823 Т</t>
  </si>
  <si>
    <t>824 Т</t>
  </si>
  <si>
    <t>825 Т</t>
  </si>
  <si>
    <t>826 Т</t>
  </si>
  <si>
    <t>827 Т</t>
  </si>
  <si>
    <t>828 Т</t>
  </si>
  <si>
    <t>829 Т</t>
  </si>
  <si>
    <t>830 Т</t>
  </si>
  <si>
    <t>831 Т</t>
  </si>
  <si>
    <t>832 Т</t>
  </si>
  <si>
    <t>833 Т</t>
  </si>
  <si>
    <t>834 Т</t>
  </si>
  <si>
    <t>835 Т</t>
  </si>
  <si>
    <t>836 Т</t>
  </si>
  <si>
    <t>837 Т</t>
  </si>
  <si>
    <t>838 Т</t>
  </si>
  <si>
    <t>839 Т</t>
  </si>
  <si>
    <t>840 Т</t>
  </si>
  <si>
    <t>841 Т</t>
  </si>
  <si>
    <t>842 Т</t>
  </si>
  <si>
    <t>843 Т</t>
  </si>
  <si>
    <t>844 Т</t>
  </si>
  <si>
    <t>845 Т</t>
  </si>
  <si>
    <t>846 Т</t>
  </si>
  <si>
    <t>847 Т</t>
  </si>
  <si>
    <t>848 Т</t>
  </si>
  <si>
    <t>849 Т</t>
  </si>
  <si>
    <t>850 Т</t>
  </si>
  <si>
    <t>851 Т</t>
  </si>
  <si>
    <t>852 Т</t>
  </si>
  <si>
    <t>853 Т</t>
  </si>
  <si>
    <t>854 Т</t>
  </si>
  <si>
    <t>855 Т</t>
  </si>
  <si>
    <t>856 Т</t>
  </si>
  <si>
    <t>857 Т</t>
  </si>
  <si>
    <t>858 Т</t>
  </si>
  <si>
    <t>859 Т</t>
  </si>
  <si>
    <t>860 Т</t>
  </si>
  <si>
    <t>861 Т</t>
  </si>
  <si>
    <t>862 Т</t>
  </si>
  <si>
    <t>863 Т</t>
  </si>
  <si>
    <t>864 Т</t>
  </si>
  <si>
    <t>865 Т</t>
  </si>
  <si>
    <t>866 Т</t>
  </si>
  <si>
    <t>867 Т</t>
  </si>
  <si>
    <t>868 Т</t>
  </si>
  <si>
    <t>869 Т</t>
  </si>
  <si>
    <t>870 Т</t>
  </si>
  <si>
    <t>871 Т</t>
  </si>
  <si>
    <t>872 Т</t>
  </si>
  <si>
    <t>873 Т</t>
  </si>
  <si>
    <t>874 Т</t>
  </si>
  <si>
    <t>875 Т</t>
  </si>
  <si>
    <t>876 Т</t>
  </si>
  <si>
    <t>877 Т</t>
  </si>
  <si>
    <t>878 Т</t>
  </si>
  <si>
    <t>879 Т</t>
  </si>
  <si>
    <t>880 Т</t>
  </si>
  <si>
    <t>881 Т</t>
  </si>
  <si>
    <t>882 Т</t>
  </si>
  <si>
    <t>883 Т</t>
  </si>
  <si>
    <t>884 Т</t>
  </si>
  <si>
    <t>885 Т</t>
  </si>
  <si>
    <t>886 Т</t>
  </si>
  <si>
    <t>887 Т</t>
  </si>
  <si>
    <t>888 Т</t>
  </si>
  <si>
    <t>889 Т</t>
  </si>
  <si>
    <t>890 Т</t>
  </si>
  <si>
    <t>891 Т</t>
  </si>
  <si>
    <t>892 Т</t>
  </si>
  <si>
    <t>893 Т</t>
  </si>
  <si>
    <t>894 Т</t>
  </si>
  <si>
    <t>895 Т</t>
  </si>
  <si>
    <t>896 Т</t>
  </si>
  <si>
    <t>897 Т</t>
  </si>
  <si>
    <t>898 Т</t>
  </si>
  <si>
    <t>899 Т</t>
  </si>
  <si>
    <t>900 Т</t>
  </si>
  <si>
    <t>901 Т</t>
  </si>
  <si>
    <t>902 Т</t>
  </si>
  <si>
    <t>903 Т</t>
  </si>
  <si>
    <t>904 Т</t>
  </si>
  <si>
    <t>905 Т</t>
  </si>
  <si>
    <t>906 Т</t>
  </si>
  <si>
    <t>907 Т</t>
  </si>
  <si>
    <t>908 Т</t>
  </si>
  <si>
    <t>909 Т</t>
  </si>
  <si>
    <t>910 Т</t>
  </si>
  <si>
    <t>911 Т</t>
  </si>
  <si>
    <t>912 Т</t>
  </si>
  <si>
    <t>913 Т</t>
  </si>
  <si>
    <t>914 Т</t>
  </si>
  <si>
    <t>915 Т</t>
  </si>
  <si>
    <t>916 Т</t>
  </si>
  <si>
    <t>917 Т</t>
  </si>
  <si>
    <t>918 Т</t>
  </si>
  <si>
    <t>919 Т</t>
  </si>
  <si>
    <t>920 Т</t>
  </si>
  <si>
    <t>921 Т</t>
  </si>
  <si>
    <t>922 Т</t>
  </si>
  <si>
    <t>923 Т</t>
  </si>
  <si>
    <t>924 Т</t>
  </si>
  <si>
    <t>925 Т</t>
  </si>
  <si>
    <t>926 Т</t>
  </si>
  <si>
    <t>927 Т</t>
  </si>
  <si>
    <t>928 Т</t>
  </si>
  <si>
    <t>929 Т</t>
  </si>
  <si>
    <t>930 Т</t>
  </si>
  <si>
    <t>931 Т</t>
  </si>
  <si>
    <t>932 Т</t>
  </si>
  <si>
    <t>933 Т</t>
  </si>
  <si>
    <t>934 Т</t>
  </si>
  <si>
    <t>935 Т</t>
  </si>
  <si>
    <t>936 Т</t>
  </si>
  <si>
    <t>937 Т</t>
  </si>
  <si>
    <t>938 Т</t>
  </si>
  <si>
    <t>939 Т</t>
  </si>
  <si>
    <t>940 Т</t>
  </si>
  <si>
    <t>941 Т</t>
  </si>
  <si>
    <t>942 Т</t>
  </si>
  <si>
    <t>943 Т</t>
  </si>
  <si>
    <t>944 Т</t>
  </si>
  <si>
    <t>945 Т</t>
  </si>
  <si>
    <t>946 Т</t>
  </si>
  <si>
    <t>947 Т</t>
  </si>
  <si>
    <t>948 Т</t>
  </si>
  <si>
    <t>949 Т</t>
  </si>
  <si>
    <t>950 Т</t>
  </si>
  <si>
    <t>951 Т</t>
  </si>
  <si>
    <t>952 Т</t>
  </si>
  <si>
    <t>953 Т</t>
  </si>
  <si>
    <t>954 Т</t>
  </si>
  <si>
    <t>955 Т</t>
  </si>
  <si>
    <t>956 Т</t>
  </si>
  <si>
    <t>957 Т</t>
  </si>
  <si>
    <t>958 Т</t>
  </si>
  <si>
    <t>959 Т</t>
  </si>
  <si>
    <t>960 Т</t>
  </si>
  <si>
    <t>961 Т</t>
  </si>
  <si>
    <t>962 Т</t>
  </si>
  <si>
    <t>963 Т</t>
  </si>
  <si>
    <t>964 Т</t>
  </si>
  <si>
    <t>965 Т</t>
  </si>
  <si>
    <t>966 Т</t>
  </si>
  <si>
    <t>967 Т</t>
  </si>
  <si>
    <t>968 Т</t>
  </si>
  <si>
    <t>969 Т</t>
  </si>
  <si>
    <t>970 Т</t>
  </si>
  <si>
    <t>971 Т</t>
  </si>
  <si>
    <t>972 Т</t>
  </si>
  <si>
    <t>973 Т</t>
  </si>
  <si>
    <t>974 Т</t>
  </si>
  <si>
    <t>975 Т</t>
  </si>
  <si>
    <t>976 Т</t>
  </si>
  <si>
    <t>977 Т</t>
  </si>
  <si>
    <t>978 Т</t>
  </si>
  <si>
    <t>979 Т</t>
  </si>
  <si>
    <t>980 Т</t>
  </si>
  <si>
    <t>981 Т</t>
  </si>
  <si>
    <t>982 Т</t>
  </si>
  <si>
    <t>983 Т</t>
  </si>
  <si>
    <t>984 Т</t>
  </si>
  <si>
    <t>985 Т</t>
  </si>
  <si>
    <t>986 Т</t>
  </si>
  <si>
    <t>987 Т</t>
  </si>
  <si>
    <t>988 Т</t>
  </si>
  <si>
    <t>989 Т</t>
  </si>
  <si>
    <t>990 Т</t>
  </si>
  <si>
    <t>991 Т</t>
  </si>
  <si>
    <t>992 Т</t>
  </si>
  <si>
    <t>993 Т</t>
  </si>
  <si>
    <t>994 Т</t>
  </si>
  <si>
    <t>995 Т</t>
  </si>
  <si>
    <t>996 Т</t>
  </si>
  <si>
    <t>997 Т</t>
  </si>
  <si>
    <t>998 Т</t>
  </si>
  <si>
    <t>999 Т</t>
  </si>
  <si>
    <t>1000 Т</t>
  </si>
  <si>
    <t>1001 Т</t>
  </si>
  <si>
    <t>1002 Т</t>
  </si>
  <si>
    <t>1003 Т</t>
  </si>
  <si>
    <t>1004 Т</t>
  </si>
  <si>
    <t>1005 Т</t>
  </si>
  <si>
    <t>1006 Т</t>
  </si>
  <si>
    <t>1007 Т</t>
  </si>
  <si>
    <t>1008 Т</t>
  </si>
  <si>
    <t>1009 Т</t>
  </si>
  <si>
    <t>1010 Т</t>
  </si>
  <si>
    <t>1011 Т</t>
  </si>
  <si>
    <t>1012 Т</t>
  </si>
  <si>
    <t>1013 Т</t>
  </si>
  <si>
    <t>1014 Т</t>
  </si>
  <si>
    <t>1015 Т</t>
  </si>
  <si>
    <t>1016 Т</t>
  </si>
  <si>
    <t>1017 Т</t>
  </si>
  <si>
    <t>1018 Т</t>
  </si>
  <si>
    <t>1019 Т</t>
  </si>
  <si>
    <t>1020 Т</t>
  </si>
  <si>
    <t>1021 Т</t>
  </si>
  <si>
    <t>1022 Т</t>
  </si>
  <si>
    <t>1023 Т</t>
  </si>
  <si>
    <t>1024 Т</t>
  </si>
  <si>
    <t>1025 Т</t>
  </si>
  <si>
    <t>1026 Т</t>
  </si>
  <si>
    <t>1027 Т</t>
  </si>
  <si>
    <t>1028 Т</t>
  </si>
  <si>
    <t>1029 Т</t>
  </si>
  <si>
    <t>1030 Т</t>
  </si>
  <si>
    <t>1031 Т</t>
  </si>
  <si>
    <t>1032 Т</t>
  </si>
  <si>
    <t>1033 Т</t>
  </si>
  <si>
    <t>1034 Т</t>
  </si>
  <si>
    <t>1035 Т</t>
  </si>
  <si>
    <t>1036 Т</t>
  </si>
  <si>
    <t>1037 Т</t>
  </si>
  <si>
    <t>1038 Т</t>
  </si>
  <si>
    <t>1039 Т</t>
  </si>
  <si>
    <t>1040 Т</t>
  </si>
  <si>
    <t>1041 Т</t>
  </si>
  <si>
    <t>1042 Т</t>
  </si>
  <si>
    <t>1043 Т</t>
  </si>
  <si>
    <t>1044 Т</t>
  </si>
  <si>
    <t>1045 Т</t>
  </si>
  <si>
    <t>1046 Т</t>
  </si>
  <si>
    <t>1047 Т</t>
  </si>
  <si>
    <t>1048 Т</t>
  </si>
  <si>
    <t>1049 Т</t>
  </si>
  <si>
    <t>1050 Т</t>
  </si>
  <si>
    <t>1051 Т</t>
  </si>
  <si>
    <t>1052 Т</t>
  </si>
  <si>
    <t>1053 Т</t>
  </si>
  <si>
    <t>1054 Т</t>
  </si>
  <si>
    <t>1055 Т</t>
  </si>
  <si>
    <t>1056 Т</t>
  </si>
  <si>
    <t>1057 Т</t>
  </si>
  <si>
    <t>1058 Т</t>
  </si>
  <si>
    <t>1059 Т</t>
  </si>
  <si>
    <t>1060 Т</t>
  </si>
  <si>
    <t>1061 Т</t>
  </si>
  <si>
    <t>1062 Т</t>
  </si>
  <si>
    <t>1063 Т</t>
  </si>
  <si>
    <t>1064 Т</t>
  </si>
  <si>
    <t>1065 Т</t>
  </si>
  <si>
    <t>1066 Т</t>
  </si>
  <si>
    <t>1067 Т</t>
  </si>
  <si>
    <t>1068 Т</t>
  </si>
  <si>
    <t>1069 Т</t>
  </si>
  <si>
    <t>1070 Т</t>
  </si>
  <si>
    <t>1071 Т</t>
  </si>
  <si>
    <t>1072 Т</t>
  </si>
  <si>
    <t>1073 Т</t>
  </si>
  <si>
    <t>1074 Т</t>
  </si>
  <si>
    <t>1075 Т</t>
  </si>
  <si>
    <t>1076 Т</t>
  </si>
  <si>
    <t>1077 Т</t>
  </si>
  <si>
    <t>1078 Т</t>
  </si>
  <si>
    <t>1079 Т</t>
  </si>
  <si>
    <t>1080 Т</t>
  </si>
  <si>
    <t>1081 Т</t>
  </si>
  <si>
    <t>1082 Т</t>
  </si>
  <si>
    <t>1083 Т</t>
  </si>
  <si>
    <t>1084 Т</t>
  </si>
  <si>
    <t>1085 Т</t>
  </si>
  <si>
    <t>1086 Т</t>
  </si>
  <si>
    <t>1087 Т</t>
  </si>
  <si>
    <t>1088 Т</t>
  </si>
  <si>
    <t>1089 Т</t>
  </si>
  <si>
    <t>1090 Т</t>
  </si>
  <si>
    <t>1091 Т</t>
  </si>
  <si>
    <t>1092 Т</t>
  </si>
  <si>
    <t>1093 Т</t>
  </si>
  <si>
    <t>1094 Т</t>
  </si>
  <si>
    <t>1095 Т</t>
  </si>
  <si>
    <t>1096 Т</t>
  </si>
  <si>
    <t>1097 Т</t>
  </si>
  <si>
    <t>1098 Т</t>
  </si>
  <si>
    <t>1099 Т</t>
  </si>
  <si>
    <t>1100 Т</t>
  </si>
  <si>
    <t>1101 Т</t>
  </si>
  <si>
    <t>1102 Т</t>
  </si>
  <si>
    <t>1103 Т</t>
  </si>
  <si>
    <t>1104 Т</t>
  </si>
  <si>
    <t>1105 Т</t>
  </si>
  <si>
    <t>1106 Т</t>
  </si>
  <si>
    <t>1107 Т</t>
  </si>
  <si>
    <t>1108 Т</t>
  </si>
  <si>
    <t>1109 Т</t>
  </si>
  <si>
    <t>1110 Т</t>
  </si>
  <si>
    <t>1111 Т</t>
  </si>
  <si>
    <t>1112 Т</t>
  </si>
  <si>
    <t>1113 Т</t>
  </si>
  <si>
    <t>1114 Т</t>
  </si>
  <si>
    <t>1115 Т</t>
  </si>
  <si>
    <t>1116 Т</t>
  </si>
  <si>
    <t>1117 Т</t>
  </si>
  <si>
    <t>1118 Т</t>
  </si>
  <si>
    <t>1119 Т</t>
  </si>
  <si>
    <t>1120 Т</t>
  </si>
  <si>
    <t>1121 Т</t>
  </si>
  <si>
    <t>1122 Т</t>
  </si>
  <si>
    <t>1123 Т</t>
  </si>
  <si>
    <t>1124 Т</t>
  </si>
  <si>
    <t>1125 Т</t>
  </si>
  <si>
    <t>1126 Т</t>
  </si>
  <si>
    <t>1127 Т</t>
  </si>
  <si>
    <t>1128 Т</t>
  </si>
  <si>
    <t>1129 Т</t>
  </si>
  <si>
    <t>1130 Т</t>
  </si>
  <si>
    <t>1131 Т</t>
  </si>
  <si>
    <t>1132 Т</t>
  </si>
  <si>
    <t>1133 Т</t>
  </si>
  <si>
    <t>1134 Т</t>
  </si>
  <si>
    <t>1135 Т</t>
  </si>
  <si>
    <t>1136 Т</t>
  </si>
  <si>
    <t>1137 Т</t>
  </si>
  <si>
    <t>1138 Т</t>
  </si>
  <si>
    <t>1139 Т</t>
  </si>
  <si>
    <t>1140 Т</t>
  </si>
  <si>
    <t>1141 Т</t>
  </si>
  <si>
    <t>1142 Т</t>
  </si>
  <si>
    <t>1143 Т</t>
  </si>
  <si>
    <t>1144 Т</t>
  </si>
  <si>
    <t>1145 Т</t>
  </si>
  <si>
    <t>1146 Т</t>
  </si>
  <si>
    <t>1147 Т</t>
  </si>
  <si>
    <t>1148 Т</t>
  </si>
  <si>
    <t>1149 Т</t>
  </si>
  <si>
    <t>1150 Т</t>
  </si>
  <si>
    <t>1151 Т</t>
  </si>
  <si>
    <t>1152 Т</t>
  </si>
  <si>
    <t>1153 Т</t>
  </si>
  <si>
    <t>1154 Т</t>
  </si>
  <si>
    <t>1155 Т</t>
  </si>
  <si>
    <t>1156 Т</t>
  </si>
  <si>
    <t>1157 Т</t>
  </si>
  <si>
    <t>1158 Т</t>
  </si>
  <si>
    <t>1159 Т</t>
  </si>
  <si>
    <t>1160 Т</t>
  </si>
  <si>
    <t>1161 Т</t>
  </si>
  <si>
    <t>1162 Т</t>
  </si>
  <si>
    <t>1163 Т</t>
  </si>
  <si>
    <t>1164 Т</t>
  </si>
  <si>
    <t>1165 Т</t>
  </si>
  <si>
    <t>1166 Т</t>
  </si>
  <si>
    <t>1167 Т</t>
  </si>
  <si>
    <t>1168 Т</t>
  </si>
  <si>
    <t>1169 Т</t>
  </si>
  <si>
    <t>1170 Т</t>
  </si>
  <si>
    <t>1171 Т</t>
  </si>
  <si>
    <t>1172 Т</t>
  </si>
  <si>
    <t>1173 Т</t>
  </si>
  <si>
    <t>1174 Т</t>
  </si>
  <si>
    <t>1175 Т</t>
  </si>
  <si>
    <t>1176 Т</t>
  </si>
  <si>
    <t>1177 Т</t>
  </si>
  <si>
    <t>1178 Т</t>
  </si>
  <si>
    <t>1179 Т</t>
  </si>
  <si>
    <t>1180 Т</t>
  </si>
  <si>
    <t>1181 Т</t>
  </si>
  <si>
    <t>1182 Т</t>
  </si>
  <si>
    <t>1183 Т</t>
  </si>
  <si>
    <t>1184 Т</t>
  </si>
  <si>
    <t>1185 Т</t>
  </si>
  <si>
    <t>1186 Т</t>
  </si>
  <si>
    <t>1187 Т</t>
  </si>
  <si>
    <t>1188 Т</t>
  </si>
  <si>
    <t>1189 Т</t>
  </si>
  <si>
    <t>1190 Т</t>
  </si>
  <si>
    <t>1191 Т</t>
  </si>
  <si>
    <t>1192 Т</t>
  </si>
  <si>
    <t>1193 Т</t>
  </si>
  <si>
    <t>1194 Т</t>
  </si>
  <si>
    <t>1195 Т</t>
  </si>
  <si>
    <t>1196 Т</t>
  </si>
  <si>
    <t>1197 Т</t>
  </si>
  <si>
    <t>1198 Т</t>
  </si>
  <si>
    <t>1199 Т</t>
  </si>
  <si>
    <t>1200 Т</t>
  </si>
  <si>
    <t>1201 Т</t>
  </si>
  <si>
    <t>1202 Т</t>
  </si>
  <si>
    <t>1203 Т</t>
  </si>
  <si>
    <t>1204 Т</t>
  </si>
  <si>
    <t>1205 Т</t>
  </si>
  <si>
    <t>1206 Т</t>
  </si>
  <si>
    <t>1207 Т</t>
  </si>
  <si>
    <t>1208 Т</t>
  </si>
  <si>
    <t>1209 Т</t>
  </si>
  <si>
    <t>1210 Т</t>
  </si>
  <si>
    <t>1211 Т</t>
  </si>
  <si>
    <t>1212 Т</t>
  </si>
  <si>
    <t>1213 Т</t>
  </si>
  <si>
    <t>1214 Т</t>
  </si>
  <si>
    <t>1215 Т</t>
  </si>
  <si>
    <t>1216 Т</t>
  </si>
  <si>
    <t>1217 Т</t>
  </si>
  <si>
    <t>1218 Т</t>
  </si>
  <si>
    <t>1219 Т</t>
  </si>
  <si>
    <t>1220 Т</t>
  </si>
  <si>
    <t>1221 Т</t>
  </si>
  <si>
    <t>1222 Т</t>
  </si>
  <si>
    <t>1223 Т</t>
  </si>
  <si>
    <t>1224 Т</t>
  </si>
  <si>
    <t>1225 Т</t>
  </si>
  <si>
    <t>1226 Т</t>
  </si>
  <si>
    <t>1227 Т</t>
  </si>
  <si>
    <t>1228 Т</t>
  </si>
  <si>
    <t>1229 Т</t>
  </si>
  <si>
    <t>1230 Т</t>
  </si>
  <si>
    <t>1231 Т</t>
  </si>
  <si>
    <t>1232 Т</t>
  </si>
  <si>
    <t>1233 Т</t>
  </si>
  <si>
    <t>1234 Т</t>
  </si>
  <si>
    <t>1235 Т</t>
  </si>
  <si>
    <t>1236 Т</t>
  </si>
  <si>
    <t>1237 Т</t>
  </si>
  <si>
    <t>1238 Т</t>
  </si>
  <si>
    <t>1239 Т</t>
  </si>
  <si>
    <t>1240 Т</t>
  </si>
  <si>
    <t>1241 Т</t>
  </si>
  <si>
    <t>1242 Т</t>
  </si>
  <si>
    <t>1243 Т</t>
  </si>
  <si>
    <t>1244 Т</t>
  </si>
  <si>
    <t>1245 Т</t>
  </si>
  <si>
    <t>1246 Т</t>
  </si>
  <si>
    <t>1247 Т</t>
  </si>
  <si>
    <t>1248 Т</t>
  </si>
  <si>
    <t>1249 Т</t>
  </si>
  <si>
    <t>1250 Т</t>
  </si>
  <si>
    <t>1251 Т</t>
  </si>
  <si>
    <t>1252 Т</t>
  </si>
  <si>
    <t>1253 Т</t>
  </si>
  <si>
    <t>1254 Т</t>
  </si>
  <si>
    <t>1255 Т</t>
  </si>
  <si>
    <t>1256 Т</t>
  </si>
  <si>
    <t>1257 Т</t>
  </si>
  <si>
    <t>1258 Т</t>
  </si>
  <si>
    <t>1259 Т</t>
  </si>
  <si>
    <t>1260 Т</t>
  </si>
  <si>
    <t>1261 Т</t>
  </si>
  <si>
    <t>1262 Т</t>
  </si>
  <si>
    <t>1263 Т</t>
  </si>
  <si>
    <t>1264 Т</t>
  </si>
  <si>
    <t>1265 Т</t>
  </si>
  <si>
    <t>1266 Т</t>
  </si>
  <si>
    <t>1267 Т</t>
  </si>
  <si>
    <t>1268 Т</t>
  </si>
  <si>
    <t>1269 Т</t>
  </si>
  <si>
    <t>1270 Т</t>
  </si>
  <si>
    <t>1271 Т</t>
  </si>
  <si>
    <t>1272 Т</t>
  </si>
  <si>
    <t>1273 Т</t>
  </si>
  <si>
    <t>1274 Т</t>
  </si>
  <si>
    <t>1275 Т</t>
  </si>
  <si>
    <t>1276 Т</t>
  </si>
  <si>
    <t>1277 Т</t>
  </si>
  <si>
    <t>1278 Т</t>
  </si>
  <si>
    <t>1279 Т</t>
  </si>
  <si>
    <t>1280 Т</t>
  </si>
  <si>
    <t>1281 Т</t>
  </si>
  <si>
    <t>1282 Т</t>
  </si>
  <si>
    <t>1283 Т</t>
  </si>
  <si>
    <t>1284 Т</t>
  </si>
  <si>
    <t>1285 Т</t>
  </si>
  <si>
    <t>1286 Т</t>
  </si>
  <si>
    <t>1287 Т</t>
  </si>
  <si>
    <t>1288 Т</t>
  </si>
  <si>
    <t>1289 Т</t>
  </si>
  <si>
    <t>1290 Т</t>
  </si>
  <si>
    <t>1291 Т</t>
  </si>
  <si>
    <t>1292 Т</t>
  </si>
  <si>
    <t>1293 Т</t>
  </si>
  <si>
    <t>1294 Т</t>
  </si>
  <si>
    <t>1295 Т</t>
  </si>
  <si>
    <t>1296 Т</t>
  </si>
  <si>
    <t>1297 Т</t>
  </si>
  <si>
    <t>1298 Т</t>
  </si>
  <si>
    <t>1299 Т</t>
  </si>
  <si>
    <t>1300 Т</t>
  </si>
  <si>
    <t>1301 Т</t>
  </si>
  <si>
    <t>1302 Т</t>
  </si>
  <si>
    <t>1303 Т</t>
  </si>
  <si>
    <t>1304 Т</t>
  </si>
  <si>
    <t>1305 Т</t>
  </si>
  <si>
    <t>1306 Т</t>
  </si>
  <si>
    <t>1307 Т</t>
  </si>
  <si>
    <t>1308 Т</t>
  </si>
  <si>
    <t>1309 Т</t>
  </si>
  <si>
    <t>1310 Т</t>
  </si>
  <si>
    <t>1311 Т</t>
  </si>
  <si>
    <t>1312 Т</t>
  </si>
  <si>
    <t>1313 Т</t>
  </si>
  <si>
    <t>1314 Т</t>
  </si>
  <si>
    <t>1315 Т</t>
  </si>
  <si>
    <t>1316 Т</t>
  </si>
  <si>
    <t>1317 Т</t>
  </si>
  <si>
    <t>1318 Т</t>
  </si>
  <si>
    <t>1319 Т</t>
  </si>
  <si>
    <t>1320 Т</t>
  </si>
  <si>
    <t>1321 Т</t>
  </si>
  <si>
    <t>1322 Т</t>
  </si>
  <si>
    <t>1323 Т</t>
  </si>
  <si>
    <t>1324 Т</t>
  </si>
  <si>
    <t>1325 Т</t>
  </si>
  <si>
    <t>1326 Т</t>
  </si>
  <si>
    <t>1327 Т</t>
  </si>
  <si>
    <t>1328 Т</t>
  </si>
  <si>
    <t>1329 Т</t>
  </si>
  <si>
    <t>1330 Т</t>
  </si>
  <si>
    <t>1331 Т</t>
  </si>
  <si>
    <t>1332 Т</t>
  </si>
  <si>
    <t>1333 Т</t>
  </si>
  <si>
    <t>1334 Т</t>
  </si>
  <si>
    <t>1335 Т</t>
  </si>
  <si>
    <t>1336 Т</t>
  </si>
  <si>
    <t>1337 Т</t>
  </si>
  <si>
    <t>1338 Т</t>
  </si>
  <si>
    <t>1339 Т</t>
  </si>
  <si>
    <t>1340 Т</t>
  </si>
  <si>
    <t>1341 Т</t>
  </si>
  <si>
    <t>1342 Т</t>
  </si>
  <si>
    <t>1343 Т</t>
  </si>
  <si>
    <t>1344 Т</t>
  </si>
  <si>
    <t>1345 Т</t>
  </si>
  <si>
    <t>1346 Т</t>
  </si>
  <si>
    <t>1347 Т</t>
  </si>
  <si>
    <t>1348 Т</t>
  </si>
  <si>
    <t>1349 Т</t>
  </si>
  <si>
    <t>1350 Т</t>
  </si>
  <si>
    <t>1351 Т</t>
  </si>
  <si>
    <t>1352 Т</t>
  </si>
  <si>
    <t>1353 Т</t>
  </si>
  <si>
    <t>1354 Т</t>
  </si>
  <si>
    <t>1355 Т</t>
  </si>
  <si>
    <t>1356 Т</t>
  </si>
  <si>
    <t>1357 Т</t>
  </si>
  <si>
    <t>1358 Т</t>
  </si>
  <si>
    <t>1359 Т</t>
  </si>
  <si>
    <t>1360 Т</t>
  </si>
  <si>
    <t>1361 Т</t>
  </si>
  <si>
    <t>1362 Т</t>
  </si>
  <si>
    <t>1363 Т</t>
  </si>
  <si>
    <t>1364 Т</t>
  </si>
  <si>
    <t>1365 Т</t>
  </si>
  <si>
    <t>1366 Т</t>
  </si>
  <si>
    <t>1367 Т</t>
  </si>
  <si>
    <t>1368 Т</t>
  </si>
  <si>
    <t>1369 Т</t>
  </si>
  <si>
    <t>1370 Т</t>
  </si>
  <si>
    <t>1371 Т</t>
  </si>
  <si>
    <t>1372 Т</t>
  </si>
  <si>
    <t>1373 Т</t>
  </si>
  <si>
    <t>1374 Т</t>
  </si>
  <si>
    <t>1375 Т</t>
  </si>
  <si>
    <t>1376 Т</t>
  </si>
  <si>
    <t>1377 Т</t>
  </si>
  <si>
    <t>1378 Т</t>
  </si>
  <si>
    <t>1379 Т</t>
  </si>
  <si>
    <t>1380 Т</t>
  </si>
  <si>
    <t>1381 Т</t>
  </si>
  <si>
    <t>1382 Т</t>
  </si>
  <si>
    <t>1383 Т</t>
  </si>
  <si>
    <t>1384 Т</t>
  </si>
  <si>
    <t>1385 Т</t>
  </si>
  <si>
    <t>1386 Т</t>
  </si>
  <si>
    <t>1387 Т</t>
  </si>
  <si>
    <t>1388 Т</t>
  </si>
  <si>
    <t>1389 Т</t>
  </si>
  <si>
    <t>1390 Т</t>
  </si>
  <si>
    <t>1391 Т</t>
  </si>
  <si>
    <t>1392 Т</t>
  </si>
  <si>
    <t>1393 Т</t>
  </si>
  <si>
    <t>1394 Т</t>
  </si>
  <si>
    <t>1395 Т</t>
  </si>
  <si>
    <t>1396 Т</t>
  </si>
  <si>
    <t>1397 Т</t>
  </si>
  <si>
    <t>1398 Т</t>
  </si>
  <si>
    <t>1399 Т</t>
  </si>
  <si>
    <t>1400 Т</t>
  </si>
  <si>
    <t>1401 Т</t>
  </si>
  <si>
    <t>1402 Т</t>
  </si>
  <si>
    <t>1403 Т</t>
  </si>
  <si>
    <t>1404 Т</t>
  </si>
  <si>
    <t>1405 Т</t>
  </si>
  <si>
    <t>1406 Т</t>
  </si>
  <si>
    <t>1407 Т</t>
  </si>
  <si>
    <t>1408 Т</t>
  </si>
  <si>
    <t>1409 Т</t>
  </si>
  <si>
    <t>1410 Т</t>
  </si>
  <si>
    <t>1411 Т</t>
  </si>
  <si>
    <t>1412 Т</t>
  </si>
  <si>
    <t>1413 Т</t>
  </si>
  <si>
    <t>1414 Т</t>
  </si>
  <si>
    <t>1415 Т</t>
  </si>
  <si>
    <t>1416 Т</t>
  </si>
  <si>
    <t>1417 Т</t>
  </si>
  <si>
    <t>1418 Т</t>
  </si>
  <si>
    <t>1419 Т</t>
  </si>
  <si>
    <t>1420 Т</t>
  </si>
  <si>
    <t>1421 Т</t>
  </si>
  <si>
    <t>1422 Т</t>
  </si>
  <si>
    <t>1423 Т</t>
  </si>
  <si>
    <t>1424 Т</t>
  </si>
  <si>
    <t>1425 Т</t>
  </si>
  <si>
    <t>1426 Т</t>
  </si>
  <si>
    <t>1427 Т</t>
  </si>
  <si>
    <t>1428 Т</t>
  </si>
  <si>
    <t>1429 Т</t>
  </si>
  <si>
    <t>1430 Т</t>
  </si>
  <si>
    <t>1431 Т</t>
  </si>
  <si>
    <t>1432 Т</t>
  </si>
  <si>
    <t>1433 Т</t>
  </si>
  <si>
    <t>1434 Т</t>
  </si>
  <si>
    <t>1435 Т</t>
  </si>
  <si>
    <t>1436 Т</t>
  </si>
  <si>
    <t>1437 Т</t>
  </si>
  <si>
    <t>1438 Т</t>
  </si>
  <si>
    <t>1439 Т</t>
  </si>
  <si>
    <t>1440 Т</t>
  </si>
  <si>
    <t>1441 Т</t>
  </si>
  <si>
    <t>1442 Т</t>
  </si>
  <si>
    <t>1443 Т</t>
  </si>
  <si>
    <t>1444 Т</t>
  </si>
  <si>
    <t>1445 Т</t>
  </si>
  <si>
    <t>1446 Т</t>
  </si>
  <si>
    <t>1447 Т</t>
  </si>
  <si>
    <t>1448 Т</t>
  </si>
  <si>
    <t>1449 Т</t>
  </si>
  <si>
    <t>1450 Т</t>
  </si>
  <si>
    <t>1451 Т</t>
  </si>
  <si>
    <t>1452 Т</t>
  </si>
  <si>
    <t>1453 Т</t>
  </si>
  <si>
    <t>1454 Т</t>
  </si>
  <si>
    <t>1455 Т</t>
  </si>
  <si>
    <t>1456 Т</t>
  </si>
  <si>
    <t>1457 Т</t>
  </si>
  <si>
    <t>1458 Т</t>
  </si>
  <si>
    <t>1459 Т</t>
  </si>
  <si>
    <t>1460 Т</t>
  </si>
  <si>
    <t>1461 Т</t>
  </si>
  <si>
    <t>1462 Т</t>
  </si>
  <si>
    <t>1463 Т</t>
  </si>
  <si>
    <t>1464 Т</t>
  </si>
  <si>
    <t>1465 Т</t>
  </si>
  <si>
    <t>1466 Т</t>
  </si>
  <si>
    <t>1467 Т</t>
  </si>
  <si>
    <t>1468 Т</t>
  </si>
  <si>
    <t>1469 Т</t>
  </si>
  <si>
    <t>1470 Т</t>
  </si>
  <si>
    <t>1471 Т</t>
  </si>
  <si>
    <t>1472 Т</t>
  </si>
  <si>
    <t>1473 Т</t>
  </si>
  <si>
    <t>1474 Т</t>
  </si>
  <si>
    <t>1475 Т</t>
  </si>
  <si>
    <t>1476 Т</t>
  </si>
  <si>
    <t>1477 Т</t>
  </si>
  <si>
    <t>1478 Т</t>
  </si>
  <si>
    <t>1479 Т</t>
  </si>
  <si>
    <t>1480 Т</t>
  </si>
  <si>
    <t>1481 Т</t>
  </si>
  <si>
    <t>1482 Т</t>
  </si>
  <si>
    <t>1483 Т</t>
  </si>
  <si>
    <t>1484 Т</t>
  </si>
  <si>
    <t>1485 Т</t>
  </si>
  <si>
    <t>1486 Т</t>
  </si>
  <si>
    <t>1487 Т</t>
  </si>
  <si>
    <t>1488 Т</t>
  </si>
  <si>
    <t>1489 Т</t>
  </si>
  <si>
    <t>1490 Т</t>
  </si>
  <si>
    <t>1491 Т</t>
  </si>
  <si>
    <t>1492 Т</t>
  </si>
  <si>
    <t>1493 Т</t>
  </si>
  <si>
    <t>1494 Т</t>
  </si>
  <si>
    <t>1495 Т</t>
  </si>
  <si>
    <t>1496 Т</t>
  </si>
  <si>
    <t>1497 Т</t>
  </si>
  <si>
    <t>1498 Т</t>
  </si>
  <si>
    <t>1499 Т</t>
  </si>
  <si>
    <t>1500 Т</t>
  </si>
  <si>
    <t>1501 Т</t>
  </si>
  <si>
    <t>1502 Т</t>
  </si>
  <si>
    <t>1503 Т</t>
  </si>
  <si>
    <t>1504 Т</t>
  </si>
  <si>
    <t>1505 Т</t>
  </si>
  <si>
    <t>1506 Т</t>
  </si>
  <si>
    <t>1507 Т</t>
  </si>
  <si>
    <t>1508 Т</t>
  </si>
  <si>
    <t>1509 Т</t>
  </si>
  <si>
    <t>1510 Т</t>
  </si>
  <si>
    <t>1511 Т</t>
  </si>
  <si>
    <t>1512 Т</t>
  </si>
  <si>
    <t>1513 Т</t>
  </si>
  <si>
    <t>1514 Т</t>
  </si>
  <si>
    <t>1515 Т</t>
  </si>
  <si>
    <t>1516 Т</t>
  </si>
  <si>
    <t>1517 Т</t>
  </si>
  <si>
    <t>1518 Т</t>
  </si>
  <si>
    <t>Мангистауская обл. г.Жанаозен, промзона, адм.здание ТОО "ККС" каб.19</t>
  </si>
  <si>
    <t>Арматурная сталь</t>
  </si>
  <si>
    <t>Бурт</t>
  </si>
  <si>
    <t>Соединение быстроразъемное</t>
  </si>
  <si>
    <t>Вентиль</t>
  </si>
  <si>
    <t>Кран</t>
  </si>
  <si>
    <t>Проволока</t>
  </si>
  <si>
    <t>Сепаратор</t>
  </si>
  <si>
    <t>Кольцо</t>
  </si>
  <si>
    <t>Праймер</t>
  </si>
  <si>
    <t>Днище</t>
  </si>
  <si>
    <t>Емкость</t>
  </si>
  <si>
    <t>Задвижка</t>
  </si>
  <si>
    <t>класс арматурной стали А-III (A400), диамер профиля 6-40 мм, ГОСТ 5781-82</t>
  </si>
  <si>
    <t>нефтяной, строительный, марка БН 50/50, условная вязкость  41-60, ГОСТ 6617-76</t>
  </si>
  <si>
    <t>полипропиленовый</t>
  </si>
  <si>
    <t>стальное</t>
  </si>
  <si>
    <t>для пробоотборника</t>
  </si>
  <si>
    <t>латунный, диаметр 15 мм, регулирующий, трехходовой</t>
  </si>
  <si>
    <t>из низкоуглеродистой стали, номинальный диаметр 1 мм, ГОСТ 3282-74</t>
  </si>
  <si>
    <t>нефтегазовый, для дегазации непенистых нефтей и очистки попутного газа в установках сбора и подготовки нефти</t>
  </si>
  <si>
    <t>стеновое, марка КС7.3, рабочей камеры или горловины колодца, ГОСТ 8020-90</t>
  </si>
  <si>
    <t>битумный, эмульсионный</t>
  </si>
  <si>
    <t>для колодца, марка КЦД20, тип стаканный</t>
  </si>
  <si>
    <t>для газа сжатого или сжиженного, наземная, объем 12,5 м3</t>
  </si>
  <si>
    <t>стеновое, марка КС20.6, рабочей камеры или горловины колодца, ГОСТ 8020-90</t>
  </si>
  <si>
    <t>стеновое, марка КС20.9, рабочей камеры или горловины колодца, ГОСТ 8020-90</t>
  </si>
  <si>
    <t>стальная, клиновая, тип присоединения к трубопроводу - фланцевое, с выдвижным шпинделем, условное давление 2,5 МПа, номинальный диаметр 100</t>
  </si>
  <si>
    <t>стальная, тип присоединения к трубопроводу - фланцевое, давление - 8 Мпа, ГОСТ 9698-86</t>
  </si>
  <si>
    <t>стальная, клиновая, тип присоединения к трубопроводу - фланцевое, с выдвижным шпинделем, условное давление 1,6 МПа, номинальный диаметр 150</t>
  </si>
  <si>
    <t>стальная, тип присоединения к трубопроводу - фланцевое, клиновая, с выдвижным шпинделем, маховиком, давление - 2,5 Мпа, номинальный диаметр 150 мм</t>
  </si>
  <si>
    <t>стальная, клиновая, тип присоединения к трубопроводу - фланцевое, с выдвижным шпинделем, условное давление 2,5 МПа, номинальный диаметр 80</t>
  </si>
  <si>
    <t>стальная, клиновая, тип присоединения к трубопроводу - фланцевое, параллельная с выдвижным шпинделем, давление 16 Мпа, номинальный диаметр 100 мм</t>
  </si>
  <si>
    <t>стальная, клиновая, тип присоединения к трубопроводу - фланцевое, литая, с выдвижным шпинделем, (редуктор), номинальное давление 6,4 Мпа, номинальный диаметр 100 мм</t>
  </si>
  <si>
    <t>стальная, тип СЛМЗ, клиновая, тип присоединения к трубопроводу - фланцевое, параллельная с выдвижным шпинделем, номинальное давление 16 Мпа, номинальный диаметр 150 мм</t>
  </si>
  <si>
    <t>стальная, тип СЛМЗ, клиновая, тип присоединения к трубопроводу - фланцевое, параллельная с выдвижным шпинделем, номинальное давление 16 Мпа, номинальный диаметр 200 мм</t>
  </si>
  <si>
    <t>стальная, клиновая, тип присоединения к трубопроводу - фланцевое, литая, с выдвижным шпинделем, (маховик), номинальное давление 64 Мпа, номинальный диаметр150 мм</t>
  </si>
  <si>
    <t>стальная, клиновая, тип присоединения к трубопроводу - фланцевое, литая, с выдвижным шпинделем, (маховик), номинальное давление 64 Мпа, номинальный диаметр 80 мм</t>
  </si>
  <si>
    <t>стальная, шиберная, условное давление 14 Мпа, номинальный диаметр 65 мм</t>
  </si>
  <si>
    <t>стальная, шиберная, условное давление 21 Мпа, номинальный диаметр 65 мм</t>
  </si>
  <si>
    <t>Сетка</t>
  </si>
  <si>
    <t>Станок-качалка</t>
  </si>
  <si>
    <t>Тройник</t>
  </si>
  <si>
    <t xml:space="preserve"> Тройник</t>
  </si>
  <si>
    <t>Труба</t>
  </si>
  <si>
    <t>сварная, стальная, марка Ст. 12Х13, размер ячейки 100*100 мм, размер 1500*600 мм</t>
  </si>
  <si>
    <t>стальной, диаметр 6 мм</t>
  </si>
  <si>
    <t>для индивидуального механического привода штангового насоса нефтяной скважины, тип СКДР</t>
  </si>
  <si>
    <t>стальной, размер 159*7 мм, ГОСТ 17376-2001</t>
  </si>
  <si>
    <t>стальной, размер 219*8 мм</t>
  </si>
  <si>
    <t>стальной, размер 89*6 мм</t>
  </si>
  <si>
    <t>стальной, размер 219*10-114*10 мм, ГОСТ 17376-2001</t>
  </si>
  <si>
    <t>для водоснабжения, полиэтиленовая ПЭ 80, SDR 17, диаметр 315 мм, толщина 18,7 мм, давление 8 атм, ГОСТ 18599-2001</t>
  </si>
  <si>
    <t>для водоснабжения, полиэтиленовая ПЭ 80, SDR 17, диаметр 355 мм, толщина 21,1 мм, давление 8 атм, ГОСТ 18599-2001</t>
  </si>
  <si>
    <t>для водоснабжения, полиэтиленовая ПЭ 80, SDR 17, диаметр 400 мм, толщина 23,7 мм, давление 8 атм, ГОСТ 18599-2001</t>
  </si>
  <si>
    <t>для водоснабжения, полиэтиленовая ПЭ 80, SDR 17, диаметр 200 мм, толщина 11,9 мм, давление 8 атм, ГОСТ 18599-2001</t>
  </si>
  <si>
    <t>для водоснабжения, полиэтиленовая ПЭ 100, SDR 11, диаметр 315 мм, толщина 28,6 мм, давление 16 атм, ГОСТ 18599-2001</t>
  </si>
  <si>
    <t>специального назначения, стеклопластиковая, внутренний диаметр 150 мм, давление 2,5 Мпа</t>
  </si>
  <si>
    <t>специального назначения, стеклопластиковая, внутренний диаметр 200 мм, давление 2,5 Мпа</t>
  </si>
  <si>
    <t>Регулятор потока</t>
  </si>
  <si>
    <t>Щебень</t>
  </si>
  <si>
    <t>двухлинейный, давление 250 бар, максимальный расход 15 л/мин</t>
  </si>
  <si>
    <t>марка М-1000, из природного камня</t>
  </si>
  <si>
    <t>Мангистауская обл, г.Жанаозен, промзона, склад ТОО "ККС"</t>
  </si>
  <si>
    <t>авансовый платеж - 0%, оставшаяся часть в течении 30 рабочих дней с момента подписания акта приема-передачи поставленных товаров/ выполненных работ/ оказанных услуг</t>
  </si>
  <si>
    <t>Антистеплер</t>
  </si>
  <si>
    <t>Архивные коробки (картонные ящики)</t>
  </si>
  <si>
    <t>Батарейки большие</t>
  </si>
  <si>
    <t>Батарейки маленькие</t>
  </si>
  <si>
    <t>Блокнот большой</t>
  </si>
  <si>
    <t>Бумага А3</t>
  </si>
  <si>
    <t>Бумага А4</t>
  </si>
  <si>
    <t>Бумага для заметок</t>
  </si>
  <si>
    <t>Ватман (Гознак)</t>
  </si>
  <si>
    <t>Гуашь цветная</t>
  </si>
  <si>
    <t>Декоративный гвоздь</t>
  </si>
  <si>
    <t>Дело скорошиватель</t>
  </si>
  <si>
    <t>Ежедневник</t>
  </si>
  <si>
    <t>Ежедневник с логотипом</t>
  </si>
  <si>
    <t>Журнал</t>
  </si>
  <si>
    <t>Зажим большой 20/10</t>
  </si>
  <si>
    <t>Зажим маленький 20/10</t>
  </si>
  <si>
    <t>Зажим средний</t>
  </si>
  <si>
    <t>календарь с логотипом</t>
  </si>
  <si>
    <t>Калькулятор</t>
  </si>
  <si>
    <t>Канцелярский нож</t>
  </si>
  <si>
    <t xml:space="preserve">Клей </t>
  </si>
  <si>
    <t>Конверт А4</t>
  </si>
  <si>
    <t>Конверт маленький</t>
  </si>
  <si>
    <t>Линейка 30мм</t>
  </si>
  <si>
    <t>Маркер (цветной)</t>
  </si>
  <si>
    <t>мокалка(подушка)</t>
  </si>
  <si>
    <t>мышка для компьютера</t>
  </si>
  <si>
    <t>Ножницы</t>
  </si>
  <si>
    <t>Общая тетрадь 96листов</t>
  </si>
  <si>
    <t>Одноразовый файл</t>
  </si>
  <si>
    <t>Органайзер</t>
  </si>
  <si>
    <t>Папка зажим</t>
  </si>
  <si>
    <t>Папка с пружиной</t>
  </si>
  <si>
    <t>Папка с резиной</t>
  </si>
  <si>
    <t>Папка юбилейный</t>
  </si>
  <si>
    <t>Пластиковый скорошиватель</t>
  </si>
  <si>
    <t xml:space="preserve">Простой карандаш </t>
  </si>
  <si>
    <t>Регистор большой</t>
  </si>
  <si>
    <t>Регистор тонкий</t>
  </si>
  <si>
    <t>Ручка гелевая синяя</t>
  </si>
  <si>
    <t>Ручка гелевая черная</t>
  </si>
  <si>
    <t>Ручка красная</t>
  </si>
  <si>
    <t>Ручка синяя</t>
  </si>
  <si>
    <t>Ручка черная</t>
  </si>
  <si>
    <t>Скоба большая</t>
  </si>
  <si>
    <t>Скоба маленькая</t>
  </si>
  <si>
    <t>Скотч большой</t>
  </si>
  <si>
    <t>Скотч маленький</t>
  </si>
  <si>
    <t xml:space="preserve">Скрепка </t>
  </si>
  <si>
    <t>Степлер большой</t>
  </si>
  <si>
    <t>Степлер маленький</t>
  </si>
  <si>
    <t>Стикер</t>
  </si>
  <si>
    <t>титульный лист переплета</t>
  </si>
  <si>
    <t>Трудовая книжка</t>
  </si>
  <si>
    <t>Файловая папка 10листов</t>
  </si>
  <si>
    <t>Факсовая бумага</t>
  </si>
  <si>
    <t>Флешкарта 2Гб</t>
  </si>
  <si>
    <t>Флешкарта 4Гб</t>
  </si>
  <si>
    <t>Флешкарта 8Гб</t>
  </si>
  <si>
    <t>Штрих</t>
  </si>
  <si>
    <t>Ведро мусорный</t>
  </si>
  <si>
    <t>Веник</t>
  </si>
  <si>
    <t>Совок</t>
  </si>
  <si>
    <t>Резиновые перчатки</t>
  </si>
  <si>
    <t>Хлор</t>
  </si>
  <si>
    <t>Мистер мускул</t>
  </si>
  <si>
    <t>Порошок</t>
  </si>
  <si>
    <t>Хозяйственое мыло</t>
  </si>
  <si>
    <t>Тряпка половая</t>
  </si>
  <si>
    <t>Марля</t>
  </si>
  <si>
    <t>обои самоклеющиеся для архива</t>
  </si>
  <si>
    <t>нитки для прошивки бумаг</t>
  </si>
  <si>
    <t>сетевой фильтр</t>
  </si>
  <si>
    <t>туалетная бумага</t>
  </si>
  <si>
    <t>бумажные салфетки для туалета</t>
  </si>
  <si>
    <t xml:space="preserve">Замок дверной </t>
  </si>
  <si>
    <t>Сердцевина для замка</t>
  </si>
  <si>
    <t>Чайник "Тефаль"</t>
  </si>
  <si>
    <t>Чайный Сервиз</t>
  </si>
  <si>
    <t>щетка для отчистки унитаза</t>
  </si>
  <si>
    <t>Моющие средство "Утенок"</t>
  </si>
  <si>
    <t>Освежитель воздуха</t>
  </si>
  <si>
    <t>Моющее средство Комет</t>
  </si>
  <si>
    <t>бумажные салфетки (2шт)</t>
  </si>
  <si>
    <t>моющие средства для рук</t>
  </si>
  <si>
    <t>зеркало</t>
  </si>
  <si>
    <t>пластиковый контейнер для хранения продуктов</t>
  </si>
  <si>
    <t>картридж КХ- FAT 92A  Panasonjc</t>
  </si>
  <si>
    <t>Тонер  КХ- FAT 92A  Panasonjc</t>
  </si>
  <si>
    <t xml:space="preserve">Тонер Toshjba   Т-1640 </t>
  </si>
  <si>
    <t xml:space="preserve">Картридж FX10 CANON </t>
  </si>
  <si>
    <t xml:space="preserve">Картридж 12A HP </t>
  </si>
  <si>
    <t>Картридж 92A</t>
  </si>
  <si>
    <t>Картридж 15A HP</t>
  </si>
  <si>
    <t>SAMSUNG SCX-4300</t>
  </si>
  <si>
    <t>Картридж 121 цветной</t>
  </si>
  <si>
    <t>Картридж 121 прастой</t>
  </si>
  <si>
    <t>Картридж 3117</t>
  </si>
  <si>
    <t xml:space="preserve">ЕР 725 СANON </t>
  </si>
  <si>
    <t xml:space="preserve">ЕР 285 СANON </t>
  </si>
  <si>
    <t>Тонер  Toshjba   Т-223</t>
  </si>
  <si>
    <t>Картридж НР2035</t>
  </si>
  <si>
    <t>Картридж SF283 A</t>
  </si>
  <si>
    <t>Картридж 3400 SAMSUBG</t>
  </si>
  <si>
    <t>Картридж 4200 SAMSUBG</t>
  </si>
  <si>
    <t>Картридж EPSON L800</t>
  </si>
  <si>
    <t>Картридж  СЕ278А</t>
  </si>
  <si>
    <t>Тонер СЕ311А ,СЕ312А,СЕ313А,1200</t>
  </si>
  <si>
    <t>Картридж МLT-D104S</t>
  </si>
  <si>
    <t>Тонер Canon Image Runner2420</t>
  </si>
  <si>
    <t>Картридж D-4200A</t>
  </si>
  <si>
    <t>Картридж плоттер</t>
  </si>
  <si>
    <t>Картридж М750dnA3 цветной</t>
  </si>
  <si>
    <t>Тонер 5325</t>
  </si>
  <si>
    <t>Картридж 4025dn цветной</t>
  </si>
  <si>
    <t xml:space="preserve">Картридж 5021 </t>
  </si>
  <si>
    <t>Картридж цветной 2020</t>
  </si>
  <si>
    <t>Картридж MFU</t>
  </si>
  <si>
    <t>Бланки  для путевых листов</t>
  </si>
  <si>
    <t>Бланки  для   ведомости ГСМ</t>
  </si>
  <si>
    <t>Бланки реестр</t>
  </si>
  <si>
    <t>Бланк для  разнарядки</t>
  </si>
  <si>
    <t>Бланки для  сводки</t>
  </si>
  <si>
    <t>Бланки  для  табеля</t>
  </si>
  <si>
    <t>Бланк наряда</t>
  </si>
  <si>
    <t xml:space="preserve">Отчет о расходе оснавных материалов в строительстве в сопоставлении с производственными нормами </t>
  </si>
  <si>
    <t>удостоверение проверке знаний</t>
  </si>
  <si>
    <t>журнал крановый</t>
  </si>
  <si>
    <t>вахтенный журнал</t>
  </si>
  <si>
    <t>журнал регистрации счетов-фактур</t>
  </si>
  <si>
    <t>журнал регистрации доверенностей</t>
  </si>
  <si>
    <t>журнал регистрации входящей и исходящей док-ции</t>
  </si>
  <si>
    <t>журнал рег-ции плат поручений</t>
  </si>
  <si>
    <t>журнал для регистрации накладных</t>
  </si>
  <si>
    <t>журнал для регистрации приказов</t>
  </si>
  <si>
    <t>журнал для медика</t>
  </si>
  <si>
    <t>журнал по условиям труда (ТБ)</t>
  </si>
  <si>
    <t>журнал по ТБ</t>
  </si>
  <si>
    <t>Штампы, печати</t>
  </si>
  <si>
    <t>28.23.23.900.003.00.0796.000000000000</t>
  </si>
  <si>
    <t>17.23.13.500.000.00.0796.000000000001</t>
  </si>
  <si>
    <t>27.20.11.900.001.00.0796.000000000001</t>
  </si>
  <si>
    <t>17.23.12.700.008.00.0796.000000000004</t>
  </si>
  <si>
    <t>17.23.14.500.000.00.5111.000000000048</t>
  </si>
  <si>
    <t>17.23.14.500.000.00.5111.000000000064</t>
  </si>
  <si>
    <t>17.23.12.700.013.00.5111.000000000000</t>
  </si>
  <si>
    <t>20.30.23.700.000.01.0796.000000000001</t>
  </si>
  <si>
    <t>17.23.13.500.001.00.0796.000000000000</t>
  </si>
  <si>
    <t>28.23.23.900.004.00.0796.000000000000</t>
  </si>
  <si>
    <t>17.23.12.700.005.00.0796.000000000003</t>
  </si>
  <si>
    <t>17.23.13.130.000.00.0796.000000000000</t>
  </si>
  <si>
    <t>25.99.23.300.000.00.5111.000000000002</t>
  </si>
  <si>
    <t>25.99.23.300.000.00.5111.000000000000</t>
  </si>
  <si>
    <t>25.99.23.300.000.00.5111.000000000001</t>
  </si>
  <si>
    <t>17.23.12.700.010.00.0796.000000000001</t>
  </si>
  <si>
    <t>28.23.12.100.000.00.0796.000000000043</t>
  </si>
  <si>
    <t>25.71.11.390.000.00.0796.000000000006</t>
  </si>
  <si>
    <t>20.52.10.900.005.00.0796.000000000025</t>
  </si>
  <si>
    <t>17.21.15.350.000.00.0796.000000000008</t>
  </si>
  <si>
    <t>17.21.15.350.000.00.0796.000000000003</t>
  </si>
  <si>
    <t>26.51.32.500.003.01.0796.000000000003</t>
  </si>
  <si>
    <t>22.29.25.500.000.00.0796.000000000002</t>
  </si>
  <si>
    <t>32.99.59.990.012.00.0796.000000000000</t>
  </si>
  <si>
    <t>26.20.16.930.001.00.0796.000000000002</t>
  </si>
  <si>
    <t>22.29.25.900.006.00.0796.000000000021</t>
  </si>
  <si>
    <t>17.23.13.310.000.00.0796.000000000005</t>
  </si>
  <si>
    <t>22.29.25.900.002.00.0796.000000000002</t>
  </si>
  <si>
    <t>22.29.29.900.017.00.0796.000000000006</t>
  </si>
  <si>
    <t>22.29.25.700.000.00.0796.000000000000</t>
  </si>
  <si>
    <t>22.29.25.700.000.00.0796.000000000020</t>
  </si>
  <si>
    <t>22.29.25.700.000.00.0796.000000000016</t>
  </si>
  <si>
    <t>15.12.12.900.016.00.0796.000000000000</t>
  </si>
  <si>
    <t>32.99.15.100.000.00.0796.000000000000</t>
  </si>
  <si>
    <t>17.23.13.500.002.00.0796.000000000000</t>
  </si>
  <si>
    <t>22.29.25.500.004.01.0796.000000000002</t>
  </si>
  <si>
    <t>22.29.25.500.004.01.0796.000000000005</t>
  </si>
  <si>
    <t>25.99.23.500.001.00.0796.000000000000</t>
  </si>
  <si>
    <t>32.99.59.900.084.00.0796.000000000002</t>
  </si>
  <si>
    <t>32.99.59.900.084.00.0796.000000000003</t>
  </si>
  <si>
    <t>22.29.25.900.009.01.0796.000000000006</t>
  </si>
  <si>
    <t>28.23.23.900.005.00.0796.000000000000</t>
  </si>
  <si>
    <t>22.29.25.700.003.00.5111.000000000000</t>
  </si>
  <si>
    <t>17.23.13.100.000.00.0796.000000000001</t>
  </si>
  <si>
    <t>22.29.25.700.000.00.0796.000000000009</t>
  </si>
  <si>
    <t>17.12.13.100.000.00.0736.000000000000</t>
  </si>
  <si>
    <t>26.20.21.900.003.00.0796.000000000004</t>
  </si>
  <si>
    <t>26.20.21.900.003.00.0796.000000000013</t>
  </si>
  <si>
    <t>26.20.21.900.003.00.0796.000000000017</t>
  </si>
  <si>
    <t>25.99.12.400.003.00.0796.000000000002</t>
  </si>
  <si>
    <t>22.29.23.700.001.00.0796.000000000025</t>
  </si>
  <si>
    <t>32.91.11.900.005.00.0796.000000000001</t>
  </si>
  <si>
    <t>25.73.30.970.003.00.0796.000000000000</t>
  </si>
  <si>
    <t>22.19.60.500.000.00.0715.000000000004</t>
  </si>
  <si>
    <t>20.41.32.770.000.01.0796.000000000001</t>
  </si>
  <si>
    <t>20.41.32.590.000.02.0796.000000000000</t>
  </si>
  <si>
    <t>20.41.31.950.000.00.0796.000000000000</t>
  </si>
  <si>
    <t>13.92.29.590.000.00.0055.000000000000</t>
  </si>
  <si>
    <t>13.20.20.200.000.01.0006.000000000000</t>
  </si>
  <si>
    <t>17.24.11.990.005.00.0736.000000000000</t>
  </si>
  <si>
    <t>13.10.85.100.000.00.0796.000000000000</t>
  </si>
  <si>
    <t>27.12.23.300.000.00.0796.000000000000</t>
  </si>
  <si>
    <t>17.22.11.200.000.00.0796.000000000002</t>
  </si>
  <si>
    <t>17.22.11.350.000.00.0736.000000000000</t>
  </si>
  <si>
    <t>25.72.12.500.001.00.0796.000000000002</t>
  </si>
  <si>
    <t>25.72.13.900.002.00.0796.000000000000</t>
  </si>
  <si>
    <t>27.51.24.300.000.00.0796.000000000003</t>
  </si>
  <si>
    <t>23.13.13.700.019.00.0704.000000000001</t>
  </si>
  <si>
    <t>32.91.11.590.000.00.0796.000000000001</t>
  </si>
  <si>
    <t>20.41.32.770.000.01.0796.000000000000</t>
  </si>
  <si>
    <t>20.41.41.000.002.00.0796.000000000000</t>
  </si>
  <si>
    <t>20.41.32.590.000.01.0796.000000000000</t>
  </si>
  <si>
    <t>17.12.20.900.001.00.0796.000000000000</t>
  </si>
  <si>
    <t>23.12.13.900.000.01.0796.000000000000</t>
  </si>
  <si>
    <t>22.22.13.000.001.01.0796.000000000003</t>
  </si>
  <si>
    <t>26.20.40.000.136.00.0796.000000000000</t>
  </si>
  <si>
    <t>20.59.12.000.008.00.0796.000000000000</t>
  </si>
  <si>
    <t>26.20.40.000.136.00.0796.000000000001</t>
  </si>
  <si>
    <t>17.23.13.700.000.00.0796.000000000001</t>
  </si>
  <si>
    <t>17.23.13.190.000.00.0796.000000000000</t>
  </si>
  <si>
    <t>58.14.12.000.000.00.0796.000000000000</t>
  </si>
  <si>
    <t>32.99.16.300.001.00.0796.000000000000</t>
  </si>
  <si>
    <t>1519 Т</t>
  </si>
  <si>
    <t>1520 Т</t>
  </si>
  <si>
    <t>1521 Т</t>
  </si>
  <si>
    <t>1522 Т</t>
  </si>
  <si>
    <t>1523 Т</t>
  </si>
  <si>
    <t>1524 Т</t>
  </si>
  <si>
    <t>1525 Т</t>
  </si>
  <si>
    <t>1526 Т</t>
  </si>
  <si>
    <t>1527 Т</t>
  </si>
  <si>
    <t>1528 Т</t>
  </si>
  <si>
    <t>1529 Т</t>
  </si>
  <si>
    <t>1530 Т</t>
  </si>
  <si>
    <t>1531 Т</t>
  </si>
  <si>
    <t>1532 Т</t>
  </si>
  <si>
    <t>1533 Т</t>
  </si>
  <si>
    <t>1534 Т</t>
  </si>
  <si>
    <t>1535 Т</t>
  </si>
  <si>
    <t>1536 Т</t>
  </si>
  <si>
    <t>1537 Т</t>
  </si>
  <si>
    <t>1538 Т</t>
  </si>
  <si>
    <t>1539 Т</t>
  </si>
  <si>
    <t>1540 Т</t>
  </si>
  <si>
    <t>1541 Т</t>
  </si>
  <si>
    <t>1542 Т</t>
  </si>
  <si>
    <t>1543 Т</t>
  </si>
  <si>
    <t>1544 Т</t>
  </si>
  <si>
    <t>1545 Т</t>
  </si>
  <si>
    <t>1546 Т</t>
  </si>
  <si>
    <t>1547 Т</t>
  </si>
  <si>
    <t>1548 Т</t>
  </si>
  <si>
    <t>1549 Т</t>
  </si>
  <si>
    <t>1550 Т</t>
  </si>
  <si>
    <t>1551 Т</t>
  </si>
  <si>
    <t>1552 Т</t>
  </si>
  <si>
    <t>1553 Т</t>
  </si>
  <si>
    <t>1554 Т</t>
  </si>
  <si>
    <t>1555 Т</t>
  </si>
  <si>
    <t>1556 Т</t>
  </si>
  <si>
    <t>1557 Т</t>
  </si>
  <si>
    <t>1558 Т</t>
  </si>
  <si>
    <t>1559 Т</t>
  </si>
  <si>
    <t>1560 Т</t>
  </si>
  <si>
    <t>1561 Т</t>
  </si>
  <si>
    <t>1562 Т</t>
  </si>
  <si>
    <t>1563 Т</t>
  </si>
  <si>
    <t>1564 Т</t>
  </si>
  <si>
    <t>1565 Т</t>
  </si>
  <si>
    <t>1566 Т</t>
  </si>
  <si>
    <t>1567 Т</t>
  </si>
  <si>
    <t>1568 Т</t>
  </si>
  <si>
    <t>1569 Т</t>
  </si>
  <si>
    <t>1570 Т</t>
  </si>
  <si>
    <t>1571 Т</t>
  </si>
  <si>
    <t>1572 Т</t>
  </si>
  <si>
    <t>1573 Т</t>
  </si>
  <si>
    <t>1574 Т</t>
  </si>
  <si>
    <t>1575 Т</t>
  </si>
  <si>
    <t>1576 Т</t>
  </si>
  <si>
    <t>1577 Т</t>
  </si>
  <si>
    <t>1578 Т</t>
  </si>
  <si>
    <t>1579 Т</t>
  </si>
  <si>
    <t>1580 Т</t>
  </si>
  <si>
    <t>1581 Т</t>
  </si>
  <si>
    <t>1582 Т</t>
  </si>
  <si>
    <t>1583 Т</t>
  </si>
  <si>
    <t>1584 Т</t>
  </si>
  <si>
    <t>1585 Т</t>
  </si>
  <si>
    <t>1586 Т</t>
  </si>
  <si>
    <t>1587 Т</t>
  </si>
  <si>
    <t>1588 Т</t>
  </si>
  <si>
    <t>1589 Т</t>
  </si>
  <si>
    <t>1590 Т</t>
  </si>
  <si>
    <t>1591 Т</t>
  </si>
  <si>
    <t>1592 Т</t>
  </si>
  <si>
    <t>1593 Т</t>
  </si>
  <si>
    <t>1594 Т</t>
  </si>
  <si>
    <t>1595 Т</t>
  </si>
  <si>
    <t>1596 Т</t>
  </si>
  <si>
    <t>1597 Т</t>
  </si>
  <si>
    <t>1598 Т</t>
  </si>
  <si>
    <t>1599 Т</t>
  </si>
  <si>
    <t>1600 Т</t>
  </si>
  <si>
    <t>1601 Т</t>
  </si>
  <si>
    <t>1602 Т</t>
  </si>
  <si>
    <t>1603 Т</t>
  </si>
  <si>
    <t>1604 Т</t>
  </si>
  <si>
    <t>1605 Т</t>
  </si>
  <si>
    <t>1606 Т</t>
  </si>
  <si>
    <t>1607 Т</t>
  </si>
  <si>
    <t>1608 Т</t>
  </si>
  <si>
    <t>1609 Т</t>
  </si>
  <si>
    <t>1610 Т</t>
  </si>
  <si>
    <t>1611 Т</t>
  </si>
  <si>
    <t>1612 Т</t>
  </si>
  <si>
    <t>1613 Т</t>
  </si>
  <si>
    <t>1614 Т</t>
  </si>
  <si>
    <t>1615 Т</t>
  </si>
  <si>
    <t>1616 Т</t>
  </si>
  <si>
    <t>1617 Т</t>
  </si>
  <si>
    <t>1618 Т</t>
  </si>
  <si>
    <t>1619 Т</t>
  </si>
  <si>
    <t>1620 Т</t>
  </si>
  <si>
    <t>1621 Т</t>
  </si>
  <si>
    <t>1622 Т</t>
  </si>
  <si>
    <t>1623 Т</t>
  </si>
  <si>
    <t>1624 Т</t>
  </si>
  <si>
    <t>1625 Т</t>
  </si>
  <si>
    <t>1626 Т</t>
  </si>
  <si>
    <t>1627 Т</t>
  </si>
  <si>
    <t>1628 Т</t>
  </si>
  <si>
    <t>1629 Т</t>
  </si>
  <si>
    <t>1630 Т</t>
  </si>
  <si>
    <t>1631 Т</t>
  </si>
  <si>
    <t>1632 Т</t>
  </si>
  <si>
    <t>1633 Т</t>
  </si>
  <si>
    <t>1634 Т</t>
  </si>
  <si>
    <t>1635 Т</t>
  </si>
  <si>
    <t>1636 Т</t>
  </si>
  <si>
    <t>1637 Т</t>
  </si>
  <si>
    <t>1638 Т</t>
  </si>
  <si>
    <t>1639 Т</t>
  </si>
  <si>
    <t>1640 Т</t>
  </si>
  <si>
    <t>1641 Т</t>
  </si>
  <si>
    <t>1642 Т</t>
  </si>
  <si>
    <t>1643 Т</t>
  </si>
  <si>
    <t>1644 Т</t>
  </si>
  <si>
    <t>1645 Т</t>
  </si>
  <si>
    <t>1646 Т</t>
  </si>
  <si>
    <t>1647 Т</t>
  </si>
  <si>
    <t>1648 Т</t>
  </si>
  <si>
    <t>1649 Т</t>
  </si>
  <si>
    <t>1650 Т</t>
  </si>
  <si>
    <t>1651 Т</t>
  </si>
  <si>
    <t>1652 Т</t>
  </si>
  <si>
    <t>1653 Т</t>
  </si>
  <si>
    <t>1654 Т</t>
  </si>
  <si>
    <t>1655 Т</t>
  </si>
  <si>
    <t>1656 Т</t>
  </si>
  <si>
    <t>1657 Т</t>
  </si>
  <si>
    <t>1658 Т</t>
  </si>
  <si>
    <t>1659 Т</t>
  </si>
  <si>
    <t>1660 Т</t>
  </si>
  <si>
    <t>1661 Т</t>
  </si>
  <si>
    <t>январь</t>
  </si>
  <si>
    <t>Паронит</t>
  </si>
  <si>
    <t>Ведро</t>
  </si>
  <si>
    <t>Лом</t>
  </si>
  <si>
    <t>Атырауская область, ст.Жамансор, ст.Кульсары, ст. Аккистау база УПТОиКО</t>
  </si>
  <si>
    <t>Короб архивный</t>
  </si>
  <si>
    <t>для хранения документов формата А4</t>
  </si>
  <si>
    <t>блокнот для записей</t>
  </si>
  <si>
    <t>Формат А4</t>
  </si>
  <si>
    <t>бумага</t>
  </si>
  <si>
    <t>художественная, акварельная, ГОСТ 11481-75</t>
  </si>
  <si>
    <t xml:space="preserve"> гвоздь</t>
  </si>
  <si>
    <t>Папка</t>
  </si>
  <si>
    <t>канцелярский, механический</t>
  </si>
  <si>
    <t>формат А4, недатированный</t>
  </si>
  <si>
    <t>формат А5, датированный</t>
  </si>
  <si>
    <t>регистрации</t>
  </si>
  <si>
    <t>Зажим</t>
  </si>
  <si>
    <t>калькулятор</t>
  </si>
  <si>
    <t>бухгалтерский, с дополнительными средствами для работы с денежными суммами (кнопки «00» и «000», фиксированное количество разрядов дробной части, автоматическое округление), настольные габариты</t>
  </si>
  <si>
    <t>нож</t>
  </si>
  <si>
    <t>канцелярский</t>
  </si>
  <si>
    <t>клей</t>
  </si>
  <si>
    <t>канцелярский, карандаш</t>
  </si>
  <si>
    <t>конверт</t>
  </si>
  <si>
    <t>измерительная, деревянная, длина 30 см</t>
  </si>
  <si>
    <t>маркер</t>
  </si>
  <si>
    <t>пластиковый, тонкий, наконечник 1 мм, перманентный (нестираемый)</t>
  </si>
  <si>
    <t>Манипулятор "мышь"</t>
  </si>
  <si>
    <t>оптическая, тип подключения проводной, интерфейс подключения USB</t>
  </si>
  <si>
    <t>с пластиковой ручкой и резиновыми вставками, длина 15 см</t>
  </si>
  <si>
    <t>тетрадь</t>
  </si>
  <si>
    <t>общая, 96 листов, ГОСТ 13309-90</t>
  </si>
  <si>
    <t>из полипропиленовой пленки</t>
  </si>
  <si>
    <t>пластиковый, не вращающейся основа</t>
  </si>
  <si>
    <t>папка</t>
  </si>
  <si>
    <t>регистратор, пластиковая, формат А4, 50 мм</t>
  </si>
  <si>
    <t>с металлическим скоросшивателем, внутренним карманом, пластиковая, формат A4, 50 мм</t>
  </si>
  <si>
    <t>с резинками, пластиковая, формат A4, 80 мм</t>
  </si>
  <si>
    <t>картонный, формат А4</t>
  </si>
  <si>
    <t>пластиковая, шариковая</t>
  </si>
  <si>
    <t>Ручка</t>
  </si>
  <si>
    <t>для скоб</t>
  </si>
  <si>
    <t>свинцово-кислотная, аккумуляторная, напряжение 12 В, емкость 80 А/ч</t>
  </si>
  <si>
    <t>для офисного оборудования, формат А3, плотность 45 г/м2, ГОСТ 6656-76</t>
  </si>
  <si>
    <t>для офисного оборудования, формат А4, плотность 45 г/м2, ГОСТ 6656-76</t>
  </si>
  <si>
    <t>17.12.14.100.000.00.0796.000000000002</t>
  </si>
  <si>
    <t>32.99.59.900.076.00.0778.000000000000</t>
  </si>
  <si>
    <t>17.23.12.700.005.00.0796.000000000000</t>
  </si>
  <si>
    <t>размер 51 мм</t>
  </si>
  <si>
    <t xml:space="preserve">  размер 32 мм</t>
  </si>
  <si>
    <t xml:space="preserve">  Зажим</t>
  </si>
  <si>
    <t>размер 41 мм</t>
  </si>
  <si>
    <t xml:space="preserve">бумажный, формат А4  </t>
  </si>
  <si>
    <t xml:space="preserve">  Файл - вкладыш</t>
  </si>
  <si>
    <t>деловая, из натуральной композиционной кожи, формат А 4, 50 мм, ГОСТ 28631-2005</t>
  </si>
  <si>
    <t>простой, с мягким грифелем</t>
  </si>
  <si>
    <t xml:space="preserve">  Карандаш</t>
  </si>
  <si>
    <t xml:space="preserve">  пластиковая, гелевая</t>
  </si>
  <si>
    <t xml:space="preserve">  Ручка</t>
  </si>
  <si>
    <t>Скоба</t>
  </si>
  <si>
    <t>для канцелярских целей, проволочная</t>
  </si>
  <si>
    <t>Скотч</t>
  </si>
  <si>
    <t>металлизированный, ширина свыше 3 см, широкий</t>
  </si>
  <si>
    <t>металлизированный, ширина до 3 см, узкий</t>
  </si>
  <si>
    <t>Скрепка</t>
  </si>
  <si>
    <t>пластиковая, размер 60 мм, одноцветная</t>
  </si>
  <si>
    <t xml:space="preserve">  Степлер</t>
  </si>
  <si>
    <t>для заметок, бумажный, самоклеющийся</t>
  </si>
  <si>
    <t>Обложка</t>
  </si>
  <si>
    <t>для переплета, формат А4, прозрачная</t>
  </si>
  <si>
    <t>Книжка</t>
  </si>
  <si>
    <t>трудовая</t>
  </si>
  <si>
    <t xml:space="preserve">  Папка</t>
  </si>
  <si>
    <t xml:space="preserve">  10 вкладышей, пластиковая, формат A4, 50 мм</t>
  </si>
  <si>
    <t>для факса, масса 1 м2/ 80 г, ширина 140 мм, плотность 80 г/м2</t>
  </si>
  <si>
    <t>Карта памяти</t>
  </si>
  <si>
    <t>Compact Flash, емкость 2 Гб</t>
  </si>
  <si>
    <t>32.99.59.900.082.00.0796.000000000001</t>
  </si>
  <si>
    <t>Штрих-корректор</t>
  </si>
  <si>
    <t>с кисточкой и разбавителем</t>
  </si>
  <si>
    <t>Увлажнитель</t>
  </si>
  <si>
    <t>для пальцев</t>
  </si>
  <si>
    <t>оцинкованное, эмалированное, объем 7-9 л, ГОСТ 20558-82</t>
  </si>
  <si>
    <t>пластиковое, круглое, объем 10 л</t>
  </si>
  <si>
    <t>из материалов растительного происхождения</t>
  </si>
  <si>
    <t>металлический</t>
  </si>
  <si>
    <t>Перчатки</t>
  </si>
  <si>
    <t>для защиты рук технические, резиновые</t>
  </si>
  <si>
    <t xml:space="preserve">Средство моющее  </t>
  </si>
  <si>
    <t>для туалетов, порошок, СТ РК ГОСТ Р 51696-2003</t>
  </si>
  <si>
    <t>Средство моющее</t>
  </si>
  <si>
    <t>20.41.32.750.000.01.0868.000000000000</t>
  </si>
  <si>
    <t>для мытья стекол и зеркальных поверхностей, жидкость, СТ РК ГОСТ Р 51696-2003</t>
  </si>
  <si>
    <t>для мытья полов, порошок, СТ РК ГОСТ Р 51696-2003</t>
  </si>
  <si>
    <t>Мыло</t>
  </si>
  <si>
    <t>хозяйственное, твердое, 1 группа 72%, ГОСТ 30266-95</t>
  </si>
  <si>
    <t>Тряпка</t>
  </si>
  <si>
    <t>для мытья полов, тканая</t>
  </si>
  <si>
    <t xml:space="preserve">хлопчатобумажная, марлевая, с массовой долей хлопка не менее 85 %  </t>
  </si>
  <si>
    <t>Ткань</t>
  </si>
  <si>
    <t xml:space="preserve">Обои бумажные  </t>
  </si>
  <si>
    <t>марка В-0, гладкие, ГОСТ 6810-2002</t>
  </si>
  <si>
    <t>Нить</t>
  </si>
  <si>
    <t>швейная, синтетическая, армированная с хлопковой оплеткой, условный номер 25 лх, результирующая номинальная линейная плотность 25,8 текс, с учетом укрутки, ГОСТ 6309-93</t>
  </si>
  <si>
    <t>Фильтр</t>
  </si>
  <si>
    <t>сетевой, для защиты установок промышленной автоматики, номинальное напряжение 220 В</t>
  </si>
  <si>
    <t xml:space="preserve">  Бумага</t>
  </si>
  <si>
    <t>туалетная, однослойная</t>
  </si>
  <si>
    <t>Полотенце</t>
  </si>
  <si>
    <t>общего назначения, бумажное</t>
  </si>
  <si>
    <t>Замок</t>
  </si>
  <si>
    <t>дисковые, для дверей зданий</t>
  </si>
  <si>
    <t xml:space="preserve">  Сердцевина</t>
  </si>
  <si>
    <t>для врезного замка</t>
  </si>
  <si>
    <t xml:space="preserve">  Электрочайник</t>
  </si>
  <si>
    <t>скрытый, объем не менее 2 л</t>
  </si>
  <si>
    <t>Сервиз чайный</t>
  </si>
  <si>
    <t>стеклянный, на 9 персон, ГОСТ 30407-96</t>
  </si>
  <si>
    <t xml:space="preserve">  Щетка</t>
  </si>
  <si>
    <t>санитарно-бытовая</t>
  </si>
  <si>
    <t>для туалетов, гель, СТ РК ГОСТ Р 51696-2003</t>
  </si>
  <si>
    <t xml:space="preserve">  Освежитель воздуха</t>
  </si>
  <si>
    <t>аэрозоль</t>
  </si>
  <si>
    <t>для чистки ванн и раковин, порошок, СТ РК ГОСТ Р 51696-2003</t>
  </si>
  <si>
    <t>Салфетка</t>
  </si>
  <si>
    <t>столовая, бумажная, квадратная/круглая</t>
  </si>
  <si>
    <t xml:space="preserve">  Зеркало</t>
  </si>
  <si>
    <t>бытовое, стеклянное, ГОСТ 17716-91</t>
  </si>
  <si>
    <t>Контейнер</t>
  </si>
  <si>
    <t>пищевой, пластиковый, объем 1-1,5 л</t>
  </si>
  <si>
    <t>Картридж тонерный</t>
  </si>
  <si>
    <t>черный</t>
  </si>
  <si>
    <t>Тонер</t>
  </si>
  <si>
    <t>порошок, черный</t>
  </si>
  <si>
    <t>цветной</t>
  </si>
  <si>
    <t>Бланк</t>
  </si>
  <si>
    <t>конкретного вида документа</t>
  </si>
  <si>
    <t>Удостоверение</t>
  </si>
  <si>
    <t>документ установленного образца, (служебное/пенсионное/студенческое и аналогичного назначения)</t>
  </si>
  <si>
    <t>Журналы</t>
  </si>
  <si>
    <t>периодические коммерческие, профессиональные и академические печатные</t>
  </si>
  <si>
    <t>Штамп</t>
  </si>
  <si>
    <t>для нанесения оттиска, содержащего текст определенной профессиональной деятельности</t>
  </si>
  <si>
    <t>ОИ</t>
  </si>
  <si>
    <t>Костюм х/б для рабочих (летний)</t>
  </si>
  <si>
    <t>Костюм х/б для рабочих (зимний)</t>
  </si>
  <si>
    <t>Костюм х/б для ИТР (летний)</t>
  </si>
  <si>
    <t>Костюм х/б для ИТР (зимний)</t>
  </si>
  <si>
    <t>Костюм сварщика (летний)</t>
  </si>
  <si>
    <t>Сапоги летние с металлическим подноском защитной стелькой.(для рабочий)Материал верха-гидрофобная кожа с водоотталкивающей пропиткой антипрокольная стелька,подошва МБС</t>
  </si>
  <si>
    <t>Ботинки укороченные с металлическим подноском. Материал верха-гидрофобная кожа с водоотталкивающей пропиткой, антипрокольная стелька, подошва МБС(для ИТР)</t>
  </si>
  <si>
    <t>Сапоги утепленные с защитной подноском (для ИТР)Материал верха-гидрофобная кожа с водоотталкивающей пропиткой антипрокольная стелька,подошва МБС</t>
  </si>
  <si>
    <t>для защиты от производственных загрязнений, мужской, из хлопчатобумажной ткани, состоит из куртки и брюк, летний, ГОСТ 27575-87</t>
  </si>
  <si>
    <t>для защиты от искр и брызг расплавленного металла, мужской, из негорючего материала, состоит из куртки и брюк</t>
  </si>
  <si>
    <t>верх комбинированный, для защиты от нефти, нефтепродуктов, мужские, из комбинированного материала, ГОСТ 12.4.137-2001</t>
  </si>
  <si>
    <t>мужские, верх комбинированный, для защиты от нефти, нефтепродуктов, из комбинированного материала, ГОСТ 12.4.137-2001</t>
  </si>
  <si>
    <t>14.12.11.210.001.06.0839.000000000000</t>
  </si>
  <si>
    <t>14.12.11.290.001.18.0839.000000000001</t>
  </si>
  <si>
    <t>15.20.32.920.002.04.0715.000000000000</t>
  </si>
  <si>
    <t xml:space="preserve">15.20.32.920.001.00.0715.000000000008  </t>
  </si>
  <si>
    <t>аптечка универсальный для автомобилей</t>
  </si>
  <si>
    <t>аптечка универсальный</t>
  </si>
  <si>
    <t>головной убор летний (кепка) для ИТР</t>
  </si>
  <si>
    <t xml:space="preserve">Каска строительная для ИТР </t>
  </si>
  <si>
    <t>Краги для сварщиков</t>
  </si>
  <si>
    <t>Маска ППМ-88 (для маляра)</t>
  </si>
  <si>
    <t>мыло хозяйственное</t>
  </si>
  <si>
    <t>Наушник противошумные</t>
  </si>
  <si>
    <t>Огнетушитель ОП-5 (для автомобилей и спецтех,САГ,бытовых вагончик)</t>
  </si>
  <si>
    <t>одноразовый комбинезон (тайвек)</t>
  </si>
  <si>
    <t>очки защитные  (маляр,монтажник для сталь.и ЖБК, пескоструйщик, плотник, подсобн.раб., слесарь, стекольщик, токарь)</t>
  </si>
  <si>
    <t>перчатки пятипальные резиновые</t>
  </si>
  <si>
    <t>Перчатки тканевые со спилковыми накладками</t>
  </si>
  <si>
    <t>Подшлемник</t>
  </si>
  <si>
    <t>Респиратор (лепесток)</t>
  </si>
  <si>
    <t>Щиток слесарный (прозрачные)</t>
  </si>
  <si>
    <t xml:space="preserve">Сигнальный жилет  оранжевые </t>
  </si>
  <si>
    <t>фартук брезентовый (аккумуляторщик,вулканизаторщик)</t>
  </si>
  <si>
    <t>Настенные плакаты по ГО и ТБ</t>
  </si>
  <si>
    <t>Резиновые сапоги</t>
  </si>
  <si>
    <t>Огнетушитель ОП-50 (для АСУ)</t>
  </si>
  <si>
    <t>Респиратор Р-2 (с фильтром)</t>
  </si>
  <si>
    <t>Респиратор газоаэрозольный (аккумуляторщик,битумовар,бетонщик,газорезчик,изолировщик,</t>
  </si>
  <si>
    <t>Очки с поликарбонатным (или минеральным) неупрочненным стеклом со светофильтром типа "В-1" поликарбонатные (изолировщик,каменщик,бетонщик,газорезчик,дорожн.раб.,жестянщик)</t>
  </si>
  <si>
    <t>транспортная</t>
  </si>
  <si>
    <t>универсальная</t>
  </si>
  <si>
    <t xml:space="preserve">  из хлопчатобумажной ткани, летняя</t>
  </si>
  <si>
    <t>для защиты от выплесков жидкого металла, контактной теплоты, теплоты излучения, термостойкие, плотность 500 г/кв.м</t>
  </si>
  <si>
    <t>противошумный, уровень шума 75-85 дБ</t>
  </si>
  <si>
    <t>порошковый, марка ОП-5 (з) (А, В, С, Е)</t>
  </si>
  <si>
    <t xml:space="preserve">одноразовый, химостойкий, из микропористой пленки </t>
  </si>
  <si>
    <t>защитные, из пластмассы</t>
  </si>
  <si>
    <t>для защиты рук технические, спилковые с хлопчатобумажной тканью, усиленные</t>
  </si>
  <si>
    <t xml:space="preserve"> для ношения под защитной каски, материал хлопок/акрил</t>
  </si>
  <si>
    <t xml:space="preserve"> пыле-газозащитный</t>
  </si>
  <si>
    <t>защитный лицевой, исполнение корпуса - бесцветный прозрачный ударостойкий  (НБТ), с наголовным креплением</t>
  </si>
  <si>
    <t>мужской, спецодежда сигнальная, из флуоресцентного материала</t>
  </si>
  <si>
    <t>мужской, для защиты от повышенных температур, из брезентовой ткани, тип А, ГОСТ 12.4.029-76</t>
  </si>
  <si>
    <t>общего назначения, мужские, резиновые с вкладным утеплительным чулком, резиновые</t>
  </si>
  <si>
    <t>противоаэрозольный</t>
  </si>
  <si>
    <t>21.20.24.600.000.00.0796.000000000001</t>
  </si>
  <si>
    <t>14.19.43.990.008.00.0796.000000000000</t>
  </si>
  <si>
    <t>14.12.30.100.001.00.0715.000000000000</t>
  </si>
  <si>
    <t>32.99.11.900.009.00.0796.000000000001</t>
  </si>
  <si>
    <t>26.40.42.700.005.00.0796.000000000003</t>
  </si>
  <si>
    <t>28.29.22.100.000.02.0796.000000000006</t>
  </si>
  <si>
    <t>14.19.32.350.006.00.0796.000000000001</t>
  </si>
  <si>
    <t>32.50.42.900.000.00.0796.000000000003</t>
  </si>
  <si>
    <t>14.12.30.100.000.00.0715.000000000011</t>
  </si>
  <si>
    <t>14.12.30.110.007.00.0796.000000000001</t>
  </si>
  <si>
    <t>32.99.11.900.017.05.0796.000000000000</t>
  </si>
  <si>
    <t>32.99.11.900.007.00.0796.000000000000</t>
  </si>
  <si>
    <t>14.12.30.190.003.00.0796.000000000000</t>
  </si>
  <si>
    <t>14.12.30.100.003.00.0796.000000000022</t>
  </si>
  <si>
    <t>17.23.14.300.000.00.0796.000000000002</t>
  </si>
  <si>
    <t>15.20.11.200.001.01.0715.000000000000</t>
  </si>
  <si>
    <t>32.99.11.900.017.03.0796.000000000000</t>
  </si>
  <si>
    <t>1662 Т</t>
  </si>
  <si>
    <t>1663 Т</t>
  </si>
  <si>
    <t>1664 Т</t>
  </si>
  <si>
    <t>1665 Т</t>
  </si>
  <si>
    <t>1666 Т</t>
  </si>
  <si>
    <t>1667 Т</t>
  </si>
  <si>
    <t>1668 Т</t>
  </si>
  <si>
    <t>1669 Т</t>
  </si>
  <si>
    <t>1670 Т</t>
  </si>
  <si>
    <t>1671 Т</t>
  </si>
  <si>
    <t>1672 Т</t>
  </si>
  <si>
    <t>1673 Т</t>
  </si>
  <si>
    <t>1674 Т</t>
  </si>
  <si>
    <t>1675 Т</t>
  </si>
  <si>
    <t>1676 Т</t>
  </si>
  <si>
    <t>1677 Т</t>
  </si>
  <si>
    <t>1678 Т</t>
  </si>
  <si>
    <t>1679 Т</t>
  </si>
  <si>
    <t>1680 Т</t>
  </si>
  <si>
    <t>1681 Т</t>
  </si>
  <si>
    <t>1682 Т</t>
  </si>
  <si>
    <t>27.33.11.100.002.00.0796.000000000007</t>
  </si>
  <si>
    <t>27.32.13.700.002.00.0006.000000000029</t>
  </si>
  <si>
    <t>13.99.19.900.007.00.0796.000000000000</t>
  </si>
  <si>
    <t>22.22.13.000.004.00.0796.000000000000</t>
  </si>
  <si>
    <t>27.32.13.700.002.00.0006.000000000274</t>
  </si>
  <si>
    <t>20.30.12.700.000.00.0166.000000000062</t>
  </si>
  <si>
    <t>25.73.10.100.000.00.0796.000000000000</t>
  </si>
  <si>
    <t>25.73.10.100.000.00.0796.000000000003</t>
  </si>
  <si>
    <t>25.72.12.990.000.00.0796.000000000002</t>
  </si>
  <si>
    <t>22.19.72.000.002.00.0055.000000000000</t>
  </si>
  <si>
    <t>25.11.23.600.007.00.0006.000000000000</t>
  </si>
  <si>
    <t>27.90.13.900.000.00.0166.000000000009</t>
  </si>
  <si>
    <t>27.90.13.900.000.00.0166.000000000010</t>
  </si>
  <si>
    <t>28.29.22.100.000.02.0796.000000000000</t>
  </si>
  <si>
    <t>36.00.11.000.000.01.0113.000000000000</t>
  </si>
  <si>
    <t>20.14.11.300.000.00.0113.000000000000</t>
  </si>
  <si>
    <t>23.99.11.990.000.00.0055.000000000002</t>
  </si>
  <si>
    <t>25.73.30.650.010.00.0796.000000000000</t>
  </si>
  <si>
    <t>27.51.26.900.001.00.0796.000000000000</t>
  </si>
  <si>
    <t>24.20.40.500.006.00.0796.000000000000</t>
  </si>
  <si>
    <t>25.99.29.490.061.00.0796.000000000001</t>
  </si>
  <si>
    <t>Бобышка</t>
  </si>
  <si>
    <t>прямая</t>
  </si>
  <si>
    <t>22.21.29.700.034.00.0796.000000000001</t>
  </si>
  <si>
    <t>Адаптер</t>
  </si>
  <si>
    <t>из полипропилена, с наружной резьбой</t>
  </si>
  <si>
    <t>25.94.13.900.008.00.0796.000000000000</t>
  </si>
  <si>
    <t>Анкер</t>
  </si>
  <si>
    <t>усиленный, с болтом</t>
  </si>
  <si>
    <t>25.11.23.676.000.00.0018.000000000006</t>
  </si>
  <si>
    <t>класс арматурной стали А-I (240), диамер профиля 6-40 мм, ГОСТ 5781-82</t>
  </si>
  <si>
    <t>25.94.11.310.000.00.0796.000000000000</t>
  </si>
  <si>
    <t>Болт фундаментный</t>
  </si>
  <si>
    <t>тип 1, диаметр резьбы 12-48 мм, ГОСТ 24379.1-2012</t>
  </si>
  <si>
    <t>28.99.39.800.005.00.0796.000000000000</t>
  </si>
  <si>
    <t>Машина для чистки обуви</t>
  </si>
  <si>
    <t>60*42*95 см, 3 щетки, объем емкости для крема 0,75 л, скорость вращения щетки 1200 об/мин, кнопочное, 130 Вт</t>
  </si>
  <si>
    <t>24.34.12.900.000.00.0018.000000000002</t>
  </si>
  <si>
    <t>из углеродистой стали, номинальный диаметр 5 мм</t>
  </si>
  <si>
    <t>23.65.12.300.000.00.0625.000000000007</t>
  </si>
  <si>
    <t>Лист</t>
  </si>
  <si>
    <t>асбестоцементный, прессованный, размер 2500*1200*6 мм</t>
  </si>
  <si>
    <t>08.99.10.000.001.00.0168.000000000000</t>
  </si>
  <si>
    <t>Асфальт горячий</t>
  </si>
  <si>
    <t>мелкозернистый</t>
  </si>
  <si>
    <t>технический, марка А, ГОСТ 5457-75</t>
  </si>
  <si>
    <t>25.73.10.700.002.00.0796.000000000000</t>
  </si>
  <si>
    <t>Багор</t>
  </si>
  <si>
    <t>пожарный, стальной, более 1 метра</t>
  </si>
  <si>
    <t>22.23.13.700.003.00.0796.000000000004</t>
  </si>
  <si>
    <t>цилиндрическая, пластиковая, объем 5000 л</t>
  </si>
  <si>
    <t>24.33.30.900.004.00.0006.000000000000</t>
  </si>
  <si>
    <t>Ограждение</t>
  </si>
  <si>
    <t>из стали, лестничного марша</t>
  </si>
  <si>
    <t>23.63.10.000.000.00.0113.000000000023</t>
  </si>
  <si>
    <t>Бетон</t>
  </si>
  <si>
    <t>мелкозернистый, марка М100 В7,5, ГОСТ 26633-2012</t>
  </si>
  <si>
    <t>23.63.10.000.000.00.0113.000000000005</t>
  </si>
  <si>
    <t>тяжелый, марка М200 В15, ГОСТ 26633-2012</t>
  </si>
  <si>
    <t>23.63.10.000.000.00.0113.000000000028</t>
  </si>
  <si>
    <t>мелкозернистый, марка М300 В22,5, ГОСТ 26633-2012</t>
  </si>
  <si>
    <t>23.63.10.000.000.00.0113.000000000030</t>
  </si>
  <si>
    <t>мелкозернистый, марка М350 В27,5, ГОСТ 26633-2012</t>
  </si>
  <si>
    <t>23.63.10.000.000.00.0113.000000000027</t>
  </si>
  <si>
    <t>мелкозернистый, марка М250 В20, ГОСТ 26633-2012</t>
  </si>
  <si>
    <t>23.63.10.000.000.00.0113.000000000002</t>
  </si>
  <si>
    <t>23.63.10.000.000.00.0113.000000000004</t>
  </si>
  <si>
    <t>тяжелый, марка М150 В12,5, ГОСТ 26633-2012</t>
  </si>
  <si>
    <t>23.63.10.000.000.00.0113.000000000006</t>
  </si>
  <si>
    <t>тяжелый, марка М250 В20, ГОСТ 26633-2012</t>
  </si>
  <si>
    <t>23.42.10.500.000.00.0796.000000000002</t>
  </si>
  <si>
    <t>Биде</t>
  </si>
  <si>
    <t>керамическое, с переливом, с комплектом арматуры, напольное, ГОСТ 30493-96</t>
  </si>
  <si>
    <t>26.51.51.300.000.00.0796.000000000052</t>
  </si>
  <si>
    <t>Термометр</t>
  </si>
  <si>
    <t>биметаллический, класс точности 0 1, диаметр корпуса не более 63 мм</t>
  </si>
  <si>
    <t>19.20.42.510.000.00.0166.000000000004</t>
  </si>
  <si>
    <t>нефтяной, дорожный, марка МГ 70/130, условная вязкость 71-130, ГОСТ 11955-82</t>
  </si>
  <si>
    <t>29.32.30.990.115.00.0796.000000000011</t>
  </si>
  <si>
    <t>Блок</t>
  </si>
  <si>
    <t>управления антиблокировочной системой, для легкового автомобиля</t>
  </si>
  <si>
    <t>27.12.40.900.006.00.0796.000000000000</t>
  </si>
  <si>
    <t>Блок управления</t>
  </si>
  <si>
    <t>для вакуумного выключателя</t>
  </si>
  <si>
    <t>28.13.31.000.052.00.0839.000000000000</t>
  </si>
  <si>
    <t>Блок управления электродвигателем</t>
  </si>
  <si>
    <t>для станков-качалок</t>
  </si>
  <si>
    <t>27.12.40.900.059.00.0796.000000000000</t>
  </si>
  <si>
    <t>Бокс</t>
  </si>
  <si>
    <t>пластмассовый, для автоматических выключателей, навесного исполнения, наружной установки</t>
  </si>
  <si>
    <t>25.94.11.310.002.00.0796.000000000066</t>
  </si>
  <si>
    <t>Болт</t>
  </si>
  <si>
    <t>с шестигранной головкой  , диаметр головки 16 мм, длина 75 мм</t>
  </si>
  <si>
    <t>25.94.11.310.002.00.0796.000000000061</t>
  </si>
  <si>
    <t>с шестигранной головкой, диаметр резьбы 20 мм, длина 85 мм, ГОСТ 7805-70</t>
  </si>
  <si>
    <t>25.94.11.310.002.00.0796.000000000077</t>
  </si>
  <si>
    <t>с шестигранной головкой, диаметр головки 16 мм, длина 260 мм</t>
  </si>
  <si>
    <t>25.94.11.310.001.00.0796.000000000004</t>
  </si>
  <si>
    <t>Рым-болт</t>
  </si>
  <si>
    <t>резьба М20, ГОСТ 4751-73</t>
  </si>
  <si>
    <t>25.94.11.310.003.00.0796.000000000006</t>
  </si>
  <si>
    <t>Болт с гайкой и шайбой</t>
  </si>
  <si>
    <t>резьба М12*60 мм, стальной</t>
  </si>
  <si>
    <t>25.94.11.310.001.00.0796.000000000002</t>
  </si>
  <si>
    <t>резьба М12</t>
  </si>
  <si>
    <t>25.94.11.310.001.00.0796.000000000003</t>
  </si>
  <si>
    <t>резьба М16</t>
  </si>
  <si>
    <t>25.94.11.310.002.00.0796.000000000013</t>
  </si>
  <si>
    <t>с шестигранной головкой  , диаметр резьбы 6 мм, длина 25 мм</t>
  </si>
  <si>
    <t>25.94.11.310.001.00.0796.000000000000</t>
  </si>
  <si>
    <t>резьба М8</t>
  </si>
  <si>
    <t>16.10.10.720.002.00.0113.000000000008</t>
  </si>
  <si>
    <t>Брусок</t>
  </si>
  <si>
    <t>из хвойных пород, обрезной, толщина 40-75 мм, длина 4-6,5 м, сорт 1, ГОСТ 8486-86</t>
  </si>
  <si>
    <t>16.10.10.390.001.02.0796.000000000000</t>
  </si>
  <si>
    <t>Брус</t>
  </si>
  <si>
    <t>деревянный, мостовой</t>
  </si>
  <si>
    <t>23.70.12.100.001.00.0055.000000000000</t>
  </si>
  <si>
    <t>из природного камня</t>
  </si>
  <si>
    <t>17.12.42.200.000.00.0625.000000000000</t>
  </si>
  <si>
    <t>Бумага</t>
  </si>
  <si>
    <t>оберточная сульфитная, масса 1 м2 менее 30 г, размер 80*30 см, плотность 1 м2 17 г, ГОСТ 8273-75</t>
  </si>
  <si>
    <t>28.13.21.500.001.00.0796.000000000004</t>
  </si>
  <si>
    <t>Насос</t>
  </si>
  <si>
    <t>вакуумный, водокольцевой, производительность до 120 м3/час</t>
  </si>
  <si>
    <t>27.33.13.630.000.00.0796.000000000000</t>
  </si>
  <si>
    <t>Ввод кабельный</t>
  </si>
  <si>
    <t>для защиты при вводе кабелей от различных повреждений, боковой</t>
  </si>
  <si>
    <t>25.99.29.430.002.00.0796.000000000000</t>
  </si>
  <si>
    <t>пожарное, конусообразное</t>
  </si>
  <si>
    <t>28.14.13.350.000.00.0796.000000000001</t>
  </si>
  <si>
    <t>стальной, запорный, условный диаметр 20 мм, условное давление 1,6 Мпа</t>
  </si>
  <si>
    <t>28.14.13.350.000.00.0796.000000000076</t>
  </si>
  <si>
    <t>стальной, запорно-регулирующий, муфтовый, проходной</t>
  </si>
  <si>
    <t>28.25.20.900.000.00.0796.000000000002</t>
  </si>
  <si>
    <t>канальный</t>
  </si>
  <si>
    <t>28.25.20.900.000.00.0796.000000000001</t>
  </si>
  <si>
    <t>вытяжной</t>
  </si>
  <si>
    <t>28.25.20.300.000.00.0839.000000000000</t>
  </si>
  <si>
    <t xml:space="preserve">многоступенчатый, осевой, тип ВО-21-210Б-5ДУ-4, для дымоудаления, с электродвигателями, мощность Ny 0,55 кВт </t>
  </si>
  <si>
    <t>28.25.20.900.000.00.0796.000000000005</t>
  </si>
  <si>
    <t>радиальный, низкого давления, взрывозащищенный</t>
  </si>
  <si>
    <t>28.25.20.500.000.00.0796.000000000000</t>
  </si>
  <si>
    <t>центробежный, односторонний, диаметр 100 мм</t>
  </si>
  <si>
    <t>30.20.40.300.055.00.0796.000000000002</t>
  </si>
  <si>
    <t>Решетка вентиляционная</t>
  </si>
  <si>
    <t>для подачи и удаления воздуха в системах вентиляции в жилых зданиях</t>
  </si>
  <si>
    <t>23.99.13.900.011.00.0055.000000000000</t>
  </si>
  <si>
    <t>Пленка</t>
  </si>
  <si>
    <t>гидро-ветрозащитная, паропроницаемая мембрана, плотность 115 г/м2</t>
  </si>
  <si>
    <t>23.41.12.300.019.00.0796.000000000000</t>
  </si>
  <si>
    <t>Вешалка</t>
  </si>
  <si>
    <t>из каменной керамики, для полотенец</t>
  </si>
  <si>
    <t>31.01.12.500.002.00.0796.000000000005</t>
  </si>
  <si>
    <t>стоячая на 3-х ножках, металлическая, для одежды</t>
  </si>
  <si>
    <t>31.01.12.900.007.00.0796.000000000000</t>
  </si>
  <si>
    <t>напольная, деревянная, не менее 4-х рожков</t>
  </si>
  <si>
    <t>28.99.52.000.004.00.0796.000000000000</t>
  </si>
  <si>
    <t>Виброизолятор</t>
  </si>
  <si>
    <t>для предотвращения распространения вибрации от вентиляторов по строительным конструкциям</t>
  </si>
  <si>
    <t>25.94.11.730.000.00.0166.000000000000</t>
  </si>
  <si>
    <t>Винт самонарезающий</t>
  </si>
  <si>
    <t>из нержавеющей стали</t>
  </si>
  <si>
    <t>25.94.11.730.000.00.0796.000000000000</t>
  </si>
  <si>
    <t>25.94.11.700.000.00.0166.000000000000</t>
  </si>
  <si>
    <t>из черных металлов</t>
  </si>
  <si>
    <t>питьевая, для коммунальных нужд, СТ РК ГОСТ Р 51232-2003</t>
  </si>
  <si>
    <t>27.12.40.900.049.00.0796.000000000000</t>
  </si>
  <si>
    <t>Водонагреватель</t>
  </si>
  <si>
    <t>вертикальной установки, объем 100 л</t>
  </si>
  <si>
    <t>27.51.25.900.002.00.0796.000000000003</t>
  </si>
  <si>
    <t>вертикальной установки, объем 80 л</t>
  </si>
  <si>
    <t>27.12.40.900.049.00.0796.000000000009</t>
  </si>
  <si>
    <t>вертикальной установки, объем 15 л</t>
  </si>
  <si>
    <t>вертикальной установки, объем 200 л</t>
  </si>
  <si>
    <t>25.29.12.310.000.00.0796.000000000002</t>
  </si>
  <si>
    <t>Воздухосборник</t>
  </si>
  <si>
    <t>объем 1,6-2,0 м3</t>
  </si>
  <si>
    <t>23.20.12.900.007.00.0168.000000000000</t>
  </si>
  <si>
    <t>Войлок</t>
  </si>
  <si>
    <t>марка МКРВ-200, муллитокремнеземистый, ГОСТ 23619-79</t>
  </si>
  <si>
    <t>25.11.23.600.001.00.0796.000000000000</t>
  </si>
  <si>
    <t>Ворота</t>
  </si>
  <si>
    <t>механические, распашные</t>
  </si>
  <si>
    <t>28.13.32.000.049.00.0055.000000000000</t>
  </si>
  <si>
    <t>Вставка</t>
  </si>
  <si>
    <t>для снижения вибрации, гибкая</t>
  </si>
  <si>
    <t>27.33.11.100.002.00.0796.000000000004</t>
  </si>
  <si>
    <t>двухклавишный, внутренней установки</t>
  </si>
  <si>
    <t>двухклавишный, наружной установки</t>
  </si>
  <si>
    <t>27.33.11.100.002.00.0796.000000000008</t>
  </si>
  <si>
    <t>одноклавишный, наружной установки</t>
  </si>
  <si>
    <t>25.94.11.850.001.00.0796.000000000010</t>
  </si>
  <si>
    <t>Гайка</t>
  </si>
  <si>
    <t>шестигранная, резьба М12, размер под ключ 19 мм, высота 10 мм</t>
  </si>
  <si>
    <t>25.94.11.850.001.00.0796.000000000020</t>
  </si>
  <si>
    <t>шестигранная, резьба М16, размер под ключ 24 мм, высота 13мм</t>
  </si>
  <si>
    <t>25.94.11.850.000.00.0796.000000000001</t>
  </si>
  <si>
    <t>Контргайка</t>
  </si>
  <si>
    <t>стальная, условный проход от 8-100 мм, ГОСТ 8961-75</t>
  </si>
  <si>
    <t>25.94.11.850.001.00.0796.000000000037</t>
  </si>
  <si>
    <t>шестигранная, резьба М20, размер под ключ 30 мм, высота 18 мм</t>
  </si>
  <si>
    <t>25.94.11.850.001.00.0796.000000000050</t>
  </si>
  <si>
    <t>шестигранная, резьба М22, размер под ключ 32 мм, высота 22 мм, ГОСТ 9064-75</t>
  </si>
  <si>
    <t>25.94.11.850.001.00.0796.000000000019</t>
  </si>
  <si>
    <t>шестигранная, резьба М8, размер под ключ 13 мм, высота 6,5мм</t>
  </si>
  <si>
    <t>25.94.11.850.001.00.0796.000000000013</t>
  </si>
  <si>
    <t>корончатая, резьба М30, размер под ключ 46 мм, высота 18мм</t>
  </si>
  <si>
    <t>25.93.14.900.000.00.0166.000000000109</t>
  </si>
  <si>
    <t>Гвоздь</t>
  </si>
  <si>
    <t>строительный, с конической головкой, диаметр 4,0 мм, длина 100 мм, ГОСТ 4028-63</t>
  </si>
  <si>
    <t>25.93.14.700.003.00.0166.000000000011</t>
  </si>
  <si>
    <t>судостроительный, диаметр 3 мм, длина 50 мм, ГОСТ 6750-75</t>
  </si>
  <si>
    <t>25.93.14.900.000.00.0166.000000000107</t>
  </si>
  <si>
    <t>строительный, с конической головкой, диаметр 3,0 мм, длина 70 мм, ГОСТ 4028-63</t>
  </si>
  <si>
    <t>25.93.14.900.000.01.0166.000000000000</t>
  </si>
  <si>
    <t>финишный, с плоской головкой, диаметр 1,8 мм, длина 40 мм</t>
  </si>
  <si>
    <t>22.21.29.300.001.00.0796.000000000001</t>
  </si>
  <si>
    <t>Шланг</t>
  </si>
  <si>
    <t>гибкий, для смесителя</t>
  </si>
  <si>
    <t>26.30.50.900.007.00.0796.000000000000</t>
  </si>
  <si>
    <t>Гидрант</t>
  </si>
  <si>
    <t>пожарный</t>
  </si>
  <si>
    <t>23.99.13.900.020.00.0055.000000000001</t>
  </si>
  <si>
    <t>марка гИ-К, ГОСТ 7415-86</t>
  </si>
  <si>
    <t>28.92.61.300.098.00.0796.000000000000</t>
  </si>
  <si>
    <t>для экскаватора</t>
  </si>
  <si>
    <t>23.62.10.510.000.00.0055.000000000004</t>
  </si>
  <si>
    <t>Лист гипсокартонный</t>
  </si>
  <si>
    <t>марка ГКЛВ, влагостойкий, размер 2500*1200*12,5 мм, ГОСТ 6266-97</t>
  </si>
  <si>
    <t>28.94.21.300.005.00.0796.000000000000</t>
  </si>
  <si>
    <t>Доска</t>
  </si>
  <si>
    <t>гладильная</t>
  </si>
  <si>
    <t>28.13.32.000.101.00.0796.000000000000</t>
  </si>
  <si>
    <t>Шумоглушитель</t>
  </si>
  <si>
    <t>для систем вентиляции</t>
  </si>
  <si>
    <t>27.90.31.900.025.00.0796.000000000002</t>
  </si>
  <si>
    <t>Горелка</t>
  </si>
  <si>
    <t>сварочная, инжекторная, мощность 50-2500 л/ч</t>
  </si>
  <si>
    <t>Кольцо железобетонное</t>
  </si>
  <si>
    <t>для колодцев</t>
  </si>
  <si>
    <t>23.61.12.000.007.00.0796.000000000004</t>
  </si>
  <si>
    <t>стеновое, марка КС7.9, рабочей камеры или горловины колодца, ГОСТ 8020-90</t>
  </si>
  <si>
    <t>Грунтовка</t>
  </si>
  <si>
    <t>марка ГФ-021, для окрашивания металлических и деревянных поверхностей под покрытия различными эмалями и масляными красками</t>
  </si>
  <si>
    <t>20.30.22.100.001.00.0166.000000000001</t>
  </si>
  <si>
    <t>26.51.52.590.002.00.0796.000000000000</t>
  </si>
  <si>
    <t>для датчика метана ДМГ</t>
  </si>
  <si>
    <t>25.12.10.300.000.00.0796.000000000000</t>
  </si>
  <si>
    <t>Дверь</t>
  </si>
  <si>
    <t>стальная</t>
  </si>
  <si>
    <t>25.12.10.300.001.00.0796.000000000000</t>
  </si>
  <si>
    <t>дверной, металлопластиковый</t>
  </si>
  <si>
    <t>30.20.31.000.027.01.0796.000000000000</t>
  </si>
  <si>
    <t>соединительная, стальная, тип КС</t>
  </si>
  <si>
    <t>25.12.10.300.001.00.0839.000000000020</t>
  </si>
  <si>
    <t>дверной, металлический, одностворчатый, размер 2,10*0,90 м</t>
  </si>
  <si>
    <t>25.12.10.300.001.00.0839.000000000024</t>
  </si>
  <si>
    <t>дверной, металлический, одностворчатый, размер 2,30* 0,80 см</t>
  </si>
  <si>
    <t>16.23.11.500.003.00.0839.000000000000</t>
  </si>
  <si>
    <t>деревянная, внутренняя  , ГОСТ 6629-88</t>
  </si>
  <si>
    <t>22.23.14.550.001.00.0018.000000000006</t>
  </si>
  <si>
    <t>Профиль</t>
  </si>
  <si>
    <t>из поливинилхлорида, двухкамерный, для дверной рамы</t>
  </si>
  <si>
    <t>Балка</t>
  </si>
  <si>
    <t>24.10.71.000.002.00.0168.000000000022</t>
  </si>
  <si>
    <t>Двутавр</t>
  </si>
  <si>
    <t>колонный, номер профиля 26 К1, стальной, ГОСТ 8239-89</t>
  </si>
  <si>
    <t>23.61.20.900.023.00.0796.000000000045</t>
  </si>
  <si>
    <t>Опора</t>
  </si>
  <si>
    <t>железобетонная, для освещения</t>
  </si>
  <si>
    <t>Смесь</t>
  </si>
  <si>
    <t>22.21.29.700.025.00.0796.000000000029</t>
  </si>
  <si>
    <t>Держатель</t>
  </si>
  <si>
    <t>из полиэтилена, диаметр 20 мм</t>
  </si>
  <si>
    <t>25.11.23.600.035.00.0796.000000000000</t>
  </si>
  <si>
    <t>Детали</t>
  </si>
  <si>
    <t>закладываемые в конструкции для соединений сваркой железобетонных конструкций, металлические элементы (из круглой, полосовой, уголковой стали), закладные</t>
  </si>
  <si>
    <t>27.11.31.130.000.00.0796.000000000002</t>
  </si>
  <si>
    <t>Установка электрогенераторная</t>
  </si>
  <si>
    <t>с поршневым двигателем внутреннего сгорания, мощность 10-100 кВт, напряжение 380 В, двигатель 1500 об/мин, передвижной</t>
  </si>
  <si>
    <t>25.72.14.450.000.00.0796.000000000000</t>
  </si>
  <si>
    <t>Подвес прямой</t>
  </si>
  <si>
    <t>оцинкованный</t>
  </si>
  <si>
    <t>27.51.25.900.001.00.0796.000000000001</t>
  </si>
  <si>
    <t>Диспенсер</t>
  </si>
  <si>
    <t>для воды, напольный, с холодильником</t>
  </si>
  <si>
    <t>25.99.11.300.001.00.0796.000000000000</t>
  </si>
  <si>
    <t>Дозатор</t>
  </si>
  <si>
    <t>для жидкого мыла, металлический</t>
  </si>
  <si>
    <t>32.99.59.900.117.00.0796.000000000003</t>
  </si>
  <si>
    <t>Знак дорожный</t>
  </si>
  <si>
    <t>безопасности, типоразмер III, СТ РК 1125-2002</t>
  </si>
  <si>
    <t>32.99.59.900.117.00.0796.000000000000</t>
  </si>
  <si>
    <t>предупреждающий, типоразмер III, СТ РК 1125-2002</t>
  </si>
  <si>
    <t>16.10.39.000.000.00.0113.000000000042</t>
  </si>
  <si>
    <t>из хвойных пород, необрезная, длина менее 6,5 м, толщина 25 мм, сорт 1, ГОСТ 8486-86</t>
  </si>
  <si>
    <t>16.10.39.000.000.00.0113.000000000000</t>
  </si>
  <si>
    <t>из хвойных пород, обрезная, длина менее 6,5 м, толщина 16 мм, сорт 1, ГОСТ 8486-86</t>
  </si>
  <si>
    <t>16.23.19.900.005.00.0055.000000000008</t>
  </si>
  <si>
    <t>из сосны, половая, толщина менее 20 мм, ГОСТ 8242-88</t>
  </si>
  <si>
    <t>25.29.11.300.004.00.0796.000000000006</t>
  </si>
  <si>
    <t>металлическая, объем 100 м3</t>
  </si>
  <si>
    <t>16.21.13.350.000.00.0055.000000000002</t>
  </si>
  <si>
    <t>Плита</t>
  </si>
  <si>
    <t>древесно-стружечная, ламинированная, толщина 16 мм</t>
  </si>
  <si>
    <t>22.23.12.500.003.00.0796.000000000017</t>
  </si>
  <si>
    <t>Кабина</t>
  </si>
  <si>
    <t>душевая, акриловая, угловая, поддон акриловый, со стеклянными дверцами</t>
  </si>
  <si>
    <t>28.14.12.330.000.00.0796.000000000009</t>
  </si>
  <si>
    <t>Смеситель</t>
  </si>
  <si>
    <t>для душа, двухрукояточный, настенный, размер 310*150 мм, ГОСТ 25809-96</t>
  </si>
  <si>
    <t>25.99.11.313.000.00.0796.000000000001</t>
  </si>
  <si>
    <t>Поддон душевой</t>
  </si>
  <si>
    <t>чугунный, размер 800*800 мм, глубина 350 мм, ГОСТ 18297-96</t>
  </si>
  <si>
    <t>25.94.13.900.004.00.0166.000000000002</t>
  </si>
  <si>
    <t>Дюбель-гвоздь</t>
  </si>
  <si>
    <t>с шайбой</t>
  </si>
  <si>
    <t>25.29.11.300.004.00.0796.000000000004</t>
  </si>
  <si>
    <t>нержавеющая, объем 12,5 м2</t>
  </si>
  <si>
    <t>26.40.20.900.000.00.0796.000000000004</t>
  </si>
  <si>
    <t>Телевизор</t>
  </si>
  <si>
    <t>жидкокристаллический (LCD), цифровой</t>
  </si>
  <si>
    <t>23.20.13.900.004.01.0166.000000000005</t>
  </si>
  <si>
    <t>огнеупорная, муллитокорундовая, теплоизоляционная</t>
  </si>
  <si>
    <t>20.52.10.900.005.00.0778.000000000016</t>
  </si>
  <si>
    <t>Клей</t>
  </si>
  <si>
    <t>жидкие гвозди</t>
  </si>
  <si>
    <t>31.09.13.900.000.00.0796.000000000003</t>
  </si>
  <si>
    <t>Стол</t>
  </si>
  <si>
    <t>журнальный, материал ЛДСП</t>
  </si>
  <si>
    <t>24.20.40.500.001.00.0796.000000000000</t>
  </si>
  <si>
    <t>Заглушка</t>
  </si>
  <si>
    <t>стальная, фланцевая</t>
  </si>
  <si>
    <t>22.23.14.700.006.00.0796.000000000029</t>
  </si>
  <si>
    <t>для плинтуса, пластиковая</t>
  </si>
  <si>
    <t>24.10.21.112.000.00.0796.000000000007</t>
  </si>
  <si>
    <t>из углеродистой и низколегированной стали, эллиптическая, размер 57*5 мм, бесшовная приварная, ГОСТ 17379-2001</t>
  </si>
  <si>
    <t>28.14.13.350.001.00.0796.000000000432</t>
  </si>
  <si>
    <t>стальная, клиновая, тип присоединения к трубопроводу - фланцевое, с выдвижным шпинделем, условное давление 1,6 МПа, номинальный диаметр 80</t>
  </si>
  <si>
    <t>28.14.13.350.001.00.0796.000000000069</t>
  </si>
  <si>
    <t>стальная, тип СЛМЗ, клиновая, тип присоединения к трубопроводу - фланцевое, параллельная с выдвижным шпинделем, номинальное давление 16 Мпа, номинальный диаметр 100 мм</t>
  </si>
  <si>
    <t>28.14.13.350.001.00.0796.000000000414</t>
  </si>
  <si>
    <t>стальная, клиновая, тип присоединения к трубопроводу - фланцевое, с выдвижным шпинделем, ручная, (маховик), номинальное давление 1,6 Мпа, номинальный диаметр 100 мм</t>
  </si>
  <si>
    <t>28.14.13.350.001.00.0796.000000000453</t>
  </si>
  <si>
    <t>стальная, клиновая, тип присоединения к трубопроводу - фланцевое, с выдвижным шпинделем, условное давление 4,0 МПа, номинальный диаметр 50</t>
  </si>
  <si>
    <t>28.14.13.350.001.00.0796.000000000454</t>
  </si>
  <si>
    <t>стальная, клиновая, тип присоединения к трубопроводу - фланцевое, с выдвижным шпинделем, условное давление 4,0 МПа, номинальный диаметр 80</t>
  </si>
  <si>
    <t>28.14.13.350.001.00.0796.000000000431</t>
  </si>
  <si>
    <t>стальная, клиновая, тип присоединения к трубопроводу - фланцевое, с выдвижным шпинделем, условное давление 1,6 МПа, номинальный диаметр 50</t>
  </si>
  <si>
    <t>28.14.13.350.001.00.0796.000000000434</t>
  </si>
  <si>
    <t>стальная, клиновая, тип присоединения к трубопроводу - фланцевое, с выдвижным шпинделем, условное давление 1,6 МПа, номинальный диаметр 200</t>
  </si>
  <si>
    <t>28.14.13.350.001.00.0839.000000000004</t>
  </si>
  <si>
    <t>стальная, тип присоединения к трубопроводу - фланцевое, давление - 4 Мпа, ГОСТ 9698-86</t>
  </si>
  <si>
    <t>25.99.29.490.126.00.0796.000000000002</t>
  </si>
  <si>
    <t>27.33.13.900.013.00.0796.000000000072</t>
  </si>
  <si>
    <t>27.33.13.900.013.00.0796.000000000073</t>
  </si>
  <si>
    <t>25.99.29.190.004.00.0796.000000000019</t>
  </si>
  <si>
    <t>25.73.30.850.000.00.0796.000000000014</t>
  </si>
  <si>
    <t xml:space="preserve">25.73.30.850.000.00.0796.000000000014 </t>
  </si>
  <si>
    <t>25.99.29.190.004.00.0796.000000000028</t>
  </si>
  <si>
    <t>25.99.29.190.004.00.0796.000000000013</t>
  </si>
  <si>
    <t>25.99.29.190.004.00.0796.000000000008</t>
  </si>
  <si>
    <t>25.94.12.500.004.00.0796.000000000000</t>
  </si>
  <si>
    <t>28.14.13.390.002.00.0796.000000000003</t>
  </si>
  <si>
    <t>28.13.32.000.099.00.0796.000000000000</t>
  </si>
  <si>
    <t>08.11.20.300.000.00.0166.000000000000</t>
  </si>
  <si>
    <t>25.99.29.190.021.00.0796.000000000002</t>
  </si>
  <si>
    <t>22.23.11.900.002.00.0055.000000000060</t>
  </si>
  <si>
    <t>23.12.13.900.000.01.0796.000000000001</t>
  </si>
  <si>
    <t>32.99.59.900.117.00.0796.000000000006</t>
  </si>
  <si>
    <t>32.99.59.900.117.00.0796.000000000002</t>
  </si>
  <si>
    <t>32.99.59.900.117.00.0796.000000000004</t>
  </si>
  <si>
    <t>32.99.59.900.114.00.0796.000000000000</t>
  </si>
  <si>
    <t>27.40.39.900.000.00.0796.000000000002</t>
  </si>
  <si>
    <t>32.99.59.900.115.00.0796.000000000001</t>
  </si>
  <si>
    <t>32.99.59.900.117.00.0796.000000000008</t>
  </si>
  <si>
    <t>26.30.60.000.020.00.0796.000000000005</t>
  </si>
  <si>
    <t>26.30.60.000.020.00.0796.000000000001</t>
  </si>
  <si>
    <t>23.43.10.300.000.00.0796.000000000253</t>
  </si>
  <si>
    <t>22.29.29.900.050.00.0796.000000000006</t>
  </si>
  <si>
    <t>23.43.10.500.002.00.0796.000000000007</t>
  </si>
  <si>
    <t>23.43.10.300.000.00.0796.000000000109</t>
  </si>
  <si>
    <t>23.19.25.000.000.00.0796.000000000047</t>
  </si>
  <si>
    <t>28.21.14.700.017.00.0796.000000000000</t>
  </si>
  <si>
    <t>27.32.13.700.000.00.0006.000000000106</t>
  </si>
  <si>
    <t>27.32.13.700.000.00.0006.000000000330</t>
  </si>
  <si>
    <t>27.32.13.700.000.00.0006.000000000333</t>
  </si>
  <si>
    <t>27.32.13.700.000.00.0006.000000000329</t>
  </si>
  <si>
    <t>27.32.13.700.000.00.0006.000000000372</t>
  </si>
  <si>
    <t>27.32.13.700.000.00.0006.000000000374</t>
  </si>
  <si>
    <t>27.32.13.700.000.00.0006.000000000376</t>
  </si>
  <si>
    <t>27.32.13.700.000.00.0006.000000000370</t>
  </si>
  <si>
    <t>27.32.13.700.000.00.0006.000000000179</t>
  </si>
  <si>
    <t>27.32.13.700.000.00.0006.000000000257</t>
  </si>
  <si>
    <t>27.32.13.700.000.00.0006.000000000298</t>
  </si>
  <si>
    <t>27.32.13.700.000.00.0006.000000000310</t>
  </si>
  <si>
    <t>27.32.13.700.000.00.0006.000000000307</t>
  </si>
  <si>
    <t>27.32.13.300.001.00.0008.000000000033</t>
  </si>
  <si>
    <t>27.32.13.700.000.00.0006.000000000378</t>
  </si>
  <si>
    <t>27.32.13.700.000.00.0006.000000001016</t>
  </si>
  <si>
    <t>27.32.13.700.000.00.0006.000000000180</t>
  </si>
  <si>
    <t>27.32.13.700.000.00.0006.000000000183</t>
  </si>
  <si>
    <t>27.32.13.700.000.00.0006.000000000181</t>
  </si>
  <si>
    <t>27.32.13.700.000.00.0006.000000000212</t>
  </si>
  <si>
    <t>27.32.13.700.000.00.0006.000000000203</t>
  </si>
  <si>
    <t>27.32.13.700.000.00.0006.000000000213</t>
  </si>
  <si>
    <t>27.32.13.700.000.00.0006.000000000225</t>
  </si>
  <si>
    <t>27.32.13.700.000.00.0006.000000000229</t>
  </si>
  <si>
    <t>27.32.13.700.000.00.0006.000000000226</t>
  </si>
  <si>
    <t>27.32.13.700.000.00.0006.000000000227</t>
  </si>
  <si>
    <t>27.32.13.700.000.00.0006.000000000347</t>
  </si>
  <si>
    <t>27.32.13.700.000.00.0006.000000000471</t>
  </si>
  <si>
    <t>27.32.13.700.000.00.0006.000000000483</t>
  </si>
  <si>
    <t>27.32.13.700.000.00.0018.000000000054</t>
  </si>
  <si>
    <t>27.32.13.700.000.00.0006.000000000485</t>
  </si>
  <si>
    <t>27.32.13.700.000.00.0006.000000000120</t>
  </si>
  <si>
    <t>27.32.14.000.000.00.0006.000000000002</t>
  </si>
  <si>
    <t>27.32.14.000.000.00.0006.000000000011</t>
  </si>
  <si>
    <t>27.32.13.700.000.00.0006.000000000196</t>
  </si>
  <si>
    <t>27.32.13.700.000.00.0006.000000001142</t>
  </si>
  <si>
    <t>26.30.30.900.116.00.0006.000000000000</t>
  </si>
  <si>
    <t>25.73.60.900.000.00.0796.000000000001</t>
  </si>
  <si>
    <t>22.23.14.700.002.00.0006.000000000040</t>
  </si>
  <si>
    <t>22.23.14.500.003.00.0006.000000000000</t>
  </si>
  <si>
    <t>22.23.14.700.002.00.0006.000000000046</t>
  </si>
  <si>
    <t>22.23.14.700.002.00.0006.000000000041</t>
  </si>
  <si>
    <t>22.23.14.700.002.00.0006.000000000042</t>
  </si>
  <si>
    <t>22.23.14.700.002.00.0006.000000000007</t>
  </si>
  <si>
    <t>27.32.13.700.000.00.0006.000000000254</t>
  </si>
  <si>
    <t>27.51.26.900.003.00.0796.000000000000</t>
  </si>
  <si>
    <t>23.61.11.300.000.00.0796.000000004480</t>
  </si>
  <si>
    <t>23.61.11.300.000.00.0796.000000004471</t>
  </si>
  <si>
    <t>23.61.11.300.000.00.0796.000000004470</t>
  </si>
  <si>
    <t>08.11.12.941.000.00.0113.000000000000</t>
  </si>
  <si>
    <t xml:space="preserve">25.11.23.690.006.00.0839.000000000002 </t>
  </si>
  <si>
    <t>22.23.14.700.007.01.0006.000000000000</t>
  </si>
  <si>
    <t>24.20.34.000.000.00.0018.000000000328</t>
  </si>
  <si>
    <t>24.20.34.000.000.00.0018.000000000336</t>
  </si>
  <si>
    <t>24.20.34.000.000.00.0018.000000000340</t>
  </si>
  <si>
    <t>08.12.12.110.000.00.0113.000000000008</t>
  </si>
  <si>
    <t>23.31.10.790.002.00.0055.000000000083</t>
  </si>
  <si>
    <t>23.31.10.790.002.00.0055.000000000112</t>
  </si>
  <si>
    <t>28.14.13.350.003.00.0796.000000000109</t>
  </si>
  <si>
    <t>28.14.13.350.003.00.0796.000000000100</t>
  </si>
  <si>
    <t>28.14.13.900.014.00.0796.000000000354</t>
  </si>
  <si>
    <t>28.14.13.900.014.00.0796.000000000340</t>
  </si>
  <si>
    <t>28.14.13.900.014.00.0796.000000000341</t>
  </si>
  <si>
    <t>28.14.13.900.014.00.0796.000000000342</t>
  </si>
  <si>
    <t>28.14.11.900.004.00.0796.000000000000</t>
  </si>
  <si>
    <t>28.14.11.900.008.00.0796.000000000011</t>
  </si>
  <si>
    <t>20.52.10.900.005.00.0796.000000000018</t>
  </si>
  <si>
    <t>20.52.10.900.005.00.0166.000000000020</t>
  </si>
  <si>
    <t>20.52.10.900.005.00.0166.000000000003</t>
  </si>
  <si>
    <t>25.94.12.500.000.00.0796.000000000000</t>
  </si>
  <si>
    <t>25.11.23.690.000.00.0796.000000000000</t>
  </si>
  <si>
    <t>20.30.12.700.003.00.0796.000000000001</t>
  </si>
  <si>
    <t>22.29.29.900.050.00.0796.000000000008</t>
  </si>
  <si>
    <t>22.29.29.900.050.00.0796.000000000009</t>
  </si>
  <si>
    <t>23.61.12.000.007.00.0796.000000000009</t>
  </si>
  <si>
    <t>23.61.12.000.007.00.0796.000000000008</t>
  </si>
  <si>
    <t>23.61.12.000.007.00.0796.000000000007</t>
  </si>
  <si>
    <t>23.61.12.000.007.00.0796.000000000006</t>
  </si>
  <si>
    <t>24.20.40.100.011.00.0839.000000000000</t>
  </si>
  <si>
    <t>27.11.43.300.001.00.0839.000000000002</t>
  </si>
  <si>
    <t>27.11.43.300.001.00.0839.000000000000</t>
  </si>
  <si>
    <t>25.11.10.300.007.01.0006.000000000005</t>
  </si>
  <si>
    <t>26.20.13.000.008.01.0839.000000000002</t>
  </si>
  <si>
    <t>27.51.26.550.000.00.0796.000000000000</t>
  </si>
  <si>
    <t>28.25.12.300.000.00.0796.000000000001</t>
  </si>
  <si>
    <t>25.11.23.600.002.06.0006.000000000000</t>
  </si>
  <si>
    <t>25.11.23.600.002.06.0006.000000000001</t>
  </si>
  <si>
    <t>24.10.74.000.000.00.0168.000000000000</t>
  </si>
  <si>
    <t>25.11.10.300.007.01.0796.000000000000</t>
  </si>
  <si>
    <t>27.40.15.990.001.00.0796.000000000015</t>
  </si>
  <si>
    <t>25.94.11.850.000.00.0796.000000000004</t>
  </si>
  <si>
    <t>26.51.33.900.017.00.0796.000000000000</t>
  </si>
  <si>
    <t>25.11.23.600.023.00.0796.000000000000</t>
  </si>
  <si>
    <t>22.22.13.000.011.00.0796.000000000000</t>
  </si>
  <si>
    <t>22.22.13.000.013.00.0796.000000000000</t>
  </si>
  <si>
    <t>25.11.23.690.002.00.0796.000000000000</t>
  </si>
  <si>
    <t>22.29.29.900.049.00.0796.000000000000</t>
  </si>
  <si>
    <t>25.21.12.900.002.00.0796.000000000042</t>
  </si>
  <si>
    <t>25.21.12.900.002.00.0796.000000000033</t>
  </si>
  <si>
    <t>28.14.13.730.002.00.0796.000000000030</t>
  </si>
  <si>
    <t>22.21.29.700.017.00.0796.000000000000</t>
  </si>
  <si>
    <t>22.21.29.700.042.00.0796.000000000001</t>
  </si>
  <si>
    <t>28.14.13.730.002.00.0796.000000000040</t>
  </si>
  <si>
    <t>28.14.13.730.002.00.0796.000000000175</t>
  </si>
  <si>
    <t>20.30.11.900.000.00.0166.000000000005</t>
  </si>
  <si>
    <t>20.30.22.100.000.00.0166.000000000002</t>
  </si>
  <si>
    <t>20.30.12.700.004.01.0166.000000000000</t>
  </si>
  <si>
    <t>20.30.12.700.000.00.0166.000000000031</t>
  </si>
  <si>
    <t>20.30.12.700.000.00.0166.000000000061</t>
  </si>
  <si>
    <t>20.30.12.700.000.00.0166.000000000087</t>
  </si>
  <si>
    <t>22.21.29.700.024.00.0796.000000000006</t>
  </si>
  <si>
    <t>22.21.29.700.024.00.0796.000000000005</t>
  </si>
  <si>
    <t>23.61.20.900.048.00.0796.000000000000</t>
  </si>
  <si>
    <t>22.19.73.900.005.00.0796.000000000000</t>
  </si>
  <si>
    <t>31.00.13.500.001.00.0796.000000000058</t>
  </si>
  <si>
    <t>22.23.14.700.001.00.5111.000000000000</t>
  </si>
  <si>
    <t>22.23.14.700.001.00.0796.000000000001</t>
  </si>
  <si>
    <t>22.23.14.700.001.00.0778.000000000001</t>
  </si>
  <si>
    <t>25.94.13.900.007.03.0796.000000000001</t>
  </si>
  <si>
    <t>25.11.23.600.015.02.0796.000000000000</t>
  </si>
  <si>
    <t>25.99.29.190.063.00.0796.000000000001</t>
  </si>
  <si>
    <t>25.99.29.490.049.01.0796.000000000000</t>
  </si>
  <si>
    <t>22.29.23.200.004.00.0796.000000000000</t>
  </si>
  <si>
    <t>25.11.23.622.000.00.0796.000000000000</t>
  </si>
  <si>
    <t>19.20.23.300.002.00.0166.000000000000</t>
  </si>
  <si>
    <t>31.02.10.500.002.00.0796.000000000001</t>
  </si>
  <si>
    <t>20.30.12.700.001.00.0166.000000000058</t>
  </si>
  <si>
    <t>20.30.12.700.001.00.0166.000000000002</t>
  </si>
  <si>
    <t>20.30.12.700.001.00.0166.000000000012</t>
  </si>
  <si>
    <t>22.23.11.900.001.00.0018.000000000000</t>
  </si>
  <si>
    <t>16.21.14.100.002.00.0055.000000000000</t>
  </si>
  <si>
    <t>27.40.42.300.003.00.0796.000000000000</t>
  </si>
  <si>
    <t>27.40.39.900.005.00.0796.000000000004</t>
  </si>
  <si>
    <t>27.40.14.900.000.00.0796.000000000210</t>
  </si>
  <si>
    <t>27.40.15.700.001.00.0796.000000000001</t>
  </si>
  <si>
    <t>22.21.30.100.003.00.0166.000000000000</t>
  </si>
  <si>
    <t>27.33.11.100.001.00.0839.000000000000</t>
  </si>
  <si>
    <t>16.10.10.100.002.00.0113.000000000001</t>
  </si>
  <si>
    <t>22.23.12.900.007.00.0796.000000000000</t>
  </si>
  <si>
    <t>27.12.40.900.049.00.0796.000000000002</t>
  </si>
  <si>
    <t>23.61.20.900.005.00.0796.000000000005</t>
  </si>
  <si>
    <t>25.99.29.490.078.00.0796.000000000021</t>
  </si>
  <si>
    <t>25.99.29.490.078.00.0796.000000000022</t>
  </si>
  <si>
    <t>22.23.19.990.012.00.0796.000000000000</t>
  </si>
  <si>
    <t>26.51.52.700.002.00.0796.000000000326</t>
  </si>
  <si>
    <t>26.51.52.700.002.00.0796.000000000022</t>
  </si>
  <si>
    <t>23.99.13.900.006.00.0166.000000000000</t>
  </si>
  <si>
    <t>23.14.12.100.000.01.0113.000000000000</t>
  </si>
  <si>
    <t>25.11.22.300.001.00.0796.000000000000</t>
  </si>
  <si>
    <t>24.20.34.000.000.00.0018.000000000000</t>
  </si>
  <si>
    <t>22.23.14.550.001.00.0018.000000000000</t>
  </si>
  <si>
    <t>25.11.23.690.006.00.0839.000000000002</t>
  </si>
  <si>
    <t>25.93.13.900.004.00.0839.000000000000</t>
  </si>
  <si>
    <t>24.20.13.900.001.01.0006.000000000002</t>
  </si>
  <si>
    <t>24.20.13.900.001.01.0006.000000000005</t>
  </si>
  <si>
    <t>25.11.23.590.004.00.0055.000000000007</t>
  </si>
  <si>
    <t>25.99.29.190.037.00.0055.000000000001</t>
  </si>
  <si>
    <t>25.94.11.310.002.00.0796.000000000012</t>
  </si>
  <si>
    <t>27.51.27.000.000.00.0796.000000000002</t>
  </si>
  <si>
    <t>23.14.12.900.007.00.0113.000000000001</t>
  </si>
  <si>
    <t>23.14.12.100.000.00.0113.000000000010</t>
  </si>
  <si>
    <t>23.52.10.330.000.00.0168.000000000024</t>
  </si>
  <si>
    <t>23.70.12.300.003.00.0168.000000000000</t>
  </si>
  <si>
    <t>24.20.40.300.001.01.0796.000000000004</t>
  </si>
  <si>
    <t>22.21.29.700.005.00.0796.000000000009</t>
  </si>
  <si>
    <t>22.21.29.700.005.00.0796.000000000096</t>
  </si>
  <si>
    <t>22.21.29.700.005.00.0796.000000000093</t>
  </si>
  <si>
    <t>22.29.23.700.010.00.0796.000000000000</t>
  </si>
  <si>
    <t>31.01.12.900.004.00.0839.000000000003</t>
  </si>
  <si>
    <t>Муфта</t>
  </si>
  <si>
    <t>22.23.20.900.002.00.0796.000000000000</t>
  </si>
  <si>
    <t>28.13.21.500.001.00.0796.000000000002</t>
  </si>
  <si>
    <t>28.13.21.500.001.00.0796.000000000000</t>
  </si>
  <si>
    <t>28.13.14.900.002.09.0796.000000000004</t>
  </si>
  <si>
    <t>28.13.14.100.000.01.0796.000000000259</t>
  </si>
  <si>
    <t>28.13.14.900.002.09.0796.000000000006</t>
  </si>
  <si>
    <t>28.13.14.900.002.09.0796.000000000001</t>
  </si>
  <si>
    <t>28.14.13.900.014.00.0796.000000000267</t>
  </si>
  <si>
    <t>28.14.13.900.014.00.0796.000000000004</t>
  </si>
  <si>
    <t>Клапан обратный</t>
  </si>
  <si>
    <t>стальной, тип соединения - фланцевый, давление условное 4 Мпа, условный диаметр 100 мм</t>
  </si>
  <si>
    <t>28.29.22.100.000.01.0796.000000000002</t>
  </si>
  <si>
    <t>22.23.14.500.000.01.0055.000000000000</t>
  </si>
  <si>
    <t>20.30.22.200.000.00.0166.000000000000</t>
  </si>
  <si>
    <t>25.11.23.173.001.00.0796.000000000008</t>
  </si>
  <si>
    <t>26.30.60.000.016.00.0796.000000000000</t>
  </si>
  <si>
    <t>23.61.20.900.023.00.0796.000000000047</t>
  </si>
  <si>
    <t>23.61.20.900.007.00.0796.000000000439</t>
  </si>
  <si>
    <t>24.20.40.500.000.00.0796.000000000066</t>
  </si>
  <si>
    <t>22.21.29.700.002.00.0796.000000000057</t>
  </si>
  <si>
    <t>22.21.29.700.002.00.0796.000000000059</t>
  </si>
  <si>
    <t>22.21.29.700.002.00.0796.000000000061</t>
  </si>
  <si>
    <t>24.20.40.500.000.00.0796.000000000059</t>
  </si>
  <si>
    <t>24.20.40.500.000.00.0796.000000000015</t>
  </si>
  <si>
    <t>24.20.40.500.000.00.0796.000000000071</t>
  </si>
  <si>
    <t>22.21.29.700.002.00.0796.000000000143</t>
  </si>
  <si>
    <t>22.21.29.700.002.00.0796.000000000139</t>
  </si>
  <si>
    <t>22.21.29.700.002.00.0796.000000000220</t>
  </si>
  <si>
    <t>22.21.29.700.002.00.0796.000000000221</t>
  </si>
  <si>
    <t>22.21.29.700.002.00.0796.000000000194</t>
  </si>
  <si>
    <t>24.20.40.300.008.00.0796.000000000000</t>
  </si>
  <si>
    <t>24.20.40.500.000.00.0796.000000000089</t>
  </si>
  <si>
    <t>24.20.40.500.000.00.0796.000000000061</t>
  </si>
  <si>
    <t>24.20.40.500.000.00.0796.000000000076</t>
  </si>
  <si>
    <t>24.20.40.500.000.00.0796.000000000022</t>
  </si>
  <si>
    <t>25.21.12.300.001.00.0839.000000000009</t>
  </si>
  <si>
    <t>13.20.13.550.000.00.0166.000000000000</t>
  </si>
  <si>
    <t>24.33.30.100.000.00.0055.000000000000</t>
  </si>
  <si>
    <t>23.99.13.900.023.00.0055.000000000000</t>
  </si>
  <si>
    <t>Пароизоляция</t>
  </si>
  <si>
    <t>плотность 100 г/м2, для плоской кровли</t>
  </si>
  <si>
    <t>08.12.12.119.002.01.0113.000000000000</t>
  </si>
  <si>
    <t>20.59.59.730.000.00.0796.000000000000</t>
  </si>
  <si>
    <t>23.99.13.900.009.00.0055.000000000000</t>
  </si>
  <si>
    <t>23.61.20.900.031.00.0796.000000000238</t>
  </si>
  <si>
    <t>23.61.20.900.031.00.0796.000000000121</t>
  </si>
  <si>
    <t>23.61.20.900.031.00.0796.000000000126</t>
  </si>
  <si>
    <t>22.21.29.900.001.00.0796.000000000000</t>
  </si>
  <si>
    <t>22.21.29.700.029.00.0796.000000000002</t>
  </si>
  <si>
    <t>25.72.14.690.003.00.0796.000000000002</t>
  </si>
  <si>
    <t>25.72.14.690.003.00.0796.000000000000</t>
  </si>
  <si>
    <t>23.42.10.500.006.00.0796.000000000003</t>
  </si>
  <si>
    <t>22.21.21.500.001.04.0796.000000000007</t>
  </si>
  <si>
    <t>22.21.21.500.001.01.0006.000000000000</t>
  </si>
  <si>
    <t>22.21.30.100.001.00.0055.000000000025</t>
  </si>
  <si>
    <t xml:space="preserve">22.29.29.900.042.00.0168.000000000003 </t>
  </si>
  <si>
    <t>22.23.14.700.017.00.0006.000000000000</t>
  </si>
  <si>
    <t>23.61.12.000.005.00.0796.000000000024</t>
  </si>
  <si>
    <t>23.61.12.000.005.00.0796.000000000005</t>
  </si>
  <si>
    <t>23.61.12.000.005.00.0796.000000000004</t>
  </si>
  <si>
    <t>23.31.10.790.002.00.0055.000000000000</t>
  </si>
  <si>
    <t>23.31.10.790.002.00.0055.000000000006</t>
  </si>
  <si>
    <t>23.61.20.900.007.00.0796.000000000222</t>
  </si>
  <si>
    <t>23.61.20.900.007.00.0796.000000000223</t>
  </si>
  <si>
    <t>23.61.20.900.007.00.0796.000000000250</t>
  </si>
  <si>
    <t>23.61.20.900.007.00.0796.000000000251</t>
  </si>
  <si>
    <t>23.61.12.000.005.00.0796.000000000013</t>
  </si>
  <si>
    <t>23.61.20.900.007.00.0796.000000000209</t>
  </si>
  <si>
    <t>23.61.12.000.014.00.0796.000000000000</t>
  </si>
  <si>
    <t>23.61.12.000.005.00.0796.000000000020</t>
  </si>
  <si>
    <t>23.61.20.900.007.00.0113.000000000011</t>
  </si>
  <si>
    <t xml:space="preserve">23.14.12.900.004.00.0796.000000000038 </t>
  </si>
  <si>
    <t>Отвод</t>
  </si>
  <si>
    <t>резьбовой, из стекловолокна, угол поворота 90°, диаметр 300 мм, номинальное давление 3,5 Мпа</t>
  </si>
  <si>
    <t>22.21.29.700.002.00.0796.000000000058</t>
  </si>
  <si>
    <t xml:space="preserve">23.14.12.900.004.00.0796.000000000046 </t>
  </si>
  <si>
    <t>полипропиленовый, угол поворота 90 градусов, диаметр 20 мм</t>
  </si>
  <si>
    <t>резьбовой, из стекловолокна, угол поворота 90°, диаметр 32 мм, номинальное давление 5 Мпа</t>
  </si>
  <si>
    <t>28.13.14.100.000.01.0796.000000000262</t>
  </si>
  <si>
    <t>24.33.11.100.006.00.0796.000000000001</t>
  </si>
  <si>
    <t>Подвес</t>
  </si>
  <si>
    <t>для ПП-профиля, прямой</t>
  </si>
  <si>
    <t>25.29.11.300.004.00.0796.000000000009</t>
  </si>
  <si>
    <t>22.21.30.100.019.00.0055.000000000000</t>
  </si>
  <si>
    <t>22.23.14.550.000.00.0006.000000000012</t>
  </si>
  <si>
    <t>25.99.22.000.003.00.0796.000000000000</t>
  </si>
  <si>
    <t>Подставка</t>
  </si>
  <si>
    <t>для бумаг</t>
  </si>
  <si>
    <t>22.29.29.900.031.00.0796.000000000002</t>
  </si>
  <si>
    <t>25.99.29.490.077.00.0796.000000000000</t>
  </si>
  <si>
    <t xml:space="preserve"> Поковка</t>
  </si>
  <si>
    <t>из углеродистой стали, ГОСТ 7062-90</t>
  </si>
  <si>
    <t>24.10.23.100.001.00.0168.000000000003</t>
  </si>
  <si>
    <t>22.19.30.500.002.13.0006.000000000007</t>
  </si>
  <si>
    <t>поливочный, резиновый, усиленный, диаметр 20 мм</t>
  </si>
  <si>
    <t>22.19.30.500.002.13.0006.000000000003</t>
  </si>
  <si>
    <t>поливочный, резиновый, простой, диаметр 32 мм</t>
  </si>
  <si>
    <t xml:space="preserve">22.19.30.500.002.13.0006.000000000008 </t>
  </si>
  <si>
    <t>поливочный, резиновый, усиленный, диаметр 50 мм</t>
  </si>
  <si>
    <t>23.14.12.100.002.00.0796.000000000000</t>
  </si>
  <si>
    <t>противопожарное, из стекловолокна</t>
  </si>
  <si>
    <t>22.23.15.000.000.00.0055.000000000009</t>
  </si>
  <si>
    <t>30.20.40.300.565.00.0796.000000000000</t>
  </si>
  <si>
    <t>Поручень</t>
  </si>
  <si>
    <t>для подвижного состава</t>
  </si>
  <si>
    <t>27.12.40.900.019.00.0796.000000000002</t>
  </si>
  <si>
    <t>23.99.19.900.009.00.0055.000000000000</t>
  </si>
  <si>
    <t>22.29.29.900.075.00.0796.000000000000</t>
  </si>
  <si>
    <t>26.30.50.900.003.00.0796.000000000000</t>
  </si>
  <si>
    <t>27.33.11.100.003.00.0796.000000000000</t>
  </si>
  <si>
    <t>Привод</t>
  </si>
  <si>
    <t>для разъединителя контактной сети переменного тока</t>
  </si>
  <si>
    <t>28.14.20.000.019.00.0796.000000000000</t>
  </si>
  <si>
    <t>электрический, многооборотный</t>
  </si>
  <si>
    <t>27.32.13.700.002.00.0168.000000000006</t>
  </si>
  <si>
    <t>27.32.13.700.002.00.0006.000000000238</t>
  </si>
  <si>
    <t xml:space="preserve"> Провод</t>
  </si>
  <si>
    <t>марка ПВС, 1*4,0 мм2</t>
  </si>
  <si>
    <t>27.32.13.700.002.00.0006.000000000037</t>
  </si>
  <si>
    <t>25.99.29.490.076.00.0796.000000000002</t>
  </si>
  <si>
    <t>24.34.12.900.000.01.0006.000000000001</t>
  </si>
  <si>
    <t>25.11.23.676.000.00.0168.000000000009</t>
  </si>
  <si>
    <t>24.34.12.900.000.01.0006.000000000000</t>
  </si>
  <si>
    <t>24.34.12.900.000.01.0006.000000000002</t>
  </si>
  <si>
    <t>24.34.12.900.000.00.0168.000000000041</t>
  </si>
  <si>
    <t>24.34.12.900.000.00.0018.000000000038</t>
  </si>
  <si>
    <t>26.20.17.900.001.00.0796.000000000000</t>
  </si>
  <si>
    <t>27.40.33.000.001.00.0796.000000000053</t>
  </si>
  <si>
    <t>25.93.13.500.000.00.0168.000000000001</t>
  </si>
  <si>
    <t>27.90.12.500.001.00.0796.000000000002</t>
  </si>
  <si>
    <t>Протектор</t>
  </si>
  <si>
    <t>для защиты от коррозии, магниевый, короткозамкнутый</t>
  </si>
  <si>
    <t>25.93.13.900.003.00.0055.000000000124</t>
  </si>
  <si>
    <t>25.93.13.900.003.00.0055.000000000104</t>
  </si>
  <si>
    <t>25.93.13.900.003.00.0055.000000000048</t>
  </si>
  <si>
    <t>24.33.20.000.002.00.0055.000000000001</t>
  </si>
  <si>
    <t>25.93.13.900.003.00.0055.000000000117</t>
  </si>
  <si>
    <t xml:space="preserve">22.23.14.550.001.00.0018.000000000018 </t>
  </si>
  <si>
    <t>22.23.14.700.007.01.0006.000000000002</t>
  </si>
  <si>
    <t xml:space="preserve">25.11.23.900.001.00.0006.000000000000 </t>
  </si>
  <si>
    <t>25.11.10.300.007.01.0006.000000000004</t>
  </si>
  <si>
    <t>25.11.10.300.007.02.0006.000000000001</t>
  </si>
  <si>
    <t>24.33.20.000.002.00.0796.000000000000</t>
  </si>
  <si>
    <t>25.11.23.900.001.00.0006.000000000000</t>
  </si>
  <si>
    <t>25.11.10.300.007.01.0006.000000000003</t>
  </si>
  <si>
    <t>22.23.14.550.001.00.0018.000000000003</t>
  </si>
  <si>
    <t>24.20.34.000.000.00.0018.000000000002</t>
  </si>
  <si>
    <t>24.33.11.300.000.00.0006.000000000000</t>
  </si>
  <si>
    <t>22.23.14.550.001.00.0018.000000000013</t>
  </si>
  <si>
    <t xml:space="preserve">22.23.14.550.001.00.0018.000000000013 </t>
  </si>
  <si>
    <t>25.21.11.900.000.00.0840.000000000014</t>
  </si>
  <si>
    <t>25.21.11.900.000.00.0840.000000000011</t>
  </si>
  <si>
    <t>32.99.59.900.066.00.0796.000000000000</t>
  </si>
  <si>
    <t>31.09.14.390.001.00.0796.000000000001</t>
  </si>
  <si>
    <t>Перегородка</t>
  </si>
  <si>
    <t>металлопластиковая, офисная,  с закаленным стеклом</t>
  </si>
  <si>
    <t>25.99.11.100.000.01.0796.000000000000</t>
  </si>
  <si>
    <t>22.23.12.500.001.01.0796.000000000000</t>
  </si>
  <si>
    <t>27.12.31.900.004.01.0796.000000000000</t>
  </si>
  <si>
    <t>20.30.22.700.000.00.0166.000000000000</t>
  </si>
  <si>
    <t>22.21.29.200.000.00.0796.000000000000</t>
  </si>
  <si>
    <t>25.29.11.300.003.00.0796.000000000003</t>
  </si>
  <si>
    <t>22.21.29.700.056.00.0796.000000000000</t>
  </si>
  <si>
    <t>26.51.70.990.025.00.0796.000000000000</t>
  </si>
  <si>
    <t>25.29.11.310.000.01.0796.000000000021</t>
  </si>
  <si>
    <t>22.19.20.700.009.00.0006.000000000001</t>
  </si>
  <si>
    <t>22.11.16.000.006.00.0166.000000000000</t>
  </si>
  <si>
    <t>22.19.72.000.000.00.0796.000000000000</t>
  </si>
  <si>
    <t>25.99.29.190.036.03.0796.000000000000</t>
  </si>
  <si>
    <t>25.99.29.190.036.02.0006.000000000000</t>
  </si>
  <si>
    <t xml:space="preserve">26.11.40.500.001.00.0796.000000000000 </t>
  </si>
  <si>
    <t>26.11.40.500.001.00.0796.000000000000</t>
  </si>
  <si>
    <t>23.99.13.900.015.01.0055.000000000003</t>
  </si>
  <si>
    <t>22.19.30.300.001.00.0006.000000000004</t>
  </si>
  <si>
    <t>24.20.13.900.001.01.0006.000000000001</t>
  </si>
  <si>
    <t>25.99.29.490.087.00.0796.000000000000</t>
  </si>
  <si>
    <t>22.23.19.990.003.01.0796.000000000000</t>
  </si>
  <si>
    <t>25.11.23.600.037.00.0055.000000000000</t>
  </si>
  <si>
    <t>27.32.13.700.002.00.0006.000000000334</t>
  </si>
  <si>
    <t>25.94.13.900.007.00.0796.000000000067</t>
  </si>
  <si>
    <t>27.40.25.300.001.01.0796.000000000006</t>
  </si>
  <si>
    <t>27.40.25.300.001.03.0796.000000000000</t>
  </si>
  <si>
    <t>27.20.11.990.001.00.0796.000000000000</t>
  </si>
  <si>
    <t>27.40.25.300.001.01.0796.000000000000</t>
  </si>
  <si>
    <t>27.40.22.900.000.02.0796.000000000000</t>
  </si>
  <si>
    <t>27.40.22.900.000.01.0796.000000000000</t>
  </si>
  <si>
    <t>27.40.21.000.000.01.0796.000000000000</t>
  </si>
  <si>
    <t>27.20.11.990.001.00.0796.000000000001</t>
  </si>
  <si>
    <t>27.90.20.500.006.00.0796.000000000000</t>
  </si>
  <si>
    <t>01.19.22.300.000.00.0166.000000000000</t>
  </si>
  <si>
    <t>25.93.13.900.001.01.0055.000000000016</t>
  </si>
  <si>
    <t>рифленая, стальная, номер сетки 40, диаметр проволоки 6 мм, ГОСТ 3306-88</t>
  </si>
  <si>
    <t>25.93.13.900.001.01.0055.000000000005</t>
  </si>
  <si>
    <t>рифленая, стальная, номер сетки 20, диаметр проволоки 5 мм, ГОСТ 3306-88</t>
  </si>
  <si>
    <t xml:space="preserve">23.14.12.900.013.00.0055.000000000000 </t>
  </si>
  <si>
    <t>23.14.12.900.013.01.0055.000000000000</t>
  </si>
  <si>
    <t xml:space="preserve">строительная, стеклянная, марка СС-1  </t>
  </si>
  <si>
    <t>22.21.30.100.000.00.0006.000000000000</t>
  </si>
  <si>
    <t>22.21.30.100.000.00.0006.000000000001</t>
  </si>
  <si>
    <t>22.29.29.900.071.00.0796.000000000000</t>
  </si>
  <si>
    <t>23.61.20.900.016.00.0796.000000000000</t>
  </si>
  <si>
    <t>27.40.24.000.004.00.0796.000000000000</t>
  </si>
  <si>
    <t>Знак указательный</t>
  </si>
  <si>
    <t>квадратный, размер 50*50 мм</t>
  </si>
  <si>
    <t>20.13.62.900.001.00.0166.000000000002</t>
  </si>
  <si>
    <t xml:space="preserve">20.20.12.300.000.00.0168.000000000000  </t>
  </si>
  <si>
    <t xml:space="preserve">22.21.21.900.001.00.0796.000000000008 </t>
  </si>
  <si>
    <t>31.00.11.900.002.02.0796.000000000000</t>
  </si>
  <si>
    <t>31.00.13.900.000.00.0796.000000000000</t>
  </si>
  <si>
    <t>25.99.29.490.024.00.0796.000000000000</t>
  </si>
  <si>
    <t>23.99.12.900.000.00.0168.000000000012</t>
  </si>
  <si>
    <t>28.14.12.330.000.00.0796.000000000007</t>
  </si>
  <si>
    <t>28.14.12.330.000.00.0796.000000000003</t>
  </si>
  <si>
    <t>28.14.12.330.000.00.0796.000000000002</t>
  </si>
  <si>
    <t>Асфальтобетон</t>
  </si>
  <si>
    <t>марка I, тип Бх, из минеральных материалов (щебня, гравия и песка) с битумом, ГОСТ 9128-2013</t>
  </si>
  <si>
    <t>для душа, однорукояточный, совмещенный</t>
  </si>
  <si>
    <t>для моек, однорукояточный, набортный, размер 240*130 мм, ГОСТ 25809-96</t>
  </si>
  <si>
    <t>для моек, двухрукояточный, набортный, размер 240*130 мм, ГОСТ 25809-96</t>
  </si>
  <si>
    <t>22.23.14.700.016.01.0796.000000000001</t>
  </si>
  <si>
    <t>Соединитель</t>
  </si>
  <si>
    <t>для пластикового плинтуса, с резиновым уплотнителем</t>
  </si>
  <si>
    <t>25.11.23.600.008.01.0796.000000000000</t>
  </si>
  <si>
    <t>из оцинкованной стали</t>
  </si>
  <si>
    <t>23.32.12.700.000.05.0796.000000000000</t>
  </si>
  <si>
    <t>соединительная, для напольного покрытия</t>
  </si>
  <si>
    <t>08.93.10.900.005.00.0168.000000000000</t>
  </si>
  <si>
    <t>кристаллическая, ГОСТ 2713-74</t>
  </si>
  <si>
    <t>22.29.29.900.039.00.0625.000000000000</t>
  </si>
  <si>
    <t>Поликарбонат (полигаль)</t>
  </si>
  <si>
    <t>листовой, толщина 10 мм</t>
  </si>
  <si>
    <t>22.29.29.900.039.00.0625.000000000002</t>
  </si>
  <si>
    <t>листовой, толщина 6 мм</t>
  </si>
  <si>
    <t>22.19.20.700.002.00.0006.000000000000</t>
  </si>
  <si>
    <t>резиновый, атмосферостойкий, прямоугольного сечения</t>
  </si>
  <si>
    <t>25.99.29.250.001.01.0796.000000000000</t>
  </si>
  <si>
    <t>Вязка</t>
  </si>
  <si>
    <t>спиральная, тип ВС</t>
  </si>
  <si>
    <t>28.25.12.300.000.00.0796.000000000005</t>
  </si>
  <si>
    <t>Кондиционер (сплит-система)</t>
  </si>
  <si>
    <t>колонно-напольный, площадь охлаждения 120-140м2, мощность охлаждения 4,9кВт, мощность обогрева 14,8 кВт</t>
  </si>
  <si>
    <t>24.10.66.900.000.01.0168.000000000001</t>
  </si>
  <si>
    <t>стальной, марка 08КП-20КП, диаметр 30 мм, ГОСТ 1050-2013</t>
  </si>
  <si>
    <t>стальной, горячекатанный, ширина 1600 мм, ГОСТ 19903-74</t>
  </si>
  <si>
    <t>24.10.31.900.000.01.0055.000000000002</t>
  </si>
  <si>
    <t xml:space="preserve"> Лист</t>
  </si>
  <si>
    <t xml:space="preserve"> стальной, горячекатанный, б-8 мм, ГОСТ 19903-74</t>
  </si>
  <si>
    <t>24.10.31.900.000.01.0168.000000000137</t>
  </si>
  <si>
    <t>стальной, марка Ст. 3, толщина 4 мм, рифленный, ГОСТ 8568-77</t>
  </si>
  <si>
    <t>24.10.31.100.000.01.0055.000000000000</t>
  </si>
  <si>
    <t>стальной, холоднокатаный, толщина 0,55 мм, оцинкованный, ГОСТ 14918-80</t>
  </si>
  <si>
    <t>24.33.20.000.002.00.0055.000000000000</t>
  </si>
  <si>
    <t>листовой, из оцинкованной стали, холодногнутый, ГОСТ 24045-2010</t>
  </si>
  <si>
    <t>24.10.31.100.002.00.0018.000000000002</t>
  </si>
  <si>
    <t xml:space="preserve">  Полоса</t>
  </si>
  <si>
    <t>стальная, размер 40*4, ГОСТ 4405-75</t>
  </si>
  <si>
    <t>24.32.10.100.002.00.0018.000000000008</t>
  </si>
  <si>
    <t xml:space="preserve">  холоднокатаная, стальная, ширина 25 мм</t>
  </si>
  <si>
    <t>25.93.13.500.000.00.0055.000000000018</t>
  </si>
  <si>
    <t>Лист просечно-вытяжной</t>
  </si>
  <si>
    <t>толщина 6 мм, ширина менее 500 мм</t>
  </si>
  <si>
    <t xml:space="preserve">24.33.20.000.002.00.0055.000000000000  </t>
  </si>
  <si>
    <t>24.32.10.100.002.00.0018.000000000025</t>
  </si>
  <si>
    <t>Полоса</t>
  </si>
  <si>
    <t>холоднокатаная, стальная, ширина 100 мм</t>
  </si>
  <si>
    <t>24.32.10.100.002.00.0168.000000000037</t>
  </si>
  <si>
    <t xml:space="preserve"> Полоса</t>
  </si>
  <si>
    <t>холоднокатаная, стальная, ширина 200 мм</t>
  </si>
  <si>
    <t>24.32.10.100.002.00.0018.000000000037</t>
  </si>
  <si>
    <t xml:space="preserve">24.10.31.100.002.00.0018.000000000002  </t>
  </si>
  <si>
    <t xml:space="preserve">24.10.31.100.002.00.0006.000000000000  </t>
  </si>
  <si>
    <t>стальная, размер 4*48 мм</t>
  </si>
  <si>
    <t>24.32.10.100.002.00.0018.000000000021</t>
  </si>
  <si>
    <t>холоднокатаная, стальная, ширина 80 мм</t>
  </si>
  <si>
    <t>24.10.31.900.000.01.0055.000000000013</t>
  </si>
  <si>
    <t>стальной, марка Ст. 3 сп., толщина 10 мм, горячекатаный, ГОСТ 19903-74</t>
  </si>
  <si>
    <t>24.10.31.900.000.01.0055.000000000012</t>
  </si>
  <si>
    <t>стальной, марка Ст. 3 сп., толщина 16 мм, горячекатаный, ГОСТ 19903-74</t>
  </si>
  <si>
    <t>24.10.31.900.000.01.0055.000000000014</t>
  </si>
  <si>
    <t xml:space="preserve"> стальной, марка Ст. 3 сп., толщина 2 мм, горячекатаный, ГОСТ 19903-74</t>
  </si>
  <si>
    <t>24.10.31.900.000.01.0055.000000000006</t>
  </si>
  <si>
    <t xml:space="preserve"> стальной, марка Ст. 3, толщина 3 мм, ГОСТ 19903-74</t>
  </si>
  <si>
    <t>24.10.31.900.000.01.0055.000000000005</t>
  </si>
  <si>
    <t>стальной, марка Ст. 3, толщина 4 мм, ГОСТ 19903-74</t>
  </si>
  <si>
    <t>24.10.31.900.000.01.0055.000000000010</t>
  </si>
  <si>
    <t>стальной, марка Ст. 3 сп., толщина 5 мм, горячекатанный, ГОСТ 19903-74</t>
  </si>
  <si>
    <t>стальной, горячекатанный, б-8 мм, ГОСТ 19903-74</t>
  </si>
  <si>
    <t>23.12.13.300.001.00.0055.000000000004</t>
  </si>
  <si>
    <t>Стекло</t>
  </si>
  <si>
    <t>марка М1, толщина 4 мм, ширина 1600 мм, длина 2500 мм, для транспортных средств, ГОСТ 111-2001</t>
  </si>
  <si>
    <t>25.11.23.590.002.00.0796.000000000003</t>
  </si>
  <si>
    <t>Стеллаж</t>
  </si>
  <si>
    <t xml:space="preserve"> сталь, размер 1600*1200*650 мм</t>
  </si>
  <si>
    <t>25.11.23.590.002.00.0796.000000000006</t>
  </si>
  <si>
    <t>сталь, размер 2500*900*950 мм</t>
  </si>
  <si>
    <t>31.09.14.900.001.00.0796.000000000000</t>
  </si>
  <si>
    <t>Стенд</t>
  </si>
  <si>
    <t>информационный</t>
  </si>
  <si>
    <t>26.30.30.900.064.00.0796.000000000000</t>
  </si>
  <si>
    <t>Стойка крепления</t>
  </si>
  <si>
    <t>для аппаратуры связи и коммутации</t>
  </si>
  <si>
    <t>23.61.20.900.027.02.0796.000000000078</t>
  </si>
  <si>
    <t>Стойка</t>
  </si>
  <si>
    <t>железобетонная, железобетонная, марка СВ, вибрированная</t>
  </si>
  <si>
    <t>25.11.23.500.006.00.0796.000000000000</t>
  </si>
  <si>
    <t>дорожная, СД-2</t>
  </si>
  <si>
    <t>31.01.11.100.000.00.0796.000000000000</t>
  </si>
  <si>
    <t xml:space="preserve"> Стол</t>
  </si>
  <si>
    <t>подтоварник кухонный, металлический, размер 1500*600*300 мм</t>
  </si>
  <si>
    <t>31.02.10.500.003.00.0796.000000000001</t>
  </si>
  <si>
    <t>кухонный, материал изготовления из древесных плит</t>
  </si>
  <si>
    <t>31.01.12.900.006.00.0796.000000000014</t>
  </si>
  <si>
    <t>письменный,  ЛДСП, без тумбы</t>
  </si>
  <si>
    <t>31.01.12.900.006.00.0796.000000000000</t>
  </si>
  <si>
    <t xml:space="preserve"> письменный, ЛДСП, однотумбовый</t>
  </si>
  <si>
    <t>16.23.19.900.008.00.0796.000000000000</t>
  </si>
  <si>
    <t>Стремянка</t>
  </si>
  <si>
    <t>деревянная</t>
  </si>
  <si>
    <t>31.00.11.700.001.00.0796.000000000008</t>
  </si>
  <si>
    <t>Стул</t>
  </si>
  <si>
    <t>мягкий, каркас металлический, сидение и спинка из тканевой обивки</t>
  </si>
  <si>
    <t>31.00.12.550.001.00.0796.000000000004</t>
  </si>
  <si>
    <t xml:space="preserve"> Стул</t>
  </si>
  <si>
    <t>деревянный, сиденье  из ткани</t>
  </si>
  <si>
    <t>23.64.10.120.000.01.0166.000000000001</t>
  </si>
  <si>
    <t xml:space="preserve"> штукатурная, строительная, сухая, легкая, гипсовая, СТ РК 1168-2006</t>
  </si>
  <si>
    <t>31.09.14.390.002.00.0796.000000000000</t>
  </si>
  <si>
    <t>Полка</t>
  </si>
  <si>
    <t>для обуви, из пластика</t>
  </si>
  <si>
    <t>31.09.11.000.003.00.0796.000000000009</t>
  </si>
  <si>
    <t>Шкаф</t>
  </si>
  <si>
    <t>стальной, для сушки одежды с электрическим подогревом</t>
  </si>
  <si>
    <t>26.51.63.700.001.01.0796.000000000004</t>
  </si>
  <si>
    <t>Счетчик</t>
  </si>
  <si>
    <t>электроэнергии, электронный, трехфазный, измерение переменного тока 380 В, 50 Гц</t>
  </si>
  <si>
    <t>24.33.30.900.006.00.0055.000000000001</t>
  </si>
  <si>
    <t>Сэндвич-панель</t>
  </si>
  <si>
    <t>кровельная  , трехслойная, с наполнителем из минеральной ваты, со скрытым креплением SECRET FIX</t>
  </si>
  <si>
    <t>24.33.30.900.006.02.0055.000000000000</t>
  </si>
  <si>
    <t>стеновая, трехслойная, с наполнителем из минеральной ваты, со скрытым креплением SECRET FIX</t>
  </si>
  <si>
    <t>27.40.24.000.002.00.0796.000000000001</t>
  </si>
  <si>
    <t>маркировочная</t>
  </si>
  <si>
    <t>31.00.12.550.000.00.0796.000000000001</t>
  </si>
  <si>
    <t>Табурет</t>
  </si>
  <si>
    <t>деревянный, сиденье  из кожи</t>
  </si>
  <si>
    <t>28.22.11.700.002.00.0796.000000000000</t>
  </si>
  <si>
    <t xml:space="preserve"> Таль</t>
  </si>
  <si>
    <t>ручная, передвижная, шестеренная, грузоподъемность 3 тонны</t>
  </si>
  <si>
    <t>22.21.29.700.025.00.0796.000000000021</t>
  </si>
  <si>
    <t>из полипропилена, диаметр 16 мм, двойной</t>
  </si>
  <si>
    <t>20.17.10.900.000.00.0166.000000000000</t>
  </si>
  <si>
    <t>Тиокол</t>
  </si>
  <si>
    <t>полисульфидный каучук, тип НВБ-2, ГОСТ 12812-80</t>
  </si>
  <si>
    <t>26.30.21.900.006.00.0796.000000000036</t>
  </si>
  <si>
    <t>Аппарат телефонный</t>
  </si>
  <si>
    <t>стационарный, кнопочный, без АОН, без автоответчика, со спикерфоном</t>
  </si>
  <si>
    <t>27.51.26.900.005.00.0796.000000000000</t>
  </si>
  <si>
    <t xml:space="preserve"> Тепловентилятор</t>
  </si>
  <si>
    <t>промышленный, электрический</t>
  </si>
  <si>
    <t>26.51.51.300.000.00.0796.000000000088</t>
  </si>
  <si>
    <t xml:space="preserve"> Термометр</t>
  </si>
  <si>
    <t>тип ТГП, манометрический</t>
  </si>
  <si>
    <t>26.51.51.300.000.00.0796.000000000104</t>
  </si>
  <si>
    <t>биметаллический, класс точности 1 0, диаметр корпуса не более 200 мм</t>
  </si>
  <si>
    <t>26.51.51.100.001.00.0796.000000000289</t>
  </si>
  <si>
    <t>ТТП №5, диапазон измерения температуры 0 +160 °С, технический</t>
  </si>
  <si>
    <t>13.20.46.000.000.02.0055.000000000004</t>
  </si>
  <si>
    <t>стеклянная, конструкционная, марка Т-11 , ГОСТ 19170-2001</t>
  </si>
  <si>
    <t>24.33.11.300.000.00.0006.000000000002</t>
  </si>
  <si>
    <t xml:space="preserve"> стальной, оцинкованный, холодногнутый, ТС-образный, Ст. 08пс</t>
  </si>
  <si>
    <t>25.73.10.400.000.00.0796.000000000002</t>
  </si>
  <si>
    <t xml:space="preserve"> Топор</t>
  </si>
  <si>
    <t>25.11.23.590.004.00.0055.000000000009</t>
  </si>
  <si>
    <t>Сайдинг</t>
  </si>
  <si>
    <t>для строительства, металлический, длина 3-4 м, ширина 200-250 мм</t>
  </si>
  <si>
    <t>25.99.29.490.020.00.0796.000000000072</t>
  </si>
  <si>
    <t>Траверса</t>
  </si>
  <si>
    <t>25.99.29.490.020.00.0796.000000000070</t>
  </si>
  <si>
    <t>ТН-9</t>
  </si>
  <si>
    <t>25.99.29.490.020.00.0796.000000000028</t>
  </si>
  <si>
    <t>ТМ-53</t>
  </si>
  <si>
    <t>25.99.29.490.020.00.0796.000000000029</t>
  </si>
  <si>
    <t>ТМ-54</t>
  </si>
  <si>
    <t>25.99.29.490.020.00.0796.000000000048</t>
  </si>
  <si>
    <t>ТМ-73</t>
  </si>
  <si>
    <t>25.99.29.490.020.00.0796.000000000049</t>
  </si>
  <si>
    <t>ТМ-74</t>
  </si>
  <si>
    <t>27.11.41.300.002.00.0796.000000000001</t>
  </si>
  <si>
    <t>Подстанция трансформаторная комплектная</t>
  </si>
  <si>
    <t>с масляным трансформатором, мощность 40 кВА</t>
  </si>
  <si>
    <t>27.11.43.300.001.00.0796.000000000013</t>
  </si>
  <si>
    <t>с масляным трансформатором мощностью 160 кВ А, мощность 160 кВ А</t>
  </si>
  <si>
    <t>22.23.12.900.004.01.0796.000000000000</t>
  </si>
  <si>
    <t>Трап</t>
  </si>
  <si>
    <t>пластмассовый, с косым отводом, условный проход 50 мм, ТК50П, ГОСТ 1811-97</t>
  </si>
  <si>
    <t>24.20.40.100.000.01.0796.000000000003</t>
  </si>
  <si>
    <t>стальной, с резьбовой заглушкой, размер 100*100 мм</t>
  </si>
  <si>
    <t>24.20.40.100.000.01.0796.000000000001</t>
  </si>
  <si>
    <t>стальной, с резьбовой заглушкой, размер 50*50 мм</t>
  </si>
  <si>
    <t>24.20.40.100.000.01.0796.000000000526</t>
  </si>
  <si>
    <t xml:space="preserve"> стальной, с резьбовой заглушкой, размер 100*50 мм</t>
  </si>
  <si>
    <t>22.21.29.700.000.02.0796.000000000000</t>
  </si>
  <si>
    <t>пластиковый из полипропилена, переходной, размер 25*20*25 мм</t>
  </si>
  <si>
    <t>24.20.40.500.002.00.0796.000000000074</t>
  </si>
  <si>
    <t>стальной, размер 159*8-89*6 мм</t>
  </si>
  <si>
    <t>22.21.29.700.000.01.0796.000000000198</t>
  </si>
  <si>
    <t>полиэтиленовый, литой, 20*20*20 мм</t>
  </si>
  <si>
    <t>22.21.29.700.000.01.0796.000000000196</t>
  </si>
  <si>
    <t>полиэтиленовый, редукционный, размер 100*100*100 мм</t>
  </si>
  <si>
    <t>22.21.29.700.000.01.0796.000000000206</t>
  </si>
  <si>
    <t>полиэтиленовый, литой, 110*110*110 мм</t>
  </si>
  <si>
    <t>22.21.29.700.000.01.0796.000000000202</t>
  </si>
  <si>
    <t xml:space="preserve"> полиэтиленовый, литой, 50*50*50 мм</t>
  </si>
  <si>
    <t xml:space="preserve"> стальной, с резьбовой заглушкой, размер 100*100 мм</t>
  </si>
  <si>
    <t>22.21.29.700.000.01.0796.000000000189</t>
  </si>
  <si>
    <t>полиэтиленовый, переходной редукционный</t>
  </si>
  <si>
    <t>24.20.40.100.000.01.0796.000000000008</t>
  </si>
  <si>
    <t>стальной, равнопроходной, сварной, размер 114*8 мм, ГОСТ 17376-2001</t>
  </si>
  <si>
    <t>24.20.40.100.000.01.0796.000000000039</t>
  </si>
  <si>
    <t>стальной, параллельный, Ст 108-108-1-ППУ-ПЭ, ГОСТ 30732-2006</t>
  </si>
  <si>
    <t>24.20.40.100.000.01.0796.000000000021</t>
  </si>
  <si>
    <t>стальной, параллельный, Ст 57-57-1-ППУ-ПЭ, ГОСТ 30732-2006</t>
  </si>
  <si>
    <t>24.20.40.100.000.01.0796.000000000032</t>
  </si>
  <si>
    <t>стальной, параллельный, Ст 89-89-1-ППУ-ПЭ, ГОСТ 30732-2006</t>
  </si>
  <si>
    <t>24.20.40.100.000.01.0796.000000000030</t>
  </si>
  <si>
    <t xml:space="preserve"> стальной, параллельный, Ст 89-57-1-ППУ-ПЭ, ГОСТ 30732-2006</t>
  </si>
  <si>
    <t>24.20.40.500.002.00.0796.000000000061</t>
  </si>
  <si>
    <t>стальной, размер 108*6 мм</t>
  </si>
  <si>
    <t>22.21.29.700.000.03.0796.000000000001</t>
  </si>
  <si>
    <t>из полипропилена, переходной</t>
  </si>
  <si>
    <t>24.20.13.900.000.01.0006.000000000120</t>
  </si>
  <si>
    <t>электросварная, из коррозийнно-стойкой нержавеющей стали, толщина стенки 2,5 мм, наружный диаметр 28 мм, ГОСТ 11068-81</t>
  </si>
  <si>
    <t>24.20.13.100.001.00.0018.000000000008</t>
  </si>
  <si>
    <t xml:space="preserve"> горячедеформированная, стальная, бесшовная, наружный диаметр 57 мм, толщина стенки 3,5 мм, ГОСТ 8732-78</t>
  </si>
  <si>
    <t>24.20.13.100.001.00.0018.000000000003</t>
  </si>
  <si>
    <t>горячедеформированная, стальная, бесшовная, наружный диаметр 25 мм, толщина стенки 3 мм, ГОСТ 8732-78</t>
  </si>
  <si>
    <t>22.21.21.500.001.01.0006.000000000009</t>
  </si>
  <si>
    <t>для отопления, полипропиленовая армировнная, PN 25, диаметр 20 мм, толщина 3,4 мм, давление 25 атм</t>
  </si>
  <si>
    <t>22.21.21.500.001.01.0006.000000000011</t>
  </si>
  <si>
    <t>для отопления, полипропиленовая армировнная, PN 25, диаметр 32 мм, толщина 5,4 мм, давление 25 атм</t>
  </si>
  <si>
    <t>22.21.21.500.001.02.0006.000000000019</t>
  </si>
  <si>
    <t>гофрированная, канализационная, для водоотведения, из поливинилхлорида</t>
  </si>
  <si>
    <t>24.20.13.900.000.01.0006.000000000061</t>
  </si>
  <si>
    <t xml:space="preserve"> Труба</t>
  </si>
  <si>
    <t>электросварная, из коррозийнно-стойкой нержавеющей стали, толщина стенки 1,5 мм, наружный диаметр 15 мм, ГОСТ 11068-81</t>
  </si>
  <si>
    <t>24.20.13.900.000.01.0006.000000000249</t>
  </si>
  <si>
    <t>электросварная, сталь коррозийнно-стойкая нержавеющая, толщина стенки 2,0 мм, наружный диаметр 51 мм, ГОСТ 11068-81</t>
  </si>
  <si>
    <t>22.21.21.500.001.05.0006.000000000005</t>
  </si>
  <si>
    <t>специального назначения, металлопластиковая, диаметр 25 мм</t>
  </si>
  <si>
    <t>24.20.34.000.000.00.0018.000000000014</t>
  </si>
  <si>
    <t>квадратная, стальная, холоднодеформированная, электросварная, наружный диаметр 10 мм, толщина стенки 1,0 мм, ГОСТ 8639-82</t>
  </si>
  <si>
    <t>24.20.34.000.000.00.0018.000000000262</t>
  </si>
  <si>
    <t>квадратная, стальная холоднодеформированная, электросварная, наружный диаметр 15 мм, толщина стенки 1,5 мм, ГОСТ 8639-82</t>
  </si>
  <si>
    <t>24.20.34.000.000.00.0018.000000000284</t>
  </si>
  <si>
    <t>квадратная, стальная холоднодеформированная, электросварная, наружный диаметр 40 мм, толщина стенки 3,0 мм, ГОСТ 8639-82</t>
  </si>
  <si>
    <t>24.20.34.000.000.00.0018.000000000282</t>
  </si>
  <si>
    <t>квадратная, стальная холоднодеформированная, электросварная, наружный диаметр 40 мм, толщина стенки 2,0 мм, ГОСТ 8639-82</t>
  </si>
  <si>
    <t>24.20.34.000.000.00.0018.000000000309</t>
  </si>
  <si>
    <t>квадратная, стальная холоднодеформированная, электросварная, наружный диаметр 60 мм, толщина стенки 4,0 мм, ГОСТ 8639-82</t>
  </si>
  <si>
    <t>24.20.35.000.000.00.0018.000000000059</t>
  </si>
  <si>
    <t>квадратная, стальная, бесшовная, горячедеформированная, наружный диаметр 80 мм, толщина стенки 4,0 мм, ГОСТ 8639-82</t>
  </si>
  <si>
    <t>24.20.35.000.000.00.0018.000000000000</t>
  </si>
  <si>
    <t xml:space="preserve"> квадратная, стальная, бесшовная, горячедеформированная, наружный диаметр 10 мм, толщина стенки 1,0 мм, ГОСТ 8639-82</t>
  </si>
  <si>
    <t>24.20.34.000.000.00.0018.000000000268</t>
  </si>
  <si>
    <t>квадратная, стальная холоднодеформированная, электросварная, наружный диаметр 25 мм, толщина стенки 2,0 мм, ГОСТ 8639-82</t>
  </si>
  <si>
    <t>24.20.34.000.000.00.0018.000000000270</t>
  </si>
  <si>
    <t>квадратная, стальная холоднодеформированная, электросварная, наружный диаметр 25 мм, толщина стенки 3,0 мм, ГОСТ 8639-82</t>
  </si>
  <si>
    <t>24.20.34.000.000.00.0168.000000000301</t>
  </si>
  <si>
    <t>квадратная, стальная холоднодеформированная, электросварная, наружный диаметр 50 мм, толщина стенки 3,0 мм, ГОСТ 8639-82</t>
  </si>
  <si>
    <t>24.20.35.000.000.00.0018.000000000060</t>
  </si>
  <si>
    <t>квадратная, стальная, бесшовная, горячедеформированная, наружный диаметр 80 мм, толщина стенки 5,0 мм, ГОСТ 8639-82</t>
  </si>
  <si>
    <t>22.21.21.530.000.00.0006.000000000424</t>
  </si>
  <si>
    <t>для водоснабжения, полиэтиленовая ПЭ 100, SDR 7,4, диаметр 16 мм, толщина 2,3 мм, давление 25 атм, ГОСТ 18599-2001</t>
  </si>
  <si>
    <t>22.21.21.530.000.00.0006.000000000514</t>
  </si>
  <si>
    <t>для водоснабжения, полиэтиленовая ПЭ 100, SDR 6,  диаметр 20 мм, толщина 3,4 мм, ГОСТ 18599-2001</t>
  </si>
  <si>
    <t>22.21.21.530.000.00.0006.000000000477</t>
  </si>
  <si>
    <t>для водоснабжения, полипропиленовая, диаметр 25 мм, толщина 3,5 мм, PN15</t>
  </si>
  <si>
    <t>22.21.29.900.005.00.0006.000000000038</t>
  </si>
  <si>
    <t xml:space="preserve"> для кабеля техническая, полиэтиленовая ПЭ 80, SDR 17,6, диаметр 50 мм, толщина 2,9 мм, безнапорная</t>
  </si>
  <si>
    <t>22.21.21.530.000.00.0006.000000000286</t>
  </si>
  <si>
    <t>для водоснабжения, полипропиленовая,  диаметр 20 мм, толщина 3,4 мм, PN20</t>
  </si>
  <si>
    <t>22.21.21.530.000.00.0006.000000000287</t>
  </si>
  <si>
    <t>для водоснабжения, полипропиленовая,  диаметр 25 мм, толщина 4,2 мм, PN20</t>
  </si>
  <si>
    <t>22.21.21.530.000.00.0006.000000000289</t>
  </si>
  <si>
    <t>для водоснабжения, полипропиленовая,  диаметр 40 мм, толщина 6,7 мм, PN20</t>
  </si>
  <si>
    <t>22.21.21.530.000.00.0006.000000000370</t>
  </si>
  <si>
    <t>22.21.21.530.000.00.0006.000000000468</t>
  </si>
  <si>
    <t>для водоснабжения, полиэтиленовая ПЭ 100, SDR 17, диаметр 25 мм, толщина 1,8 мм, давление 10 атм</t>
  </si>
  <si>
    <t>22.21.21.530.000.00.0006.000000000050</t>
  </si>
  <si>
    <t>22.21.21.530.000.00.0006.000000000298</t>
  </si>
  <si>
    <t>22.21.21.530.000.00.0006.000000000101</t>
  </si>
  <si>
    <t>для водоснабжения, полиэтиленовая ПЭ 100, SDR 11, диаметр 20 мм, толщина 2 мм, давление 16 атм, ГОСТ 18599-2001</t>
  </si>
  <si>
    <t>22.21.21.530.000.00.0006.000000000102</t>
  </si>
  <si>
    <t>для водоснабжения, полиэтиленовая ПЭ 100, SDR 11, диаметр 25 мм, толщина 2,3 мм, давление 16 атм, ГОСТ 18599-2001</t>
  </si>
  <si>
    <t>22.21.21.530.000.00.0006.000000000128</t>
  </si>
  <si>
    <t>22.21.21.530.000.00.0006.000000000466</t>
  </si>
  <si>
    <t>24.20.35.000.000.00.0168.000000000048</t>
  </si>
  <si>
    <t>квадратная, стальная, бесшовная, горячедеформированная, наружный диаметр 60 мм, толщина стенки 3,5 мм, ГОСТ 8639-82</t>
  </si>
  <si>
    <t>24.20.35.000.000.00.0168.000000000060</t>
  </si>
  <si>
    <t>24.20.13.900.000.02.0006.000000000193</t>
  </si>
  <si>
    <t>24.20.13.900.000.02.0006.000000000432</t>
  </si>
  <si>
    <t>24.20.13.900.000.04.0006.000000000842</t>
  </si>
  <si>
    <t>24.20.13.100.001.00.0006.000000000008</t>
  </si>
  <si>
    <t xml:space="preserve">24.20.13.900.000.01.0006.000000000369 </t>
  </si>
  <si>
    <t>24.20.13.900.000.02.0006.000000000335</t>
  </si>
  <si>
    <t>24.20.13.900.000.02.0006.000000000364</t>
  </si>
  <si>
    <t>24.20.13.900.000.04.0006.000000000597</t>
  </si>
  <si>
    <t>24.20.13.900.000.02.0006.000000000142</t>
  </si>
  <si>
    <t>24.20.13.900.000.04.0006.000000000674</t>
  </si>
  <si>
    <t>24.20.13.900.000.04.0006.000000001234</t>
  </si>
  <si>
    <t>24.20.13.900.000.04.0006.000000000504</t>
  </si>
  <si>
    <t>24.20.13.900.000.02.0006.000000000014</t>
  </si>
  <si>
    <t>24.20.13.900.000.02.0006.000000000106</t>
  </si>
  <si>
    <t>24.20.13.900.000.02.0006.000000000436</t>
  </si>
  <si>
    <t>24.20.13.900.000.00.0006.000000000048</t>
  </si>
  <si>
    <t>24.20.13.900.000.00.0006.000000000047</t>
  </si>
  <si>
    <t>24.20.13.900.000.00.0006.000000000038</t>
  </si>
  <si>
    <t>24.20.13.900.000.00.0006.000000000025</t>
  </si>
  <si>
    <t>24.20.13.900.000.04.0006.000000000041</t>
  </si>
  <si>
    <t>24.20.13.900.000.01.0006.000000000003</t>
  </si>
  <si>
    <t xml:space="preserve">24.20.34.000.000.00.0018.000000000328  </t>
  </si>
  <si>
    <t>электросварная, прямошовная, стальная, наружный диаметр 76 мм, толщина стенки 3 мм</t>
  </si>
  <si>
    <t>24.20.34.000.000.00.0018.000000000271</t>
  </si>
  <si>
    <t>24.20.21.100.000.00.0006.000000000019</t>
  </si>
  <si>
    <t>24.20.13.900.000.02.0006.000000000210</t>
  </si>
  <si>
    <t>горячедеформированная, углеродистая сталь, бесшовная, наружный диаметр 114 мм, толщина стенки 5 мм, ГОСТ 30564-98</t>
  </si>
  <si>
    <t>24.20.13.900.000.02.0006.000000000015</t>
  </si>
  <si>
    <t>горячедеформированная, углеродистая сталь, бесшовная, наружный диаметр 57 мм, толщина стенки 4 мм, ГОСТ 30564-98</t>
  </si>
  <si>
    <t>24.20.13.900.000.01.0006.000000000012</t>
  </si>
  <si>
    <t>горячедеформированная, углеродистая сталь, бесшовная, наружный диаметр 219 мм, толщина стенки 8 мм, ГОСТ 30564-98</t>
  </si>
  <si>
    <t xml:space="preserve">24.20.13.900.000.01.0006.000000000019  </t>
  </si>
  <si>
    <t>24.20.13.900.000.04.0006.000000001005</t>
  </si>
  <si>
    <t>24.20.13.900.000.04.0006.000000001043</t>
  </si>
  <si>
    <t>24.20.12.200.000.02.0006.000000000001</t>
  </si>
  <si>
    <t xml:space="preserve">24.20.13.900.000.02.0006.000000000193  </t>
  </si>
  <si>
    <t>24.20.13.900.000.02.0006.000000000195</t>
  </si>
  <si>
    <t xml:space="preserve">24.20.13.900.000.02.0006.000000000216  </t>
  </si>
  <si>
    <t xml:space="preserve">24.20.21.100.000.00.0006.000000000161  </t>
  </si>
  <si>
    <t>24.20.13.900.000.04.0006.000000000010</t>
  </si>
  <si>
    <t>24.20.13.900.000.04.0006.000000000015</t>
  </si>
  <si>
    <t>24.20.13.900.000.04.0006.000000000595</t>
  </si>
  <si>
    <t>24.20.13.900.000.04.0006.000000000020</t>
  </si>
  <si>
    <t>24.20.13.900.000.02.0006.000000000474</t>
  </si>
  <si>
    <t>24.20.13.900.000.02.0006.000000000520</t>
  </si>
  <si>
    <t>24.20.13.900.000.02.0006.000000000516</t>
  </si>
  <si>
    <t>24.20.13.900.000.04.0006.000000000675</t>
  </si>
  <si>
    <t>24.20.13.900.000.04.0006.000000000025</t>
  </si>
  <si>
    <t>24.20.13.900.000.04.0006.000000000033</t>
  </si>
  <si>
    <t>24.20.13.900.000.04.0006.000000000034</t>
  </si>
  <si>
    <t>24.20.13.900.000.04.0006.000000000181</t>
  </si>
  <si>
    <t xml:space="preserve">24.20.13.900.000.04.0006.000000000040  </t>
  </si>
  <si>
    <t>24.20.13.900.000.02.0006.000000000045</t>
  </si>
  <si>
    <t>24.20.11.100.000.00.0018.000000000018</t>
  </si>
  <si>
    <t>24.20.13.900.000.02.0006.000000000704</t>
  </si>
  <si>
    <t xml:space="preserve">24.20.13.900.000.02.0006.000000000108  </t>
  </si>
  <si>
    <t>24.20.13.900.000.04.0006.000000001188</t>
  </si>
  <si>
    <t>24.20.11.100.000.00.0018.000000000026</t>
  </si>
  <si>
    <t xml:space="preserve">24.20.13.900.000.04.0006.000000001194  </t>
  </si>
  <si>
    <t>24.20.21.100.000.00.0006.000000000195</t>
  </si>
  <si>
    <t>24.20.13.900.000.01.0168.000000000023</t>
  </si>
  <si>
    <t>24.20.13.900.000.01.0168.000000000040</t>
  </si>
  <si>
    <t>электросварная, прямошовная, стальная, наружный диаметр 273 мм, толщина стенки 8 мм</t>
  </si>
  <si>
    <t>горячедеформированная, углеродистая сталь, бесшовная, наружный диаметр 159 мм, толщина стенки 6 мм, ГОСТ 30564-98</t>
  </si>
  <si>
    <t>24.20.13.900.000.02.0006.000000000341</t>
  </si>
  <si>
    <t>горячедеформированная, углеродистая сталь, бесшовная, наружный диаметр 159 мм, толщина стенки 8 мм, ГОСТ 30564-98</t>
  </si>
  <si>
    <t>электросварная, стальная, наружный диаметр 426 мм, толщина стенки 7 мм, прямошовная</t>
  </si>
  <si>
    <t>для нефтеперерабатывающей и нефтехимической промышленности, стальная, бесшовная, наружный диаметр 114 мм, толщина стенки 8,0 мм, группа А, ГОСТ 550-75</t>
  </si>
  <si>
    <t xml:space="preserve">24.20.13.900.000.05.0006.000000000046  </t>
  </si>
  <si>
    <t>24.20.13.900.000.01.0006.000000000019</t>
  </si>
  <si>
    <t>26.51.63.500.000.02.0796.000000000003</t>
  </si>
  <si>
    <t>19.20.23.710.001.00.0166.000000000000</t>
  </si>
  <si>
    <t>23.99.13.900.003.00.0006.000000000000</t>
  </si>
  <si>
    <t>22.21.29.700.036.00.0796.000000000000</t>
  </si>
  <si>
    <t>Угольник</t>
  </si>
  <si>
    <t>из полипропилена, соединительный, внутренний, с углом поворота 90º</t>
  </si>
  <si>
    <t>Планка ендовая</t>
  </si>
  <si>
    <t>битумно-крашенная, длина 2 м</t>
  </si>
  <si>
    <t>24.33.11.100.001.00.0796.000000000000</t>
  </si>
  <si>
    <t>Клипса</t>
  </si>
  <si>
    <t>для подвесной системы</t>
  </si>
  <si>
    <t>25.11.23.600.007.00.0006.000000000002</t>
  </si>
  <si>
    <t>24.33.11.100.000.00.0006.000000000000</t>
  </si>
  <si>
    <t>24.33.11.100.000.00.0006.000000000004</t>
  </si>
  <si>
    <t>25.11.23.600.007.00.0006.000000000004</t>
  </si>
  <si>
    <t>24.33.11.100.000.00.0166.000000000059</t>
  </si>
  <si>
    <t>Уголок</t>
  </si>
  <si>
    <t>24.33.11.100.000.00.0166.000000000008</t>
  </si>
  <si>
    <t>25.11.23.600.007.00.0006.000000000005</t>
  </si>
  <si>
    <t xml:space="preserve">  Уголок</t>
  </si>
  <si>
    <t>стальной, размер 75*75 мм</t>
  </si>
  <si>
    <t>Угол</t>
  </si>
  <si>
    <t>для пластикового ламинированного плинтуса, внутренний, с резиновым уплотнителем</t>
  </si>
  <si>
    <t>22.23.14.700.005.00.0796.000000000009</t>
  </si>
  <si>
    <t xml:space="preserve">24.33.11.100.000.00.0006.000000000000 </t>
  </si>
  <si>
    <t>23.42.10.500.008.00.0839.000000000019</t>
  </si>
  <si>
    <t>Унитаз</t>
  </si>
  <si>
    <t>керамический, напольный, с прямым выпуском, с бачком, сиденьем и комплектом арматуры, ГОСТ 30493-96</t>
  </si>
  <si>
    <t>25.99.29.490.015.00.0796.000000000000</t>
  </si>
  <si>
    <t>23.42.10.500.009.00.0796.000000000023</t>
  </si>
  <si>
    <t>Умывальник</t>
  </si>
  <si>
    <t>керамический, без спинки, ширина 420-450 мм, длина 550-600 мм, с переливом, ГОСТ 30493-96</t>
  </si>
  <si>
    <t>25.99.11.312.000.00.0796.000000000000</t>
  </si>
  <si>
    <t>стальной, эмалированный</t>
  </si>
  <si>
    <t>26.51.12.590.013.00.0796.000000000002</t>
  </si>
  <si>
    <t xml:space="preserve">28.29.12.330.001.00.0839.000000000000 </t>
  </si>
  <si>
    <t>28.29.12.330.000.00.0796.000000000001</t>
  </si>
  <si>
    <t>23.14.12.900.015.00.0113.000000000000</t>
  </si>
  <si>
    <t>Утеплитель</t>
  </si>
  <si>
    <t>на основе стекловолокна</t>
  </si>
  <si>
    <t>23.14.12.900.015.00.0055.000000000000</t>
  </si>
  <si>
    <t>27.51.23.790.000.00.0796.000000000000</t>
  </si>
  <si>
    <t>Электроутюг</t>
  </si>
  <si>
    <t>с парогенератором, подошва из алюминия, мощность бойлера не более 1500 Вт, объем бойлера не более 2 л, рабочее давление не более 5 Бар</t>
  </si>
  <si>
    <t>25.99.29.490.014.00.0796.000000000000</t>
  </si>
  <si>
    <t>Ушко</t>
  </si>
  <si>
    <t>тип У1, металлическое</t>
  </si>
  <si>
    <t>16.21.12.300.000.00.0055.000000000001</t>
  </si>
  <si>
    <t>Фанера</t>
  </si>
  <si>
    <t>клееная, из лиственных пород, повышенной водостойкости, ГОСТ 3916.1-96</t>
  </si>
  <si>
    <t>28.29.12.900.001.02.0796.000000000003</t>
  </si>
  <si>
    <t>сетчатый, чугунный, фланцевый, температура -15°С - +200°С, номинальное давление 16, условный проход 25, СТ РК ГОСТ Р 50553-2010</t>
  </si>
  <si>
    <t>28.29.12.300.001.03.0796.000000000000</t>
  </si>
  <si>
    <t>28.29.12.300.001.04.0796.000000000003</t>
  </si>
  <si>
    <t>24.20.40.100.010.01.0796.000000000004</t>
  </si>
  <si>
    <t>Фланец</t>
  </si>
  <si>
    <t>стальной, плоский, ГОСТ 12820-80</t>
  </si>
  <si>
    <t>24.20.40.100.010.05.0796.000000000002</t>
  </si>
  <si>
    <t>24.20.40.100.010.05.0796.000000000001</t>
  </si>
  <si>
    <t>24.20.40.100.010.05.0796.000000000016</t>
  </si>
  <si>
    <t>28.14.20.000.018.00.0839.000000000000</t>
  </si>
  <si>
    <t>в комплекте с уплотнителем и крепежными болтами, приварной, стальной</t>
  </si>
  <si>
    <t>23.61.20.900.089.00.0796.000000000000</t>
  </si>
  <si>
    <t>Блок фундамент</t>
  </si>
  <si>
    <t>фундамент, железобетонный</t>
  </si>
  <si>
    <t>23.61.12.000.011.00.0796.000000000005</t>
  </si>
  <si>
    <t>23.61.12.000.011.00.0796.000000000001</t>
  </si>
  <si>
    <t>23.61.12.000.011.00.0796.000000000002</t>
  </si>
  <si>
    <t>23.61.12.000.011.00.0796.000000000003</t>
  </si>
  <si>
    <t>23.61.12.000.011.00.0796.000000000012</t>
  </si>
  <si>
    <t>16.21.12.300.001.00.0055.000000000000</t>
  </si>
  <si>
    <t>Панель</t>
  </si>
  <si>
    <t>фанерованная, из древесины лиственных пород</t>
  </si>
  <si>
    <t>28.13.14.510.000.00.0796.000000000637</t>
  </si>
  <si>
    <t>27.51.11.100.001.00.0796.000000000008</t>
  </si>
  <si>
    <t>27.51.11.100.001.00.0796.000000000006</t>
  </si>
  <si>
    <t>Холодильник</t>
  </si>
  <si>
    <t>однокамерный, отдельностоящй, объем не менее 300 л, с морозильным отделом</t>
  </si>
  <si>
    <t>27.51.11.100.001.00.0796.000000000010</t>
  </si>
  <si>
    <t>24.20.40.500.006.00.0796.000000000001</t>
  </si>
  <si>
    <t>Хомут</t>
  </si>
  <si>
    <t>стальной, сварной, ГОСТ 24138-80</t>
  </si>
  <si>
    <t>стальной, облегченный, ГОСТ 17679-80</t>
  </si>
  <si>
    <t>22.21.29.700.001.00.0778.000000000003</t>
  </si>
  <si>
    <t>стяжка пластиковая, крепежная, длина 200 мм, ширина 3,6 мм</t>
  </si>
  <si>
    <t>23.51.12.900.000.00.0166.000000000015</t>
  </si>
  <si>
    <t>для строительных растворов, марка М-400, ГОСТ 25328-82</t>
  </si>
  <si>
    <t>23.14.12.900.009.00.0006.000000000000</t>
  </si>
  <si>
    <t>28.13.14.900.002.09.0796.000000000000</t>
  </si>
  <si>
    <t>25.99.12.400.029.00.0796.000000000000</t>
  </si>
  <si>
    <t>25.99.11.313.000.00.0796.000000000000</t>
  </si>
  <si>
    <t>чугунный, размер 800*800 мм, глубина 150 мм, ГОСТ 18297-96</t>
  </si>
  <si>
    <t>25.94.12.300.000.00.0796.000000000121</t>
  </si>
  <si>
    <t>25.94.12.300.000.00.0796.000000000123</t>
  </si>
  <si>
    <t>25.94.12.300.000.00.0796.000000000026</t>
  </si>
  <si>
    <t>Шайба</t>
  </si>
  <si>
    <t>стопорная, с носком, диаметр 22 мм</t>
  </si>
  <si>
    <t>28.15.31.300.001.00.0796.000000000049</t>
  </si>
  <si>
    <t>24.10.71.000.001.00.0018.000000000002</t>
  </si>
  <si>
    <t>24.10.71.000.001.00.0006.000000000004</t>
  </si>
  <si>
    <t>24.10.71.000.001.00.0006.000000000001</t>
  </si>
  <si>
    <t>24.10.71.000.001.00.0006.000000000003</t>
  </si>
  <si>
    <t>24.10.71.000.001.00.0018.000000000000</t>
  </si>
  <si>
    <t>31.01.11.700.000.00.0796.000000000002</t>
  </si>
  <si>
    <t>25.99.22.000.004.01.0796.000000000000</t>
  </si>
  <si>
    <t>28.13.32.000.100.01.0839.000000000000</t>
  </si>
  <si>
    <t>Шкаф управления</t>
  </si>
  <si>
    <t>для систем вентиляции, регулируемый</t>
  </si>
  <si>
    <t>26.51.52.800.001.00.0796.000000000000</t>
  </si>
  <si>
    <t>32.99.59.900.036.00.0839.000000000000</t>
  </si>
  <si>
    <t>устройство для быстрого преграждения и освобождения пути в виде поворачивающейся вокруг горизонтальной или вертикальной оси стрелы</t>
  </si>
  <si>
    <t>20.30.22.550.000.00.0166.000000000002</t>
  </si>
  <si>
    <t>Шпатлевка</t>
  </si>
  <si>
    <t>для выравнивания стен и потолков в помещениях, на гипсовой основе</t>
  </si>
  <si>
    <t>25.99.29.490.063.01.0796.000000000043</t>
  </si>
  <si>
    <t>25.99.29.490.063.01.0796.000000000055</t>
  </si>
  <si>
    <t>25.72.13.300.000.00.0796.000000000000</t>
  </si>
  <si>
    <t>22.23.14.700.012.01.0018.000000000000</t>
  </si>
  <si>
    <t>Штапик</t>
  </si>
  <si>
    <t>оконный, из поливинилхлорида</t>
  </si>
  <si>
    <t>25.94.13.900.007.01.0796.000000000011</t>
  </si>
  <si>
    <t>Шуруп</t>
  </si>
  <si>
    <t>с плоской головкой, диаметр 3, 5 мм, длина 20 мм, ГОСТ 1147-80</t>
  </si>
  <si>
    <t>25.94.13.900.007.00.0796.000000000082</t>
  </si>
  <si>
    <t>с шестигранной головкой, стальной, размер 4,8*28 мм</t>
  </si>
  <si>
    <t>25.94.13.900.007.00.0796.000000000038</t>
  </si>
  <si>
    <t>с полукруглой головкой, самонарезающий, диаметр 4,8 мм, длина 38 мм</t>
  </si>
  <si>
    <t>25.94.13.900.007.00.0796.000000000071</t>
  </si>
  <si>
    <t>с потайной головкой, самонарезающий, диаметр 6 мм, длина 50 мм</t>
  </si>
  <si>
    <t>25.94.13.900.007.00.0166.000000000011</t>
  </si>
  <si>
    <t>25.94.13.900.007.00.0796.000000000005</t>
  </si>
  <si>
    <t>с шестигранной головкой, стальной, размер 4,8*100 мм</t>
  </si>
  <si>
    <t>25.94.13.900.007.00.0796.000000000080</t>
  </si>
  <si>
    <t>с шестигранной головкой, стальной, размер 4,8*70 мм</t>
  </si>
  <si>
    <t>25.94.13.900.007.00.0796.000000000048</t>
  </si>
  <si>
    <t>25.94.13.900.007.01.0796.000000000000</t>
  </si>
  <si>
    <t>08.12.13.000.001.00.0113.000000000004</t>
  </si>
  <si>
    <t>фракция от 20 до 40 мм, для строительных работ, ГОСТ 8267-93</t>
  </si>
  <si>
    <t>08.12.13.000.001.00.0113.000000000002</t>
  </si>
  <si>
    <t>фракция от 10 до 20 мм, для строительных работ, ГОСТ 8267-93</t>
  </si>
  <si>
    <t>08.12.13.000.001.00.0113.000000000012</t>
  </si>
  <si>
    <t>фракция от 5 до 20 мм, для строительных работ, ГОСТ 8267-93</t>
  </si>
  <si>
    <t>08.12.13.000.001.00.0113.000000000014</t>
  </si>
  <si>
    <t>фракция 5-10 мм, для строительных работ, ГОСТ 8267-93</t>
  </si>
  <si>
    <t>08.12.13.000.001.00.0113.000000000005</t>
  </si>
  <si>
    <t>фракция от от 40 до 80 мм, для строительных работ, ГОСТ 8267-93</t>
  </si>
  <si>
    <t>08.12.12.120.000.00.0168.000000000014</t>
  </si>
  <si>
    <t>27.40.21.000.003.00.0796.000000000000</t>
  </si>
  <si>
    <t>27.12.31.900.004.02.0796.000000000003</t>
  </si>
  <si>
    <t>27.12.31.900.004.03.0796.000000000000</t>
  </si>
  <si>
    <t>Щит</t>
  </si>
  <si>
    <t>для управления в системах автоматики</t>
  </si>
  <si>
    <t>27.12.31.900.004.00.0796.000000000000</t>
  </si>
  <si>
    <t>27.51.25.900.002.00.0796.000000000004</t>
  </si>
  <si>
    <t>25.21.12.900.002.00.0796.000000000039</t>
  </si>
  <si>
    <t>25.21.12.900.002.00.0796.000000000036</t>
  </si>
  <si>
    <t>25.21.12.900.002.00.0796.000000000028</t>
  </si>
  <si>
    <t>25.21.12.900.002.00.0796.000000000034</t>
  </si>
  <si>
    <t>Котел отопительный</t>
  </si>
  <si>
    <t>напольный, мощность 42 кВт, электрический, для отопления зданий и помещений, водогрейный</t>
  </si>
  <si>
    <t>25.21.12.900.002.00.0796.000000000026</t>
  </si>
  <si>
    <t>навесной, мощность 12 кВт, электрический, для отопления зданий и помещений, водогрейный</t>
  </si>
  <si>
    <t>27.12.32.900.001.00.0796.000000000000</t>
  </si>
  <si>
    <t>Шкаф распределительный электрический</t>
  </si>
  <si>
    <t>для приема и распределения электрической энергии в сетях и защиты электрических установок, серия К-5900, на номинальное напряжение 6 и 10 кВ переменного тока</t>
  </si>
  <si>
    <t>27.90.13.900.001.00.0166.000000000053</t>
  </si>
  <si>
    <t>25.93.15.100.000.00.0168.000000000029</t>
  </si>
  <si>
    <t>Электрод сварочный</t>
  </si>
  <si>
    <t>марка УОНИ 13/45, тип Э42А, диаметр 4 мм, ГОСТ 9466-75</t>
  </si>
  <si>
    <t>27.90.13.900.000.00.0166.000000000025</t>
  </si>
  <si>
    <t>27.51.23.500.001.00.0796.000000000002</t>
  </si>
  <si>
    <t>27.51.25.700.000.00.0796.000000000000</t>
  </si>
  <si>
    <t>27.51.28.390.004.00.0796.000000000001</t>
  </si>
  <si>
    <t>27.40.12.900.001.00.0796.000000000292</t>
  </si>
  <si>
    <t>26.30.60.000.034.00.0796.000000000000</t>
  </si>
  <si>
    <t>1 У</t>
  </si>
  <si>
    <t>Товарищество с ограниченнной ответственностью Кен-Курылыс-Сервис</t>
  </si>
  <si>
    <t>49.32.12.000.000.00.0777.000000000000</t>
  </si>
  <si>
    <t>Услуги по аренде легковых автомобилей с водителем</t>
  </si>
  <si>
    <t>2 У</t>
  </si>
  <si>
    <t xml:space="preserve">Внедорожник объем 4 см3 от 6 см3 </t>
  </si>
  <si>
    <t>3 У</t>
  </si>
  <si>
    <t xml:space="preserve">Тойота Хайлюкс </t>
  </si>
  <si>
    <t>4 У</t>
  </si>
  <si>
    <t>49.31.21.000.000.00.0777.000000000000</t>
  </si>
  <si>
    <t>Услуги автобусов по городским и пригородным перевозкам пассажиров по расписанию</t>
  </si>
  <si>
    <t>5 У</t>
  </si>
  <si>
    <t>49.39.31.000.001.00.0777.000000000000</t>
  </si>
  <si>
    <t>Услуги по аренде микроавтобуса с водителем</t>
  </si>
  <si>
    <t>6 У</t>
  </si>
  <si>
    <t>УАЗ пикап (оперативная)</t>
  </si>
  <si>
    <t>7 У</t>
  </si>
  <si>
    <t xml:space="preserve">Товарищество с ограниченнной ответственностью «Кен-Құрылыс-Сервис» </t>
  </si>
  <si>
    <t>49.41.12.100.000.00.0777.000000000000</t>
  </si>
  <si>
    <t>Услуги автомобильного транспорта по перевозкам нефтепродуктов автоцистернами или полуприцепами-автоцистернами</t>
  </si>
  <si>
    <t>Услуги по перевозке битума</t>
  </si>
  <si>
    <t>8 У</t>
  </si>
  <si>
    <t>49.41.20.000.000.00.0777.000000000000</t>
  </si>
  <si>
    <t>Услуги по аренде грузовых автомобилей с водителем</t>
  </si>
  <si>
    <t>9 У</t>
  </si>
  <si>
    <t>77.39.19.900.000.00.0777.000000000000</t>
  </si>
  <si>
    <t>Услуги по аренде специальной техники</t>
  </si>
  <si>
    <t>Аренда специальной техники</t>
  </si>
  <si>
    <t>Эксковатор погрузчик</t>
  </si>
  <si>
    <t>Мангистауская обл. г.Жанаозен, промзона,  ТОО "ККС"</t>
  </si>
  <si>
    <t>январь- июнь</t>
  </si>
  <si>
    <t>апрель- июнь</t>
  </si>
  <si>
    <t xml:space="preserve">Внедорожник объем 4  от 6 см3 </t>
  </si>
  <si>
    <t>Легковой (оперативная)</t>
  </si>
  <si>
    <t>Микроавтобус Хайс</t>
  </si>
  <si>
    <t>Полуприцеп с тягачом дл 12м</t>
  </si>
  <si>
    <t>Автокран  г/п 25 тн.</t>
  </si>
  <si>
    <t xml:space="preserve">Самосвал от 13 до 20 тн. </t>
  </si>
  <si>
    <t>Фронтальный погрузчик (ХОН)</t>
  </si>
  <si>
    <t>Оперативная машина УАЗ пассажирский</t>
  </si>
  <si>
    <t>Водовоз</t>
  </si>
  <si>
    <t xml:space="preserve">Бортовая автомашина Ведущая </t>
  </si>
  <si>
    <t>Трактор МТЗ</t>
  </si>
  <si>
    <t xml:space="preserve">Бульдозер </t>
  </si>
  <si>
    <t>Автобус Вахтовка Ведущий</t>
  </si>
  <si>
    <t>Трубовоз</t>
  </si>
  <si>
    <t>Трубоукладчик</t>
  </si>
  <si>
    <t>Микроавтобус</t>
  </si>
  <si>
    <t>Трал на расстояние 400км</t>
  </si>
  <si>
    <t>Манипулятор-логолифт</t>
  </si>
  <si>
    <t>10 У</t>
  </si>
  <si>
    <t>11 У</t>
  </si>
  <si>
    <t>12 У</t>
  </si>
  <si>
    <t>13 У</t>
  </si>
  <si>
    <t>14 У</t>
  </si>
  <si>
    <t>15 У</t>
  </si>
  <si>
    <t>16 У</t>
  </si>
  <si>
    <t>17 У</t>
  </si>
  <si>
    <t>18 У</t>
  </si>
  <si>
    <t>19 У</t>
  </si>
  <si>
    <t>20 У</t>
  </si>
  <si>
    <t>21 У</t>
  </si>
  <si>
    <t>22 У</t>
  </si>
  <si>
    <t>23 У</t>
  </si>
  <si>
    <t>24 У</t>
  </si>
  <si>
    <t>25 У</t>
  </si>
  <si>
    <t>26 У</t>
  </si>
  <si>
    <t>27 У</t>
  </si>
  <si>
    <t>28 У</t>
  </si>
  <si>
    <t>29 У</t>
  </si>
  <si>
    <t>30 У</t>
  </si>
  <si>
    <t>31 У</t>
  </si>
  <si>
    <t>Товарищество с ограниченнной ответственностью Кен-Курылыс Сервис</t>
  </si>
  <si>
    <t xml:space="preserve">Атырауская обл. </t>
  </si>
  <si>
    <t>06.20.10.200.000.00.0112.000000000000</t>
  </si>
  <si>
    <t>Поставка товарного газа</t>
  </si>
  <si>
    <t>49.50.12.000.000.00.0777.000000000000</t>
  </si>
  <si>
    <t>Услуги по транспортированию по трубопроводам природного газа</t>
  </si>
  <si>
    <t>Горячая вода                    (по талону) для ППУ</t>
  </si>
  <si>
    <t>49.50.19.000.001.00.0777.000000000000</t>
  </si>
  <si>
    <t>Услуги транспортирования по трубопроводам воды</t>
  </si>
  <si>
    <t>Холодная вода                 (по т/проводу)</t>
  </si>
  <si>
    <t>Литр (куб. дм.)</t>
  </si>
  <si>
    <t>Метр кубический</t>
  </si>
  <si>
    <t>65.12.21.335.000.00.0777.000000000000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</si>
  <si>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</si>
  <si>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автотранспортных средств</t>
  </si>
  <si>
    <t>71.20.14.000.000.00.0777.000000000000</t>
  </si>
  <si>
    <t>Услуги по техническому контролю (осмотру) дорожных транспортных средств</t>
  </si>
  <si>
    <t>Подготовить автотранспортные средства к техническому осмотру</t>
  </si>
  <si>
    <t>82.19.13.000.001.00.0777.000000000000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</si>
  <si>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</si>
  <si>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</si>
  <si>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Постановка на учет</t>
  </si>
  <si>
    <t>Снятие с учета</t>
  </si>
  <si>
    <t>Тракторы (постановка на учет)</t>
  </si>
  <si>
    <t>19.20.21.530.000.00.0112.000000000001</t>
  </si>
  <si>
    <t>Бензин</t>
  </si>
  <si>
    <t>для двигателей с искровым зажиганием, марка АИ-92, неэтилированный и этилированный</t>
  </si>
  <si>
    <t xml:space="preserve">Бензин АИ-92 </t>
  </si>
  <si>
    <t>19.20.26.510.000.01.0112.000000000000</t>
  </si>
  <si>
    <t>Топливо</t>
  </si>
  <si>
    <t>дизельное, температура застывания не выше -10°С, плотность при 20 °С не более 860 кг/м3, летнее, ГОСТ 305-82</t>
  </si>
  <si>
    <t xml:space="preserve">Дизельное топливо, летнее </t>
  </si>
  <si>
    <t>19.20.26.520.000.01.0112.000000000000</t>
  </si>
  <si>
    <t>дизельное, температура застывания не выше -35-- 45°С, плотность при 20 °С не более 840 кг/м3, зимнее, ГОСТ 305-82</t>
  </si>
  <si>
    <t xml:space="preserve">Дизельное топливо, зимнее </t>
  </si>
  <si>
    <t>Дизельное топливо, зимнее (Талон)</t>
  </si>
  <si>
    <t>Газ</t>
  </si>
  <si>
    <t>природный, жидкий, теплота сгорания 48,15 МДж/м3</t>
  </si>
  <si>
    <t>Газ (Транспортный участок)</t>
  </si>
  <si>
    <t>19.20.29.510.000.00.0112.000000000035</t>
  </si>
  <si>
    <t>Масло</t>
  </si>
  <si>
    <t>моторное, марка М-8Г2к</t>
  </si>
  <si>
    <t>Масло моторное М-8Г2 17479-85 зимняя</t>
  </si>
  <si>
    <t>19.20.29.510.000.00.0112.000000000036</t>
  </si>
  <si>
    <t>моторное, марка М-10Г2к, ГОСТ 12337-84</t>
  </si>
  <si>
    <t>Масло моторное М-10Г2 17479-85 летняя</t>
  </si>
  <si>
    <t>19.20.29.500.000.01.0112.000000000000</t>
  </si>
  <si>
    <t>моторное, для дизельных двигателей, обозначение по SAE 15W-40</t>
  </si>
  <si>
    <t>Масло моторное Shell Rimuda NX SAE 15W-40</t>
  </si>
  <si>
    <t>Масло моторное ЛУКОЙЛ АВАНГАРД SAE 15W-40</t>
  </si>
  <si>
    <t>19.20.29.500.000.01.0112.000000000021</t>
  </si>
  <si>
    <t>моторное, для бензиновых двигателей, обозначение по SAE 5W-40</t>
  </si>
  <si>
    <t>Масло моторное  Shell HLX 5W40</t>
  </si>
  <si>
    <t>Масло моторное  Shell DONAX-TA</t>
  </si>
  <si>
    <t>Масло моторное  Mobil MX 15W40 Mobil OIL зим</t>
  </si>
  <si>
    <t>19.20.29.500.000.01.0112.000000000003</t>
  </si>
  <si>
    <t>моторное, для дизельных двигателей, обозначение по SAE 10W-30</t>
  </si>
  <si>
    <t xml:space="preserve">Масло моторное  Xitachi  DH -1 XT5 10W30 </t>
  </si>
  <si>
    <t>19.20.29.500.000.01.0112.000000000005</t>
  </si>
  <si>
    <t>моторное, для дизельных двигателей, обозначение по SAE 5W-30</t>
  </si>
  <si>
    <t xml:space="preserve">Масло ТDТОКатерпиллар 5W30 </t>
  </si>
  <si>
    <t>19.20.29.500.000.01.0112.000000000002</t>
  </si>
  <si>
    <t>моторное, для дизельных двигателей, обозначение по SAE 10W-40</t>
  </si>
  <si>
    <t>Mobil MX 10W40   Mobil OIL лет</t>
  </si>
  <si>
    <t>Масло моторное  САЕ 10/30  виско.ст</t>
  </si>
  <si>
    <t>19.20.29.520.000.00.0112.000000000020</t>
  </si>
  <si>
    <t>гидравлическое, марка ВМГЗ, ГОСТ 17479.3-85</t>
  </si>
  <si>
    <t>Масла гидровлическое ВМГЗ-Раунд ТУ 38-101.1232-89</t>
  </si>
  <si>
    <t>19.20.29.590.000.00.0112.000000000002</t>
  </si>
  <si>
    <t>гидравлическое, вязкость кинематическая при 40°C 46 мм2/с, плотность при 15°C 0,864 г/см3, всесезонное</t>
  </si>
  <si>
    <t>Масла гидровлическое Super EX 46HN</t>
  </si>
  <si>
    <t>Масла гидровлическое Mobil  DTE-25  Mobil OIL зимнее</t>
  </si>
  <si>
    <t>19.20.29.530.000.00.0112.000000000005</t>
  </si>
  <si>
    <t>индустриальное, марка И-20А, ГОСТ 20799-88</t>
  </si>
  <si>
    <t>Масло И-20       20779-75 зимнее</t>
  </si>
  <si>
    <t>19.20.29.530.000.00.0112.000000000007</t>
  </si>
  <si>
    <t>индустриальное, марка И-40А, ГОСТ 20799-88</t>
  </si>
  <si>
    <t xml:space="preserve"> Масло И- 40       20779-75 летнее</t>
  </si>
  <si>
    <t>19.20.29.550.000.00.0112.000000000017</t>
  </si>
  <si>
    <t>трансмиссионное, марка ТЭП-15, ГОСТ 23652-79</t>
  </si>
  <si>
    <t xml:space="preserve">трансмиссионное мало ТЭП-15        </t>
  </si>
  <si>
    <t>20.59.41.990.002.09.0166.000000000000</t>
  </si>
  <si>
    <t>многоцелевая, марка Литол-24, ГОСТ 21150-87</t>
  </si>
  <si>
    <t xml:space="preserve">пластичная смазка литол-24 </t>
  </si>
  <si>
    <t xml:space="preserve"> Масло индустриальное</t>
  </si>
  <si>
    <t>19.20.28.920.000.00.0168.000000000000</t>
  </si>
  <si>
    <t>печное, бытовое, температура застывания  не высше минус 15°С, ,  массовая доля серы не более 0,5 %, зольность не более 0,02%</t>
  </si>
  <si>
    <t xml:space="preserve">Печное топливо </t>
  </si>
  <si>
    <t>19.20.29.500.000.01.0112.000000000015</t>
  </si>
  <si>
    <t>моторное, для бензиновых двигателей, обозначение по SAE 15W-40</t>
  </si>
  <si>
    <t>Масло моторное  15W40</t>
  </si>
  <si>
    <t>19.20.29.550.000.00.0112.000000000000</t>
  </si>
  <si>
    <t>трансмиссионное, марка ТСп-10, ГОСТ 23652-79</t>
  </si>
  <si>
    <t>Масло трансмиссионноеSAE30  SAE 10</t>
  </si>
  <si>
    <t>19.20.29.550.000.00.0112.000000000016</t>
  </si>
  <si>
    <t>трансмиссионное, марка ТМ-5</t>
  </si>
  <si>
    <t xml:space="preserve"> 80w90 cae</t>
  </si>
  <si>
    <t>20.59.41.990.002.25.0166.000000000000</t>
  </si>
  <si>
    <t>пластичная, для смазки роликовых подшипников подвижного состава, синтетическая</t>
  </si>
  <si>
    <t>Пластичная смазка (солидол)</t>
  </si>
  <si>
    <t>И-40, 20</t>
  </si>
  <si>
    <t>19.20.29.520.000.00.0112.000000000008</t>
  </si>
  <si>
    <t>shell 46</t>
  </si>
  <si>
    <t>гидравлическое, марка МГЕ-46В</t>
  </si>
  <si>
    <t>MГЕ-46</t>
  </si>
  <si>
    <t>Масло SАЕ 30, SAE 10</t>
  </si>
  <si>
    <t>январь-июнь</t>
  </si>
  <si>
    <t xml:space="preserve">авансовый платеж-0%, оставшаяся часть в течении 30 рабочих дней с момента подписания акта приема-передачи поставленных товаров/выполненных работ/оказанных услуг </t>
  </si>
  <si>
    <t>112</t>
  </si>
  <si>
    <t>Тонна (метрическая)</t>
  </si>
  <si>
    <t>Бензин АИ-92 для малых механизмов (электрогенераторы, ПД-23 и.т.д)</t>
  </si>
  <si>
    <t>Дизельное топливо, летнее (для  САГ, дизельных станции)</t>
  </si>
  <si>
    <t>Дизельное топливо, летнее (для СМР)</t>
  </si>
  <si>
    <t>Дизельное топливо, зимнее (СМР)</t>
  </si>
  <si>
    <t>Дизельное топливо, зимнее (Для САГ, дизельных станции)</t>
  </si>
  <si>
    <t xml:space="preserve">Сжиженный газ </t>
  </si>
  <si>
    <t xml:space="preserve">Атырауская обл. ст.Жамансор СП УАЗ-ЦСП С.Жолдыбай </t>
  </si>
  <si>
    <t>Мангистауская обл. г.Жанаозен, промзона, склад ТОО "ККС"</t>
  </si>
  <si>
    <t>32 У</t>
  </si>
  <si>
    <t>33 У</t>
  </si>
  <si>
    <t>34 У</t>
  </si>
  <si>
    <t>35 У</t>
  </si>
  <si>
    <t>36 У</t>
  </si>
  <si>
    <t>37 У</t>
  </si>
  <si>
    <t>38 У</t>
  </si>
  <si>
    <t>39 У</t>
  </si>
  <si>
    <t>56.10.19.000.001.00.0777.000000000000</t>
  </si>
  <si>
    <t>Услуги по обеспечению питанием работников</t>
  </si>
  <si>
    <t>Термосное питание СУ №№1,2,3</t>
  </si>
  <si>
    <t>питание работников по  Атырауской области"</t>
  </si>
  <si>
    <t>79.90.39.335.000.00.0777.000000000000</t>
  </si>
  <si>
    <t>Услуги по бронированию и продаже железнодорожных и авиа проездных билетов</t>
  </si>
  <si>
    <t>33.12.29.900.009.00.0777.000000000000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</si>
  <si>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</si>
  <si>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Услуги по обслуживанию АСБР</t>
  </si>
  <si>
    <t>10.51.11.910.000.00.0112.000000000010</t>
  </si>
  <si>
    <t>молоко</t>
  </si>
  <si>
    <t>Пастеризованное,жирность 3-6%, топленое, объем 1л, СТ РК 1760-2008</t>
  </si>
  <si>
    <t>Спецмолоко работникам работающих во вредных условиях трудах (по талонам)</t>
  </si>
  <si>
    <t>11.07.11.310.000.01.0868.000000000002</t>
  </si>
  <si>
    <t>82.30.11.000.000.00.0777.000000000000</t>
  </si>
  <si>
    <t>93.19.19.900.002.00.0777.000000000000</t>
  </si>
  <si>
    <t>40 У</t>
  </si>
  <si>
    <t>41 У</t>
  </si>
  <si>
    <t>42 У</t>
  </si>
  <si>
    <t>43 У</t>
  </si>
  <si>
    <t>44 У</t>
  </si>
  <si>
    <t>45 У</t>
  </si>
  <si>
    <t>48 У</t>
  </si>
  <si>
    <t>49 У</t>
  </si>
  <si>
    <t>50 У</t>
  </si>
  <si>
    <t>51 У</t>
  </si>
  <si>
    <t>52 У</t>
  </si>
  <si>
    <t>53 У</t>
  </si>
  <si>
    <t>54 У</t>
  </si>
  <si>
    <t>55 У</t>
  </si>
  <si>
    <t>56 У</t>
  </si>
  <si>
    <t>57 У</t>
  </si>
  <si>
    <t>58 У</t>
  </si>
  <si>
    <t>59 У</t>
  </si>
  <si>
    <t>60 У</t>
  </si>
  <si>
    <t>61 У</t>
  </si>
  <si>
    <t>62 У</t>
  </si>
  <si>
    <t>63 У</t>
  </si>
  <si>
    <t>64 У</t>
  </si>
  <si>
    <t>65 У</t>
  </si>
  <si>
    <t>66 У</t>
  </si>
  <si>
    <t>67 У</t>
  </si>
  <si>
    <t>негазированная, минеральная, столовая, природная, обьем 1-5 л, СТ РК 1432-2005</t>
  </si>
  <si>
    <t>71.20.19.000.004.00.0999.000000000000</t>
  </si>
  <si>
    <t>Работы дефектоскопические</t>
  </si>
  <si>
    <t>33.20.60.000.001.00.0999.000000000000</t>
  </si>
  <si>
    <t>Электроизмерительные работы</t>
  </si>
  <si>
    <t>1 Р</t>
  </si>
  <si>
    <t>2 Р</t>
  </si>
  <si>
    <t>3 Р</t>
  </si>
  <si>
    <t>4 Р</t>
  </si>
  <si>
    <t>5 Р</t>
  </si>
  <si>
    <t>6 Р</t>
  </si>
  <si>
    <t>7 Р</t>
  </si>
  <si>
    <t>8 Р</t>
  </si>
  <si>
    <t>9 Р</t>
  </si>
  <si>
    <t>10 Р</t>
  </si>
  <si>
    <t>80.10.12.000.000.00.0777.000000000000</t>
  </si>
  <si>
    <t>Услуги охраны</t>
  </si>
  <si>
    <t>Охранные услуги проходной на территорию здания АУП и базы</t>
  </si>
  <si>
    <t>68 У</t>
  </si>
  <si>
    <t>стальной, изолирующий, условное давление 16 МПа, условный диаметр 200 мм, ГОСТ 25660-83</t>
  </si>
  <si>
    <t>бордюрный, бетонный, марка БР БР 100.30.18, ГОСТ 6665-91</t>
  </si>
  <si>
    <t>Камень</t>
  </si>
  <si>
    <t>технический, жидкий, ГОСТ 6331-78</t>
  </si>
  <si>
    <t>стальной, поворотный, давление условное 4 Мпа, условный диаметр 50 мм</t>
  </si>
  <si>
    <t>двухкомпонентный, марка КР-5-18</t>
  </si>
  <si>
    <t>Клей - герметик</t>
  </si>
  <si>
    <t>жидкий, анаэробный, для надежной фиксации металлов</t>
  </si>
  <si>
    <t xml:space="preserve">стеновое, марка КО6, ГОСТ 8020-90  </t>
  </si>
  <si>
    <t>уплотнительное, полиуретановое, размер 1300*50 мм</t>
  </si>
  <si>
    <t xml:space="preserve">  стеновое, марка КО6, ГОСТ 8020-90</t>
  </si>
  <si>
    <t>стальной, холоднокатаный, калиброванный</t>
  </si>
  <si>
    <t>с масляным трансформатором мощностью 40 кВ А, мощность 250 кВ А, ГОСТ 14695-97</t>
  </si>
  <si>
    <t>с масляным трансформатором, мощность 63кВА, ГОСТ 11677-85</t>
  </si>
  <si>
    <t xml:space="preserve">  Лента</t>
  </si>
  <si>
    <t>обертка, для защиты изоляционных покрытий</t>
  </si>
  <si>
    <t>Лента</t>
  </si>
  <si>
    <t>изоляционная, для обмотки трубопроводов, поливинилхлоридная, липкая</t>
  </si>
  <si>
    <t>Люк смотровой</t>
  </si>
  <si>
    <t>канализационный, чугунный, тип Л(А15), исполнение 1, ГОСТ 3634-99</t>
  </si>
  <si>
    <t>Манометр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</si>
  <si>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  корпуса 250 мм, класс точности 1,5, диапазон показаний -1-0,6, ГОСТ 2405-88</t>
  </si>
  <si>
    <t>стальной, бесшовный, диаметр 114*8 мм, крутоизогнутый, ГОСТ 17375-2001</t>
  </si>
  <si>
    <t>стальной, бесшовный, диаметр 159*6 мм, крутоизогнутый</t>
  </si>
  <si>
    <t>стальной, бесшовный, диаметр 219*10 мм, крутоизогнутый, ГОСТ 17375-2001</t>
  </si>
  <si>
    <t>стальной, бесшовный, диаметр 89*8 мм, крутоизогнутый, ГОСТ 17375-2001</t>
  </si>
  <si>
    <t>стальной, бесшовный, диаметр 76*8 мм, ГОСТ 17375-2001</t>
  </si>
  <si>
    <t>Переход</t>
  </si>
  <si>
    <t>концентрический, стальной, ГОСТ 17378-2001</t>
  </si>
  <si>
    <t>природный, 1 класс, мелкий, ГОСТ 8736-2014</t>
  </si>
  <si>
    <t>Песок</t>
  </si>
  <si>
    <t>железобетонная, покрытия, марка 1П30.18, ГОСТ 21924.0-84</t>
  </si>
  <si>
    <t>дорожная, марка ПД6, ГОСТ 8020-90</t>
  </si>
  <si>
    <t>железобетонная, марка ПД</t>
  </si>
  <si>
    <t>Крышка</t>
  </si>
  <si>
    <t>колодца, марка КЦП, бетонная</t>
  </si>
  <si>
    <t>битумный, концентрированный</t>
  </si>
  <si>
    <t>технический, массовая доля сероводорода и меркаптановой серы не более 0,013%, интенсивность запаха не менее 3 баллов</t>
  </si>
  <si>
    <t>для нефтеперерабатывающей и нефтехимической промышленности, стальная, бесшовная, наружный диаметр 114 мм, толщина стенки 7,0 мм, группа А, ГОСТ 550-75</t>
  </si>
  <si>
    <t>для нефтеперерабатывающей и нефтехимической промышленности, стальная, бесшовная, наружный диаметр 159 мм, толщина стенки 10,0 мм, группа А, ГОСТ 550-75</t>
  </si>
  <si>
    <t>для нефтеперерабатывающей и нефтехимической промышленности, стальная, бесшовная, наружный диаметр 219 мм, толщина стенки 10,0 мм, группа А, ГОСТ 550-75</t>
  </si>
  <si>
    <t>для нефтеперерабатывающей и нефтехимической промышленности, стальная, бесшовная, наружный диаметр 89 мм, толщина стенки 7,0 мм, группа А, ГОСТ 550-75</t>
  </si>
  <si>
    <t>для нефтеперерабатывающей и нефтехимической промышленности, стальная, бесшовная, наружный диаметр 114 мм, толщина стенки 6,0 мм, группа А, ГОСТ 550-75</t>
  </si>
  <si>
    <t>горячедеформированная, стальная, бесшовная, наружный диаметр 114 мм, толщина стенки 6 мм, ГОСТ 8732-78</t>
  </si>
  <si>
    <t>для нефтеперерабатывающей и нефтехимической промышленности, стальная, бесшовная, наружный диаметр 159 мм, толщина стенки 7,0 мм, группа А, ГОСТ 550-75</t>
  </si>
  <si>
    <t>для нефтеперерабатывающей и нефтехимической промышленности, стальная, бесшовная, наружный диаметр 219 мм, толщина стенки 8,0 мм, группа А, ГОСТ 550-75</t>
  </si>
  <si>
    <t>электросварная, прямошовная, стальная СТ 3, наружный диаметр 325 мм, толщина стенки 7 мм</t>
  </si>
  <si>
    <t>электросварная, прямошовная, стальная, наружный диаметр 377 мм, толщина стенки 10 мм</t>
  </si>
  <si>
    <t>для нефтеперерабатывающей и нефтехимической промышленности, стальная, бесшовная, наружный диаметр 57мм, толщина стенки 4,0 мм, группа А, ГОСТ 550-75</t>
  </si>
  <si>
    <t>для нефтеперерабатывающей и нефтехимической промышленности, стальная, бесшовная, наружный диаметр 76 мм, толщина стенки 8,0 мм, группа А, ГОСТ 550-75</t>
  </si>
  <si>
    <t>специального назначения, из стекловолокна, диаметр 100 мм, давление 2,5 Мпа</t>
  </si>
  <si>
    <t>специального назначения, из стекловолокна, диаметр 100 мм, давление 7 Мпа</t>
  </si>
  <si>
    <t>специального назначения, из стекловолокна, диаметр 150 мм, давление 7 Мпа</t>
  </si>
  <si>
    <t>стальной, равнополочный, номер 4, ширина полок 40*40 мм, ГОСТ 8509-93</t>
  </si>
  <si>
    <t>Портландцемент</t>
  </si>
  <si>
    <t>без минеральных добавок, марка ССПЦ 400-Д0, сульфатостойкий, ГОСТ 22266-2013</t>
  </si>
  <si>
    <t>погружной, тип ЭВН5-16-1200</t>
  </si>
  <si>
    <t xml:space="preserve">  Электрод сварочный</t>
  </si>
  <si>
    <t>марка ESAB OK 53.70, диаметр 3,2 мм</t>
  </si>
  <si>
    <t>марка ESAB OK 74.70, диаметр 4 мм</t>
  </si>
  <si>
    <t>Лак</t>
  </si>
  <si>
    <t>универсальный, марки НЦ-62</t>
  </si>
  <si>
    <t>битумные электроизоляционные пропиточные, марка БТ-783, ГОСТ 1347-77</t>
  </si>
  <si>
    <t>этилцеллюлозный, марка ЭЦ</t>
  </si>
  <si>
    <t>Панель (ламбри)</t>
  </si>
  <si>
    <t>ширина 100 мм, толщина 10 мм, из поливинилхлорида</t>
  </si>
  <si>
    <t>напольное покрытие</t>
  </si>
  <si>
    <t>Плафон</t>
  </si>
  <si>
    <t>для наружного освещения, герметичный, форма коническая, диаметр 25 см</t>
  </si>
  <si>
    <t>Лампа сигнальная</t>
  </si>
  <si>
    <t>напряжение 240 В, внешний диаметр 22 мм</t>
  </si>
  <si>
    <t>Лампа накаливания</t>
  </si>
  <si>
    <t>тип Б245-255-150, мощность 150 Вт, ГОСТ 2239-79</t>
  </si>
  <si>
    <t>Лампа дуговая</t>
  </si>
  <si>
    <t>ДРЛ-125, ртутная</t>
  </si>
  <si>
    <t>Лента ФУМ</t>
  </si>
  <si>
    <t>уплотнительная, размер 15 мм</t>
  </si>
  <si>
    <t>Лесоматериал</t>
  </si>
  <si>
    <t>круглые, хвойных пород, ГОСТ 9463-88</t>
  </si>
  <si>
    <t>27.33.11.100.001.00.0796.000000000017</t>
  </si>
  <si>
    <t>Разъединитель</t>
  </si>
  <si>
    <t>марка РЛНД-10/400У1</t>
  </si>
  <si>
    <t>22.23.15.000.000.00.0055.000000000010</t>
  </si>
  <si>
    <t>из поливинилхлорида, коммерческий</t>
  </si>
  <si>
    <t>25.73.10.100.000.00.0796.000000000004</t>
  </si>
  <si>
    <t>Лопата</t>
  </si>
  <si>
    <t>угольная</t>
  </si>
  <si>
    <t>совковая</t>
  </si>
  <si>
    <t>копальная, остроконечная</t>
  </si>
  <si>
    <t>Лоток</t>
  </si>
  <si>
    <t>марка Л, железобетонный</t>
  </si>
  <si>
    <t>кабельный, для прокладки проводов и кабелей, перфорированного типа, стальной, оцинкованный, длина 2500 мм, ширина 200 мм, высота 50 мм, толщина 1,5 мм</t>
  </si>
  <si>
    <t>кабельный, для прокладки проводов и кабелей, перфорированного типа, стальной, оцинкованный, длина 2500 мм, ширина 300 мм, высота 50 мм, толщина 1,5 мм</t>
  </si>
  <si>
    <t>резиновый, ГОСТ 16914-71</t>
  </si>
  <si>
    <t>Люк канализационный</t>
  </si>
  <si>
    <t>из полимерных материалов, для канализационного колодца</t>
  </si>
  <si>
    <t>трубный, диапазон измерения менее 1,6 кн/м2, дифференциальный, U-образный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</si>
  <si>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  корпуса 60 мм, класс точности 1,5, диапазон показаний 0-600, ГОСТ 2405-88</t>
  </si>
  <si>
    <t>Мастика</t>
  </si>
  <si>
    <t>марка МБИ</t>
  </si>
  <si>
    <t>Мат</t>
  </si>
  <si>
    <t>из минеральной ваты, прошивной, ГОСТ 21880-2011</t>
  </si>
  <si>
    <t>Мачта решетчатая</t>
  </si>
  <si>
    <t>для использования в металлоконструкциях</t>
  </si>
  <si>
    <t>квадратная, сталь 1-3ПС, сварная, размер 15*15-60*60 мм, толщина стенки от 1 до 6 мм</t>
  </si>
  <si>
    <t>из поливинилхлорида, однокамерный, для оконной рамы</t>
  </si>
  <si>
    <t>Конструкция металлическая</t>
  </si>
  <si>
    <t>мобильная, каркасно-тентовое многослойное покрытие, размер 24*54*9,2 м</t>
  </si>
  <si>
    <t>металлическое</t>
  </si>
  <si>
    <t>Рукав</t>
  </si>
  <si>
    <t>металлический, оцинкованный, негерметичный, диаметр 25 мм</t>
  </si>
  <si>
    <t>металлический, оцинкованный, герметичный, диаметр 50 мм</t>
  </si>
  <si>
    <t>для строительства, металлический, длина 2-3 м, ширина 250-300 мм</t>
  </si>
  <si>
    <t>Металлочерепица</t>
  </si>
  <si>
    <t>из оцинкованной стали, с полимерным покрытием, толщина 0,5 мм</t>
  </si>
  <si>
    <t>с шестигранной головкой  , диаметр резьбы 6 мм, длина 20 мм</t>
  </si>
  <si>
    <t>Печь микроволновая</t>
  </si>
  <si>
    <t>стальная, из керамической эмали, емкость 19-22 л, с грилем электрическим</t>
  </si>
  <si>
    <t>Вата</t>
  </si>
  <si>
    <t>теплоизоляционная, минеральная, ГОСТ 4640-2011</t>
  </si>
  <si>
    <t>теплоизоляционный, из минеральной ваты, марка МП-100, прошивной без обкладки , толщина 60 мм, ГОСТ 21880-2011</t>
  </si>
  <si>
    <t>Известь</t>
  </si>
  <si>
    <t>негашеная, 1 сорт, порошкообразная без добавок, кальциевая, среднегасящаяся, ГОСТ 9179-77</t>
  </si>
  <si>
    <t>Мука</t>
  </si>
  <si>
    <t>андезитовая, кислотоупорная, марка А</t>
  </si>
  <si>
    <t>прямая, стальная, с контргайкой, условный проход 15 мм</t>
  </si>
  <si>
    <t>компрессионная тип МВССК, разветвительная</t>
  </si>
  <si>
    <t>поливинилхлоридная, диаметр 25 мм, ГОСТ 32415-2013</t>
  </si>
  <si>
    <t>для пластиковых труб, полипропиленовая, соединительная, диаметр 20*20 мм</t>
  </si>
  <si>
    <t>пластиковая</t>
  </si>
  <si>
    <t>Комплект мебели</t>
  </si>
  <si>
    <t>для зоны ожидания, диван, кресло, журнальный стол</t>
  </si>
  <si>
    <t>25.72.14.430.000.00.0796.000000000000</t>
  </si>
  <si>
    <t>Навес</t>
  </si>
  <si>
    <t>дверной, стальной</t>
  </si>
  <si>
    <t>Наконечник</t>
  </si>
  <si>
    <t>кабельный, медный</t>
  </si>
  <si>
    <t>Слив</t>
  </si>
  <si>
    <t>из поливинилхлорида, водосточный, диаметр 85 мм</t>
  </si>
  <si>
    <t>вакуумный, водокольцевой, производительность до 50 м3/час</t>
  </si>
  <si>
    <t>вакуумный, водокольцевой, производительность до 10 м3/час</t>
  </si>
  <si>
    <t>циркуляционный, для системы отопления, диаметр 65 мм, фланцевое соединение</t>
  </si>
  <si>
    <t>погружной, тип ГНОМ 25-20, мощность 380В</t>
  </si>
  <si>
    <t>циркуляционный, для системы отопления, диаметр 32 мм, резьбовое соединение</t>
  </si>
  <si>
    <t>циркуляционный, для системы отопления, диаметр 25 мм, резьбовое соединение</t>
  </si>
  <si>
    <t>25.11.23.677.000.00.0796.000000000000</t>
  </si>
  <si>
    <t>Порог</t>
  </si>
  <si>
    <t>металлический, для напольных покрытий</t>
  </si>
  <si>
    <t>Обогреватель</t>
  </si>
  <si>
    <t>электрический, мощность 6,0 кВт</t>
  </si>
  <si>
    <t>стальной, тип присоединения - фланцевое, давление условное 4 Мпа, ГОСТ 27477-87</t>
  </si>
  <si>
    <t>Огнетушитель</t>
  </si>
  <si>
    <t>порошковый, марка ОП-1 (з) (А, В, С, Е)</t>
  </si>
  <si>
    <t>углекислотный, марка ОУ-3</t>
  </si>
  <si>
    <t>Окно</t>
  </si>
  <si>
    <t>двухстворчатое, из поливинилхлорида, с двухкамерным стеклопакетом</t>
  </si>
  <si>
    <t>оксоль, марка В, ГОСТ 190-78</t>
  </si>
  <si>
    <t>Оповещатель световой</t>
  </si>
  <si>
    <t>для системы пожарной сигнализации</t>
  </si>
  <si>
    <t>из бетона, щитовая, неподвижная</t>
  </si>
  <si>
    <t>опорно-анкерная, железобетонная, марка П-3и</t>
  </si>
  <si>
    <t>промежуточная, металлическая</t>
  </si>
  <si>
    <t>26.51.82.500.088.00.0796.000000000000</t>
  </si>
  <si>
    <t>Устройство давления</t>
  </si>
  <si>
    <t>отборное, для прибора измерения давления</t>
  </si>
  <si>
    <t>стальной, крутоизогнутый, штампованный, 57*7 мм</t>
  </si>
  <si>
    <t>полипропиленовый, угол поворота 90 градусов, диаметр 16 мм</t>
  </si>
  <si>
    <t>полипропиленовый, угол поворота 90 градусов, диаметр 25 мм</t>
  </si>
  <si>
    <t>полипропиленовый, угол поворота 90 градусов, диаметр 40 мм</t>
  </si>
  <si>
    <t>стальной, бесшовный, диаметр 114*10 мм, крутоизогнутый, ГОСТ 17375-2001</t>
  </si>
  <si>
    <t>стальной, бесшовный, диаметр 57*5 мм, крутоизогнутый, ГОСТ 17375-2001</t>
  </si>
  <si>
    <t>стальной, бесшовный, диаметр 89*4 мм, крутоизогнутый, ГОСТ 17375-2001</t>
  </si>
  <si>
    <t>поливинилхлоридный, угол поворота 90 градусов, диаметр 110 мм</t>
  </si>
  <si>
    <t>поливинилхлоридный, угол поворота 90 градусов, диаметр 50 мм</t>
  </si>
  <si>
    <t>22.21.29.700.002.00.0796.000000000213</t>
  </si>
  <si>
    <t>полиэтиленовый, угол поворота 90 градусов, диаметр 20 мм</t>
  </si>
  <si>
    <t>полиэтиленовый, угол поворота 90 градусов, диаметр 90 мм</t>
  </si>
  <si>
    <t>полиэтиленовый, угол поворота 90 градусов, диаметр 110 мм</t>
  </si>
  <si>
    <t>полиэтиленовый, угол поворота 45 градусов, диаметр 20 мм</t>
  </si>
  <si>
    <t>стальной, резьбовой, диаметр 25,4 мм, ГОСТ 6111-52</t>
  </si>
  <si>
    <t>стальной, бесшовный, диаметр 32*3 мм</t>
  </si>
  <si>
    <t>стальной, бесшовный, диаметр 57*6 мм, крутоизогнутый, ГОСТ 17375-2001</t>
  </si>
  <si>
    <t>анкерный, для плоского кабеля, рабочая нагрузка 0,2 кН</t>
  </si>
  <si>
    <t>ответвительный, прессуемый, аппаратный, тип А2А-35Г-1</t>
  </si>
  <si>
    <t>ответвительный, прессуемый, аппаратный, тип А2А-50Г-1</t>
  </si>
  <si>
    <t>тип НС</t>
  </si>
  <si>
    <t xml:space="preserve">  соединительный плашечный, тип ПАМ</t>
  </si>
  <si>
    <t>тип А2А</t>
  </si>
  <si>
    <t>тип НКК</t>
  </si>
  <si>
    <t>тип ПС</t>
  </si>
  <si>
    <t>Заклепка</t>
  </si>
  <si>
    <t>из черных металлов, с плоской головкой</t>
  </si>
  <si>
    <t>врезной</t>
  </si>
  <si>
    <t>Клапан запорный</t>
  </si>
  <si>
    <t>латунный, тип соединения - муфтовый, давление условное 1 Мпа</t>
  </si>
  <si>
    <t>Заслонка</t>
  </si>
  <si>
    <t>Затирка</t>
  </si>
  <si>
    <t>строительная, для межплиточных швов, фасовка 5 кг</t>
  </si>
  <si>
    <t>Звено</t>
  </si>
  <si>
    <t>тип ПРТ</t>
  </si>
  <si>
    <t>Зеркало</t>
  </si>
  <si>
    <t>техническое, стеклянное, ГОСТ 17716-91</t>
  </si>
  <si>
    <t>Подстил под ламинат</t>
  </si>
  <si>
    <t>из поливинилхлорида, толщина 3 мм, ширина листа 200 см</t>
  </si>
  <si>
    <t>дополнительной информации (таблички), типоразмер III, СТ РК 1125-2002</t>
  </si>
  <si>
    <t>запрещающий, типоразмер III, СТ РК 1125-2002</t>
  </si>
  <si>
    <t>информационно-указательный, типоразмер III, СТ РК 1125-2002</t>
  </si>
  <si>
    <t>прямоугольный, размер 200*300 мм</t>
  </si>
  <si>
    <t xml:space="preserve">предупреждающий, типоразмер III, СТ РК 1125-2002  </t>
  </si>
  <si>
    <t>предупреждающий, типоразмер III, светодиодный</t>
  </si>
  <si>
    <t>Знак запрещающий</t>
  </si>
  <si>
    <t>диаметр 600 мм</t>
  </si>
  <si>
    <t xml:space="preserve">  предупреждающий, типоразмер II, СТ РК 1125-2002</t>
  </si>
  <si>
    <t xml:space="preserve">Знак дорожный  </t>
  </si>
  <si>
    <t xml:space="preserve">  Извещатель пожарный</t>
  </si>
  <si>
    <t>дымовой, оптический</t>
  </si>
  <si>
    <t>Извещатель пожарный</t>
  </si>
  <si>
    <t>ручной</t>
  </si>
  <si>
    <t>хлопчатобумажная, односторонняя, ГОСТ 2162-97</t>
  </si>
  <si>
    <t>Изолятор</t>
  </si>
  <si>
    <t>тип ШГ-20, фарфоровый, штыревой, линейный</t>
  </si>
  <si>
    <t>Колпачок</t>
  </si>
  <si>
    <t>К-9, для крепления штыревых изоляторов воздушных линий электропередач</t>
  </si>
  <si>
    <t>полимерный, подвесной</t>
  </si>
  <si>
    <t xml:space="preserve">марка ТФ-20, фарфоровый, штыревой </t>
  </si>
  <si>
    <t>стеклянный, марка ШС, подвесной</t>
  </si>
  <si>
    <t xml:space="preserve">  Источник высокого напряжения</t>
  </si>
  <si>
    <t>для создания высоковольтных искровых разрядов, напряжение 220В, потребляемая мощность не более 8 Вт, выходное напряжение до15 кВ</t>
  </si>
  <si>
    <t>Кабель</t>
  </si>
  <si>
    <t>марка АВВГ, 2*4 мм2</t>
  </si>
  <si>
    <t xml:space="preserve">  Кабель</t>
  </si>
  <si>
    <t>марка КВБбШв, 7*1,5 мм2</t>
  </si>
  <si>
    <t xml:space="preserve">  марка КВБбШв, 14*2,5 мм2</t>
  </si>
  <si>
    <t>марка КВБбШв, 5*2,5 мм2</t>
  </si>
  <si>
    <t>Сталь полосовая  40 х 4 мм</t>
  </si>
  <si>
    <t>11 Р</t>
  </si>
  <si>
    <t>12 Р</t>
  </si>
  <si>
    <t>13 Р</t>
  </si>
  <si>
    <t>14 Р</t>
  </si>
  <si>
    <t>15 Р</t>
  </si>
  <si>
    <t>16 Р</t>
  </si>
  <si>
    <t>17 Р</t>
  </si>
  <si>
    <t>18 Р</t>
  </si>
  <si>
    <t>19 Р</t>
  </si>
  <si>
    <t>20 Р</t>
  </si>
  <si>
    <t>21 Р</t>
  </si>
  <si>
    <t>22 Р</t>
  </si>
  <si>
    <t>80.20.10.000.007.00.0999.000000000000</t>
  </si>
  <si>
    <t>Работы по установке/монтажу систем безопасности и аналогичных систем</t>
  </si>
  <si>
    <t>Газовая сигнализация</t>
  </si>
  <si>
    <t>Мангистауская обл. г.Жанаозен, промзона, объект "Реконструкция ВГУ ".</t>
  </si>
  <si>
    <t>43.21.10.335.002.00.0999.000000000000</t>
  </si>
  <si>
    <t>Работы по устройству (монтажу) пожарной/охранной сигнализации/ систем тушения/видеонаблюдения и аналогичного оборудования</t>
  </si>
  <si>
    <t>Пожарная сигналиация</t>
  </si>
  <si>
    <t>Видеонаблюдения</t>
  </si>
  <si>
    <t>33.20.60.000.000.00.0999.000000000000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</si>
  <si>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</si>
  <si>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Контроль автоматика</t>
  </si>
  <si>
    <t>42.22.21.335.002.00.0999.000000000000</t>
  </si>
  <si>
    <t>Работы по строительству и прокладке линий связи</t>
  </si>
  <si>
    <t>Автоматическая  пожарная сигнализация ,прокладка кабеля сетевого сети</t>
  </si>
  <si>
    <t>Мангистауская обл.,  УОС-2 АО "ОМГ"</t>
  </si>
  <si>
    <t>Мангистауская обл.,  ЦДНГ-7 ЦППД-4 НГДУ-4 АО "ОМГ"</t>
  </si>
  <si>
    <t>02.40.10.299.003.00.0999.000000000000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</si>
  <si>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</si>
  <si>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Мангистауская обл.,  ГУ-4 НГДУ-1 АО "ОМГ"</t>
  </si>
  <si>
    <t>Мангистауская обл.,  БКНС -3а НГДУ-1 АО "ОМГ"</t>
  </si>
  <si>
    <t>Мангистауская обл.,  БПО НГДУ-1 АО "ОМГ"</t>
  </si>
  <si>
    <t>Мангистауская обл.,  АО "ОМГ"</t>
  </si>
  <si>
    <t>Мангистауская обл. г.Жанаозен, промзона, м/р АО "ОМГ".</t>
  </si>
  <si>
    <t xml:space="preserve">Атырауская обл., м/р НГДУ "Жайыкмунайгаз"  </t>
  </si>
  <si>
    <t xml:space="preserve">Атырауская обл., м/р НГДУ "Кайнармунайгаз" </t>
  </si>
  <si>
    <t>Атырауская обл., м/р НГДУ Жылойлмунайгаз</t>
  </si>
  <si>
    <t>Испытание материалов:  вырубка асфальтобетона, готовый асфальт, битум, щебень, песок, ПГС, бетон, испытание ПГС на уплотнение, испытание грунтов на плотность</t>
  </si>
  <si>
    <t>Измерение контура заземления опор, измерение петли "фаза-0",  испытание трансформаторного масла на пробой, испытание электрооборудования 0,4кВ, измерение контура заземления КТПН, измерение контура заземления СКН, испытание силового трансформатора 6/0,4кВ, испытание КЛ (кабельная линия),  испытание РЛНД, испытание электродвигателя 0,4 кВ, испытание КТПН.</t>
  </si>
  <si>
    <t>Мангистауская обл. г.Жанаозен, промзона, м/р АО "ОМГ"</t>
  </si>
  <si>
    <t>санаторно-курортная путевка в здравницу Акмолинской области (УДР,РСУ)</t>
  </si>
  <si>
    <t>25.11.10.300.006.00.0839.000000000001</t>
  </si>
  <si>
    <t>Мобильное здание</t>
  </si>
  <si>
    <t>жилое, общежитие, контейнерное</t>
  </si>
  <si>
    <t>25.99.29.490.088.00.0796.000000000000</t>
  </si>
  <si>
    <t>концевая, стальная, для троса</t>
  </si>
  <si>
    <t>настенный, металлический, для крепления отопительного радиатора</t>
  </si>
  <si>
    <t>22.29.23.700.009.00.0796.000000000000</t>
  </si>
  <si>
    <t>Набор посуды</t>
  </si>
  <si>
    <t xml:space="preserve"> одноразовый, пластиковый</t>
  </si>
  <si>
    <t>23.20.13.900.001.01.0166.000000000001</t>
  </si>
  <si>
    <t>Пол</t>
  </si>
  <si>
    <t xml:space="preserve"> наливной, толщина до 4-5 мм</t>
  </si>
  <si>
    <t>22.21.29.700.010.00.0796.000000000002</t>
  </si>
  <si>
    <t>Дюбель</t>
  </si>
  <si>
    <t>нейлоновый</t>
  </si>
  <si>
    <t>16.24.11.300.000.00.0796.000000000001</t>
  </si>
  <si>
    <t>Поддон</t>
  </si>
  <si>
    <t>стоечный, деревянный, ГОСТ 9570-84</t>
  </si>
  <si>
    <t>22.19.73.300.000.00.0796.000000000000</t>
  </si>
  <si>
    <t>Оболочка защитная</t>
  </si>
  <si>
    <t>для защиты масла в трансформаторах от окисления и увлажнения, размер 1,8*1,1 мм</t>
  </si>
  <si>
    <t>стальной, бесшовный, диаметр 89*5 мм, крутоизогнутый</t>
  </si>
  <si>
    <t>стальной, бесшовный, диаметр 108*8 мм, крутоизогнутый, ГОСТ 17375-2001</t>
  </si>
  <si>
    <t>Котел</t>
  </si>
  <si>
    <t>КВа, мощность 25 кВт, на газообразном топливе</t>
  </si>
  <si>
    <t>Пакля</t>
  </si>
  <si>
    <t>пропитанная</t>
  </si>
  <si>
    <t>Сэндвич панель</t>
  </si>
  <si>
    <t>из двух стальных листов и минераловатного утеплителя, стеновая, толщина 60-250 мм</t>
  </si>
  <si>
    <t>марка ПОН-А, общего назначения, толщина 3,0 мм, ГОСТ 481-80</t>
  </si>
  <si>
    <t>песчано-гравийная, природная, содержание гравия 10%-95%, ГОСТ 23735-2014</t>
  </si>
  <si>
    <t>Монтажная пена</t>
  </si>
  <si>
    <t>всесезонная, бытовая (с трубкой-адаптером), в аэрозольной упаковке, однокомпонентная</t>
  </si>
  <si>
    <t>Пергамин</t>
  </si>
  <si>
    <t>кровельный, марка П-200</t>
  </si>
  <si>
    <t>Перемычка</t>
  </si>
  <si>
    <t>плитная, марка 8ПП18-71 АтV, железобетонная, ГОСТ 948-84</t>
  </si>
  <si>
    <t>брусковая, марка 9ПБ16-37-п, железобетонная, ГОСТ 948-84</t>
  </si>
  <si>
    <t>брусковая, марка 9ПБ21-8, железобетонная, ГОСТ 948-84</t>
  </si>
  <si>
    <t>Переходник канализационный</t>
  </si>
  <si>
    <t>полипропиленовый, диаметр одного конца 100 мм, второго конца 50 мм</t>
  </si>
  <si>
    <t>Переходник</t>
  </si>
  <si>
    <t>из поливинилхлорида, с наружней/внутренней резьбой</t>
  </si>
  <si>
    <t>22.21.29.700.005.00.0796.000000000001</t>
  </si>
  <si>
    <t>полиэтиленовая, переходная, разборная с НР</t>
  </si>
  <si>
    <t>22.21.29.700.005.00.0796.000000000016</t>
  </si>
  <si>
    <t>поливинилхлоридная, переходная, разборная с НР</t>
  </si>
  <si>
    <t>Петля</t>
  </si>
  <si>
    <t>дверная, врезная, ГОСТ 5088-2005</t>
  </si>
  <si>
    <t>оконная, врезная</t>
  </si>
  <si>
    <t>Писсуар</t>
  </si>
  <si>
    <t>керамический, настенный, с цельноотлитым сифоном, с краном, ГОСТ 30493-96</t>
  </si>
  <si>
    <t>для внутренней канализации, из поливинилхлорида, диаметр 160, толщина 4 мм, длина 3000</t>
  </si>
  <si>
    <t>для отопления, полипропиленовая (стекловолокно), PN 20, диаметр 20 мм, толщина 2,8 мм, давление 20 атм</t>
  </si>
  <si>
    <t>Пленка высокого давления</t>
  </si>
  <si>
    <t>из полиэтилена, первый сорт, толщина 100 мкм</t>
  </si>
  <si>
    <t>оберточная, для защиты изоляционных покрытий, термоусаживающаяся</t>
  </si>
  <si>
    <t>Плинтус</t>
  </si>
  <si>
    <t>пластиковый, ламинированный, с кабель-каналом, с защелкой, с резиновым уплотнителем</t>
  </si>
  <si>
    <t>днища, марка ПД</t>
  </si>
  <si>
    <t>днища, марка ПН20, ГОСТ 8020-90</t>
  </si>
  <si>
    <t>днища, марка ПН15, ГОСТ 8020-90</t>
  </si>
  <si>
    <t>Плитка</t>
  </si>
  <si>
    <t>керамическая, основная, квадратная, размер 300*300 мм</t>
  </si>
  <si>
    <t>керамическая, основная, прямоугольная, размер 400*300 мм</t>
  </si>
  <si>
    <t>железобетонная, многопустотная, перекрытия, марка 1ПК42.10, ГОСТ 9561-91</t>
  </si>
  <si>
    <t>железобетонная, многопустотная, перекрытия, марка 1ПК42.12, ГОСТ 9561-91</t>
  </si>
  <si>
    <t>железобетонная, многопустотная, перекрытия, марка 1ПК60.10, ГОСТ 9561-91</t>
  </si>
  <si>
    <t>железобетонная, многопустотная, перекрытия, марка 1ПК60.12, ГОСТ 9561-91</t>
  </si>
  <si>
    <t>перекрытия, марка 1ПП20, ГОСТ 8020-90</t>
  </si>
  <si>
    <t>железобетонная, многопустотная, перекрытия, марка 1ПК30.12, ГОСТ 9561-91</t>
  </si>
  <si>
    <t>Плита перекрытия</t>
  </si>
  <si>
    <t>для кабельных колодцев, тип ПП, железобетонная</t>
  </si>
  <si>
    <t>перекрытия, марка ПТ, сантехническая</t>
  </si>
  <si>
    <t>из тяжелого бетона класса В</t>
  </si>
  <si>
    <t>23.61.11.500.002.00.0055.000000000009</t>
  </si>
  <si>
    <t>тротуарная, бетонная</t>
  </si>
  <si>
    <t>погружной, тип ГНОМ 6-10, мощность 220В</t>
  </si>
  <si>
    <t>металлическая, объем 50 м3</t>
  </si>
  <si>
    <t>Подложка</t>
  </si>
  <si>
    <t>пенополиэтиленовая, размер 1*50*1,5 мм</t>
  </si>
  <si>
    <t>Подоконник</t>
  </si>
  <si>
    <t>из поливинилхлорида, ламинированный, ширина 300 мм</t>
  </si>
  <si>
    <t>пластмассовый, для установки розеток и выключателей</t>
  </si>
  <si>
    <t>под огнетушитель</t>
  </si>
  <si>
    <t>противопожарный, не разборный, металлический, в комплекте</t>
  </si>
  <si>
    <t>из поливинилхлорида, полукоммерческий, с многоцветной печатью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</si>
  <si>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</si>
  <si>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</si>
  <si>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Потолок</t>
  </si>
  <si>
    <t>подвесной, армстронг</t>
  </si>
  <si>
    <t>информационная, пластиковая</t>
  </si>
  <si>
    <t>Прибор приемно-контрольный</t>
  </si>
  <si>
    <t>для управления автоматическими средствами пожаротушения и оповещателями</t>
  </si>
  <si>
    <t>27.32.13.700.002.00.0006.000000000414</t>
  </si>
  <si>
    <t>Провод</t>
  </si>
  <si>
    <t>марка МГ, 25 мм2, ГОСТ 26437-85</t>
  </si>
  <si>
    <t>27.32.13.700.002.00.0006.000000000046</t>
  </si>
  <si>
    <t>марка АС, 16*2,7 мм2, ГОСТ 839-80</t>
  </si>
  <si>
    <t>марка АС, 35 мм2</t>
  </si>
  <si>
    <t>27.32.13.700.002.00.0018.000000000016</t>
  </si>
  <si>
    <t>марка ПВ-3, 1 мм2</t>
  </si>
  <si>
    <t>марка АППВ, 2*2,5 мм2</t>
  </si>
  <si>
    <t>марка АС, 50 мм2</t>
  </si>
  <si>
    <t>Проводник</t>
  </si>
  <si>
    <t>заземляющий, ЗП-1А</t>
  </si>
  <si>
    <t>из низкоуглеродистой стали, номинальный диаметр 2 мм, ГОСТ 3282-74</t>
  </si>
  <si>
    <t>из низкоуглеродистой стали, номинальный диаметр 1,2 мм, ГОСТ 3282-74</t>
  </si>
  <si>
    <t>из углеродистой стали, номинальный диаметр 1,20 мм</t>
  </si>
  <si>
    <t>из углеродистой стали, номинальный диаметр 1,00 мм</t>
  </si>
  <si>
    <t>Проектор</t>
  </si>
  <si>
    <t>цифровой, жидкокристаллический</t>
  </si>
  <si>
    <t>Прожектор</t>
  </si>
  <si>
    <t>РКУ ДРЛ, мощность 250 Вт</t>
  </si>
  <si>
    <t>толщина 5 мм, ширина менее 80 мм</t>
  </si>
  <si>
    <t>Настил</t>
  </si>
  <si>
    <t>профилированный, оцинкованный, толщина покрытия 31-40 мкм, высота 60 мм, толщина 0,6 мм</t>
  </si>
  <si>
    <t>профилированный, оцинкованный, толщина покрытия 41-50 мкм, высота 57 мм, толщина 0,7 мм</t>
  </si>
  <si>
    <t>профилированный, оцинкованный, толщина покрытия 22-30 мкм, высота 35 мм, толщина 0,4 мм</t>
  </si>
  <si>
    <t>листовой, из оцинкованной стали, с полимерным покрытием</t>
  </si>
  <si>
    <t>профилированный, оцинкованный, толщина покрытия 22-30 мкм, высота 60 мм, толщина 0,5 мм</t>
  </si>
  <si>
    <t>из поливинилхлорида, четырехкамерный, для дверной створки</t>
  </si>
  <si>
    <t>из поливинилхлорида, угловой, внутренний</t>
  </si>
  <si>
    <t>из алюминия</t>
  </si>
  <si>
    <t>металлический, несущий, горизонтальный</t>
  </si>
  <si>
    <t>из нержавеющей стали, фиксирующий, для натяжного потолка, стеновой</t>
  </si>
  <si>
    <t>листовой, из оцинкованной стали, ГОСТ 14918-80</t>
  </si>
  <si>
    <t>металлический, направляющий, 40 см, коробчатый</t>
  </si>
  <si>
    <t>из поливинилхлорида, четырехкамерный, для оконной рамы</t>
  </si>
  <si>
    <t>квадратная, сталь 1-3ПС, 9г2с, сварная, размер 100*100 мм, толщина стенки от 3 до 8 мм</t>
  </si>
  <si>
    <t>стальной, оцинкованный, холодногнутый, С-образный, Ст. 08пс</t>
  </si>
  <si>
    <t>из поливинилхлорида, четырехкамерный, для оконной створки</t>
  </si>
  <si>
    <t>Радиатор отопления</t>
  </si>
  <si>
    <t>алюминиевый, межосевое расстояние 200 мм, теплоотдача 90-95 Вт, ГОСТ 31311-2005</t>
  </si>
  <si>
    <t>чугунный, межосевое расстояние 800 мм, глубина секции 101-160 мм, ГОСТ 31311-2005</t>
  </si>
  <si>
    <t>Разветвитель</t>
  </si>
  <si>
    <t>для розетки, электрический, 3 входных разъема</t>
  </si>
  <si>
    <t>марка РЛНД-10/400, комплектность разъединитель, привод</t>
  </si>
  <si>
    <t>Раковина</t>
  </si>
  <si>
    <t>акриловая, прямоугольная, накладная</t>
  </si>
  <si>
    <t>Коробка</t>
  </si>
  <si>
    <t>распределительная, электрическая</t>
  </si>
  <si>
    <t>питания, распределительный модульный</t>
  </si>
  <si>
    <t>для лакокрасочных материалов, марка 646, ГОСТ 18188-72</t>
  </si>
  <si>
    <t>крепеж</t>
  </si>
  <si>
    <t>пластиковый, для крепления труб</t>
  </si>
  <si>
    <t>Бак</t>
  </si>
  <si>
    <t>мембранный, расширительный, вертикальный, объем 50 л</t>
  </si>
  <si>
    <t>Ревизия</t>
  </si>
  <si>
    <t>полипропиленовая, диаметр 100 мм</t>
  </si>
  <si>
    <t>28.14.13.190.001.00.0796.000000000013</t>
  </si>
  <si>
    <t>Регулятор давления</t>
  </si>
  <si>
    <t>стальной, тип РДУ-80, фланцевый для природного газа, проход условный 50 мм, условное давление 8 Мпа</t>
  </si>
  <si>
    <t>Терморегулятор</t>
  </si>
  <si>
    <t>для измерения, регистрации температуры теплоносителей и различных сред</t>
  </si>
  <si>
    <t>25.29.11.320.000.00.0796.000000000001</t>
  </si>
  <si>
    <t>Резервуар</t>
  </si>
  <si>
    <t>для хранения воды, стальной, цилиндрический, вертикальный, объем 2000 м3</t>
  </si>
  <si>
    <t>для хранения нефтепродуктов, цилиндрический, вертикальный, объем 5000 м3, стальной, ГОСТ 31385-2008</t>
  </si>
  <si>
    <t>Уплотнители</t>
  </si>
  <si>
    <t>резиновые, тип I, группа а, твердость по Шору (А) от 45 до 55 ед, П - для поливинилхлоридных оконных и дверных блоков, ГОСТ 30778-2001</t>
  </si>
  <si>
    <t>Теплостойкая листовая смесь</t>
  </si>
  <si>
    <t>для изготовления кольцевых и секторных варочных камер, резиновая, ГОСТ 2631-79</t>
  </si>
  <si>
    <t>Ковер</t>
  </si>
  <si>
    <t>диэлектрический, резиновый, группа вторая, длина 500-1000мм, ширина 500-1200мм, ГОСТ 4997-75</t>
  </si>
  <si>
    <t>Решетка</t>
  </si>
  <si>
    <t>из медной проволоки, сварная</t>
  </si>
  <si>
    <t>из оцинкованной проволоки, сварная</t>
  </si>
  <si>
    <t>Электророзетка</t>
  </si>
  <si>
    <t>штепсельная</t>
  </si>
  <si>
    <t>кровельный, тип РКК-350, с крупнозернистой посыпкой</t>
  </si>
  <si>
    <t>резиновый, высокого давления, неармированный, наружный диаметр 18 мм, ГОСТ 9356-75</t>
  </si>
  <si>
    <t>металлический, оцинкованный, негерметичный, диаметр 15 мм</t>
  </si>
  <si>
    <t>металлическая, дверная</t>
  </si>
  <si>
    <t>из поливинилхлорида, для окон</t>
  </si>
  <si>
    <t>для строительства, виниловый, размер 3050*254 мм</t>
  </si>
  <si>
    <t>марка СИП-2, 3*25+1*35 мм2</t>
  </si>
  <si>
    <t>27.32.13.300.000.00.0006.000000000012</t>
  </si>
  <si>
    <t>марка СИП-3, сечение жил 1*50</t>
  </si>
  <si>
    <t>с потайной головкой, самонарезающий, диаметр 5 мм, длина 90 мм</t>
  </si>
  <si>
    <t>Светильник</t>
  </si>
  <si>
    <t>общего освещения, светодиодный, консольный</t>
  </si>
  <si>
    <t>комбинированного освещения, подвесной</t>
  </si>
  <si>
    <t>светодиодный, для уличного освещения, Номинальное напряжение 220В (+/-20%)</t>
  </si>
  <si>
    <t>общего освещения, подвесной</t>
  </si>
  <si>
    <t>общего освещения, потолочный</t>
  </si>
  <si>
    <t>люминесцентный, пылевлагозащищенный</t>
  </si>
  <si>
    <t>светодиодный взрывозащищенный, с креплением на каску, время непрерывной работы без подзарядки не менее 15 часов, с зарядным устройством</t>
  </si>
  <si>
    <t>светодиодный, для промышленного освещения, мощность 150 Вт</t>
  </si>
  <si>
    <t>Табло</t>
  </si>
  <si>
    <t>охранно-пожарное, световое</t>
  </si>
  <si>
    <t>Семена цветов</t>
  </si>
  <si>
    <t>многолетние, ГОСТ 12420-81</t>
  </si>
  <si>
    <t>Сердцевина</t>
  </si>
  <si>
    <t>стальная, плетеная, одинарная, номер сетки 40</t>
  </si>
  <si>
    <t>24.34.13.100.000.00.0055.000000000012</t>
  </si>
  <si>
    <t>стальная, плетеная, одинарная, номер сетки 50</t>
  </si>
  <si>
    <t>москитная, из стекловолокна</t>
  </si>
  <si>
    <t>оградительная, сигнальная, полиэтилен</t>
  </si>
  <si>
    <t>оградительная, сигнальная, полиэтилен, усиленная</t>
  </si>
  <si>
    <t>Столбик</t>
  </si>
  <si>
    <t>пластиковый, сигнальный, дорожный</t>
  </si>
  <si>
    <t>железобетонный</t>
  </si>
  <si>
    <t>Силикагель</t>
  </si>
  <si>
    <t>марка КСМГ, ГОСТ 3956-76</t>
  </si>
  <si>
    <t>Симазин</t>
  </si>
  <si>
    <t>порошок, ГОСТ 15123-78</t>
  </si>
  <si>
    <t>26.30.60.000.018.00.0796.000000000000</t>
  </si>
  <si>
    <t>Оповещатель свето-звуковой</t>
  </si>
  <si>
    <t>Сифон</t>
  </si>
  <si>
    <t>для раковины, пластиковый, размер 1 1/2"*40-50 мм, гофрированный</t>
  </si>
  <si>
    <t>Скамья</t>
  </si>
  <si>
    <t>металлическая, со спинкой, перфорированная</t>
  </si>
  <si>
    <t>без спинки, деревянная</t>
  </si>
  <si>
    <t>тип СК, металлическая</t>
  </si>
  <si>
    <t>24.10.31.900.000.01.0055.000000000018</t>
  </si>
  <si>
    <t>24.10.31.900.000.01.0018.000000000001</t>
  </si>
  <si>
    <t>28.29.12.330.001.00.0839.000000000000</t>
  </si>
  <si>
    <t>Установка опреснительная</t>
  </si>
  <si>
    <t>для очистки и обезжелезивания воды, производительность 6м3/сутки, мощность 2 кВт, в комплекте фильтры, узел аэрации, компрессор, воздухоотделитель, мембранный модуль, узел дозирования, узел химической мойки, емкость, насосная станция, ультрафиолетовый стерилизатор, шкаф управления, узел гидропромывки, химреагенты</t>
  </si>
  <si>
    <t xml:space="preserve"> марка КВБбШв, 7*1,5 мм2</t>
  </si>
  <si>
    <t>марка КВВГнг, 10*1,5 мм2</t>
  </si>
  <si>
    <t>марка КВВГнг, 19*1,5 мм2</t>
  </si>
  <si>
    <t>марка КВВГнг, 5*1,5 мм2, ГОСТ 31996-2012</t>
  </si>
  <si>
    <t>марка КВВГнг, 4*1,5 мм2</t>
  </si>
  <si>
    <t>марка ВБбШв, 3*50 мм2</t>
  </si>
  <si>
    <t>марка ВВГнг, 3*2,5 мм2</t>
  </si>
  <si>
    <t>марка ВВГнг-LS , 4*2,5  мм2</t>
  </si>
  <si>
    <t>марка ВВГнг-LS , 5*10  мм2</t>
  </si>
  <si>
    <t xml:space="preserve"> марка ВВГнг-LS , 5*10  мм2</t>
  </si>
  <si>
    <t>марка ВВГнг-LS , 5*2,5  мм2</t>
  </si>
  <si>
    <t>марка ВБбШв, 3*4 мм2, ГОСТ 31996-2012</t>
  </si>
  <si>
    <t>27.32.13.300.000.00.0018.000000000007</t>
  </si>
  <si>
    <t>марка ПКСВ, сечение жил 4*2.5</t>
  </si>
  <si>
    <t>27.32.13.700.000.00.0006.000000000202</t>
  </si>
  <si>
    <t>марка ВВГ, 3*1,5 мм2</t>
  </si>
  <si>
    <t>марка КВВГЭ, 4*1,5 мм2</t>
  </si>
  <si>
    <t>марка ППВ, 2*2,5 мм2</t>
  </si>
  <si>
    <t>марка ВБбШв, 3*2,5 мм2</t>
  </si>
  <si>
    <t xml:space="preserve"> марка ВБбШв, 4*2,5 мм2</t>
  </si>
  <si>
    <t>марка ВБбШв, 4*25 мм2</t>
  </si>
  <si>
    <t>марка ВБбШв, 4*4 мм2</t>
  </si>
  <si>
    <t>марка ВВГ, 3*16+1*10 мм2</t>
  </si>
  <si>
    <t>марка ВВГ, 3*2,5 мм2</t>
  </si>
  <si>
    <t>марка ВВГ, 3*25+1*10 мм2</t>
  </si>
  <si>
    <t>марка ВВГ, 4*1,5 мм2</t>
  </si>
  <si>
    <t>марка ВВГ, 4*10 мм2</t>
  </si>
  <si>
    <t>марка ВВГ, 4*2,5 мм2</t>
  </si>
  <si>
    <t xml:space="preserve"> марка ВВГ, 4*4 мм2</t>
  </si>
  <si>
    <t>марка КВВГ, 4*1 мм2</t>
  </si>
  <si>
    <t>марка КГ, 3*95 мм2</t>
  </si>
  <si>
    <t>марка КГ, 4*10 мм2</t>
  </si>
  <si>
    <t xml:space="preserve">марка КГ, 5*10 мм2 </t>
  </si>
  <si>
    <t>марка КГ, 4*25 мм2</t>
  </si>
  <si>
    <t xml:space="preserve">марка АВВГ, 3*2,5 мм2 </t>
  </si>
  <si>
    <t>марка АВБбШв, 3*25+1*16 мм2</t>
  </si>
  <si>
    <t>марка АВБбШв, 3*6 мм2</t>
  </si>
  <si>
    <t>марка ВВГ, 1*16 мм2</t>
  </si>
  <si>
    <t xml:space="preserve">Кабель </t>
  </si>
  <si>
    <t>марка ВБбШв, 3*6  мм2, ГОСТ 31996-2012</t>
  </si>
  <si>
    <t>телекоммуникационный (поточный), медный</t>
  </si>
  <si>
    <t>Кабель-канал</t>
  </si>
  <si>
    <t>с одним замком, размер 20*10 мм</t>
  </si>
  <si>
    <t xml:space="preserve"> Кабель-канал</t>
  </si>
  <si>
    <t>пластиковый</t>
  </si>
  <si>
    <t xml:space="preserve"> с одним замком, размер 20*20 мм</t>
  </si>
  <si>
    <t xml:space="preserve"> Кабель-канал </t>
  </si>
  <si>
    <t>с одним замком, размеры 25*16 мм</t>
  </si>
  <si>
    <t>с одним замком, размеры 25*25 мм</t>
  </si>
  <si>
    <t>с одним замком, размер 40*25 мм</t>
  </si>
  <si>
    <t>марка ВВГз, 3*1,5 мм2</t>
  </si>
  <si>
    <t>марка ВВГнг-LS , 4*2,5  мм2</t>
  </si>
  <si>
    <t>Калорифер</t>
  </si>
  <si>
    <t>бытовой</t>
  </si>
  <si>
    <t>бордюрный, бетонный, марка БР 100.20.8, ГОСТ 6665-91</t>
  </si>
  <si>
    <t>бордюрный, бетонный, марка БР 100.30.15, ГОСТ 6665-91</t>
  </si>
  <si>
    <t>бордюрный, бетонный, марка БР 300.30.15, ГОСТ 6665-91</t>
  </si>
  <si>
    <t>Ракушечник</t>
  </si>
  <si>
    <t>марка М-35, ГОСТ 4001-2013</t>
  </si>
  <si>
    <t>из поливинилхлорида, стыковочный</t>
  </si>
  <si>
    <t>квадратная, стальная холоднодеформированная, электросварная, наружный диаметр 100 мм, толщина стенки 6,0 мм, ГОСТ 8639-82</t>
  </si>
  <si>
    <t>квадратная, стальная холоднодеформированная, электросварная, наружный диаметр 120 мм, толщина стенки 6,0 мм, ГОСТ 8639-82</t>
  </si>
  <si>
    <t>квадратная, стальная холоднодеформированная, электросварная, наружный диаметр 140 мм, толщина стенки 6,0 мм, ГОСТ 8639-82</t>
  </si>
  <si>
    <t>Гравий</t>
  </si>
  <si>
    <t>керамзитовый, М250, СТ РК 948-92</t>
  </si>
  <si>
    <t>керамогранитная, напольная, размер 300*300 мм</t>
  </si>
  <si>
    <t>керамогранитная, фасадная, размер 600*600 мм</t>
  </si>
  <si>
    <t>стальной, тип соединения - фланцевый, сальниковый, ручной, давление условное 20,5 Мпа, номинальный диаметр 25 мм</t>
  </si>
  <si>
    <t>стальной, тип соединения - фланцевый, сальниковый, ручной, давление условное 10,6 Мпа, номинальный диаметр 32 мм</t>
  </si>
  <si>
    <t>стальной, фланцевый (под приварку), поворотный, давление условное 2,5 Мпа, условный проход 80 мм</t>
  </si>
  <si>
    <t>стальной, тип соединения - фланцевый, поворотный, давление условное 1,6 Мпа, проход условный 100 мм</t>
  </si>
  <si>
    <t>стальной, тип соединения - фланцевый, поворотный, давление условное 1,6 Мпа, проход условный 80 мм</t>
  </si>
  <si>
    <t>стальной, тип соединения - фланцевый, поворотный, давление условное 1,6 Мпа, проход условный 50 мм</t>
  </si>
  <si>
    <t>Клапан предохранительный</t>
  </si>
  <si>
    <t>тип КПЭГ-50П, запорный, с электромагнитным приводом, давление условное 1,2 Мпа, условный диаметр 50 мм</t>
  </si>
  <si>
    <t>Клапан регулирующий</t>
  </si>
  <si>
    <t>из стали, обратный, приемный</t>
  </si>
  <si>
    <t>бустилат, для линолеума</t>
  </si>
  <si>
    <t>кафельный</t>
  </si>
  <si>
    <t>Кляммер</t>
  </si>
  <si>
    <t>металлический, крепежный</t>
  </si>
  <si>
    <t>Ковер газовый</t>
  </si>
  <si>
    <t>для защиты устройств контроля и измерения подземных газопроводов, стальной</t>
  </si>
  <si>
    <t>жидкость</t>
  </si>
  <si>
    <t>К-6, для крепления штыревых изоляторов воздушных линий электропередач</t>
  </si>
  <si>
    <t>К-5, для крепления штыревых изоляторов воздушных линий электропередач</t>
  </si>
  <si>
    <t>стеновое, марка КС15.9, рабочей камеры или горловины колодца, ГОСТ 8020-90</t>
  </si>
  <si>
    <t>стеновое, марка КС15.6, рабочей камеры или горловины колодца, ГОСТ 8020-90</t>
  </si>
  <si>
    <t>стеновое, марка КС10.9, рабочей камеры или горловины колодца, ГОСТ 8020-90</t>
  </si>
  <si>
    <t>стеновое, марка КС10.6, рабочей камеры или горловины колодца, ГОСТ 8020-90</t>
  </si>
  <si>
    <t>Кольцо стопорное</t>
  </si>
  <si>
    <t>для центратора обсадной колонны, стальное, диаметр 168,3 мм, в комплекте соединительные элементы</t>
  </si>
  <si>
    <t>с масляным трансформатором мощностью 40 кВ А, мощность 400 кВ А, ГОСТ 14695-97</t>
  </si>
  <si>
    <t>с масляным трансформатором мощностью 40 кВ А, мощность 160 кВ А, ГОСТ 14695-97</t>
  </si>
  <si>
    <t>металлический, стоечный, размер 50*50*0,6 мм, марка ПС-2</t>
  </si>
  <si>
    <t>Компьютер</t>
  </si>
  <si>
    <t>персональный, универсальный (решающий широкий круг задач), Низкопроизводительный, в комплекте системный блок, монитор, клавиатура, мышь, СТ РК 1996-2010</t>
  </si>
  <si>
    <t>Электроконвектор</t>
  </si>
  <si>
    <t>настенный, с естественной циркуляцией воздуха</t>
  </si>
  <si>
    <t>настенный</t>
  </si>
  <si>
    <t>коньковая, плоская, из оцинкованной стали, с полимерным покрытием</t>
  </si>
  <si>
    <t>коньковая, круглая, из оцинкованной стали, с полимерным покрытием</t>
  </si>
  <si>
    <t>Конструкция</t>
  </si>
  <si>
    <t>шпунтовая, металлическая</t>
  </si>
  <si>
    <t>металлический, маячковый, длина 3 м, высота 5 мм</t>
  </si>
  <si>
    <t>Лампа люминесцентная</t>
  </si>
  <si>
    <t>тип цоколя h23, мощность 23 Вт</t>
  </si>
  <si>
    <t>стальная, условный проход 25 мм, ГОСТ 8968-75</t>
  </si>
  <si>
    <t>для измерительных головок, тип С-IV, ГОСТ 10197-70</t>
  </si>
  <si>
    <t>Воздуховод</t>
  </si>
  <si>
    <t>Корзина</t>
  </si>
  <si>
    <t>пластиковая, размер 20*30*5 см</t>
  </si>
  <si>
    <t xml:space="preserve">Коробка  тройниковой секции </t>
  </si>
  <si>
    <t>для кабельной эстакады, перфорированная</t>
  </si>
  <si>
    <t>Короб</t>
  </si>
  <si>
    <t>для волоконно-оптического кабеля, пластиковый, кабельный</t>
  </si>
  <si>
    <t>напольный, мощность 35 кВт, электрический, для отопления зданий и помещений, водогрейный</t>
  </si>
  <si>
    <t>напольный, мощность 96 кВт, электрический, для отопления зданий и помещений, водогрейный</t>
  </si>
  <si>
    <t>шаровой, стальной, трехходовой, тип соединения фланцевое, без присоединительных фланцев, условное давление 16 Мпа, ГОСТ 9702-87  </t>
  </si>
  <si>
    <t>температура 130°С, давление условное 0,6 МПа, диаметр 6 мм</t>
  </si>
  <si>
    <t>шаровый, из поливинилхлорида, с муфтовыми окончаниями, диаметр 25 мм</t>
  </si>
  <si>
    <t>шаровой, латунный, проходной, тип присоединения муфтовое, условное давление 1,0 Мпа, ГОСТ 9702-87</t>
  </si>
  <si>
    <t>шаровой, стальной, сварной, условное давление 25 Мпа, условный проход 25 мм  , ГОСТ 21345-2005</t>
  </si>
  <si>
    <t>Краска</t>
  </si>
  <si>
    <t>марка ВД-АК-111, ГОСТ 28196-89</t>
  </si>
  <si>
    <t>марка МА-21, масляная, ГОСТ 30884-2003</t>
  </si>
  <si>
    <t>Эмаль</t>
  </si>
  <si>
    <t>ПФ-115, ГОСТ 6465-76</t>
  </si>
  <si>
    <t>битумная, марка марка БТ-177</t>
  </si>
  <si>
    <t>ХВ-785, ГОСТ 7313-75</t>
  </si>
  <si>
    <t>ПФ-133, ГОСТ 926-82</t>
  </si>
  <si>
    <t>АК-512, ГОСТ 23171-78</t>
  </si>
  <si>
    <t>Крепеж</t>
  </si>
  <si>
    <t>пластиковый, низкий 20 мм</t>
  </si>
  <si>
    <t>пластиковый, низкий 25 мм</t>
  </si>
  <si>
    <t>Крепление</t>
  </si>
  <si>
    <t>для ригеля, железобетонное</t>
  </si>
  <si>
    <t>из перфорированной резиновой ленты, для крепления кабеля</t>
  </si>
  <si>
    <t>тканевое, мягкое, с деревянными ножками</t>
  </si>
  <si>
    <t>для укладки кафеля, размер 2,5 мм</t>
  </si>
  <si>
    <t>для укладки кафеля, размер 2,0 мм</t>
  </si>
  <si>
    <t>с шестигранной головкой, стальной, размер 7,5*72 мм</t>
  </si>
  <si>
    <t>для консольных светильников, для установки на конические опоры, однорожковый</t>
  </si>
  <si>
    <t>крепежный, стальной, для подвеса зажима анкерного</t>
  </si>
  <si>
    <t>Крышка лотка</t>
  </si>
  <si>
    <t>для кабельной эстакады</t>
  </si>
  <si>
    <t>Ксилол</t>
  </si>
  <si>
    <t>нефтяной, марка А, плотность 0,862-0,868 г/см3 при 20 °С, массовая доля основного вещества(ароматических углеводородов C8H10) не менее 99,6%, ГОСТ 9410-78</t>
  </si>
  <si>
    <t>напольный, кухонный, материал изготовления из древесных плит</t>
  </si>
  <si>
    <t>горячедеформированная, углеродистая сталь, бесшовная, наружный диаметр 108 мм, толщина стенки 4 мм, ГОСТ 30564-98</t>
  </si>
  <si>
    <t>горячедеформированная, углеродистая сталь, бесшовная, наружный диаметр 219 мм, толщина стенки 6 мм, ГОСТ 30564-98</t>
  </si>
  <si>
    <t>холоднодеформированная, сталь коррозионно-стойкая, бесшовная, наружный диаметр 48 мм, толщина стенки 3,5 мм, ГОСТ 9941-81</t>
  </si>
  <si>
    <t>горячедеформированная, стальная, бесшовная, наружный диаметр 114 мм, толщина стенки 10 мм, ГОСТ 8732-78</t>
  </si>
  <si>
    <t>электросварная, прямошовная, стальная, толщина стенки 4 мм, наружний диаметр 114 мм</t>
  </si>
  <si>
    <t>горячедеформированная, углеродистая сталь, бесшовная, наружный диаметр 159 мм, толщина стенки 5 мм, ГОСТ 30564-98</t>
  </si>
  <si>
    <t>горячедеформированная, углеродистая сталь, бесшовная, наружный диаметр 168 мм, толщина стенки 10 мм, ГОСТ 30564-98</t>
  </si>
  <si>
    <t>холоднодеформированная, сталь коррозионно-стойкая, бесшовная, наружный диаметр 25 мм, толщина стенки 3,2 мм, ГОСТ 9941-81</t>
  </si>
  <si>
    <t>горячедеформированная, углеродистая сталь, бесшовная, наружный диаметр 89 мм, толщина стенки 5 мм, ГОСТ 30564-98</t>
  </si>
  <si>
    <t>холоднодеформированная, сталь коррозионно-стойкая, бесшовная, наружный диаметр 32 мм, толщина стенки 3,0 мм, ГОСТ 9941-81</t>
  </si>
  <si>
    <t xml:space="preserve"> холоднодеформированная, сталь коррозионно-стойкая, бесшовная, наружный диаметр 100 мм, толщина стенки 4,0 мм, ГОСТ 9941-81</t>
  </si>
  <si>
    <t>холоднодеформированная, сталь коррозионно-стойкая, бесшовная, наружный диаметр 20 мм, толщина стенки 2,5 мм, ГОСТ 9941-81</t>
  </si>
  <si>
    <t>горячедеформированная, углеродистая сталь, бесшовная, наружный диаметр 57 мм, толщина стенки 3,5 мм, ГОСТ 30564-98</t>
  </si>
  <si>
    <t>горячедеформированная, углеродистая сталь, бесшовная, наружный диаметр 76 мм, толщина стенки 4 мм, ГОСТ 30564-98</t>
  </si>
  <si>
    <t>водогазопроводная, сварная, наружный диаметр 15,0 мм, толщина стенки 2,5 мм, легкая, условный проход 10 мм, ГОСТ 3262-75</t>
  </si>
  <si>
    <t>водогазопроводная, сварная, наружный диаметр 20 мм, толщина стенки 2,8 мм, условный проход 15 мм, ГОСТ 3262-75</t>
  </si>
  <si>
    <t>холоднодеформированная, стальная, бесшовная, особотонкостенная, наружный диаметр 63 мм, ГОСТ 8734-75</t>
  </si>
  <si>
    <t>квадратная, стальная холоднодеформированная, электросварная, наружный диаметр 30 мм, толщина стенки 2,0 мм, ГОСТ 8639-82</t>
  </si>
  <si>
    <t xml:space="preserve"> электросварная, стальная, наружный диаметр 426 мм, толщина стенки 10 мм, прямошовная</t>
  </si>
  <si>
    <t xml:space="preserve"> электросварная, прямошовная, стальная СТ 10, наружный диаметр 89 мм, толщина стенки 5 мм</t>
  </si>
  <si>
    <t>электросварная, прямошовная, стальная, наружный диаметр 273 мм, толщина стенки 6 мм</t>
  </si>
  <si>
    <t>холоднодеформированная, сталь коррозионно-стойкая, бесшовная, наружный диаметр 60 мм, толщина стенки 3,5 мм, ГОСТ 9941-81</t>
  </si>
  <si>
    <t xml:space="preserve"> холоднодеформированная, сталь коррозионно-стойкая, бесшовная, наружный диаметр 65 мм, толщина стенки 3,2 мм, ГОСТ 9941-81</t>
  </si>
  <si>
    <t>насосно-компрессорная, стальная, условный диаметр 88,9 мм, номинальная толщина стенки - 6,4 мм, группа прочности Д</t>
  </si>
  <si>
    <t>горячедеформированная, углеродистая сталь, бесшовная, наружный диаметр 108 мм, толщина стенки 5 мм, ГОСТ 30564-98</t>
  </si>
  <si>
    <t xml:space="preserve"> горячедеформированная, углеродистая сталь, бесшовная, наружный диаметр 114 мм, толщина стенки 8 мм, ГОСТ 30564-98</t>
  </si>
  <si>
    <t>электросварная, стальная, наружный диаметр 1220 мм, толщина стенки 12 мм, прямошовная</t>
  </si>
  <si>
    <t>холоднодеформированная, стальная, бесшовная, особотонкостенная, наружный диаметр 15 мм, ГОСТ 8734-75</t>
  </si>
  <si>
    <t>холоднодеформированная, стальная, бесшовная, особотонкостенная, наружный диаметр 20 мм, ГОСТ 8734-75</t>
  </si>
  <si>
    <t>холоднодеформированная, сталь коррозионно-стойкая, бесшовная, наружный диаметр 25 мм, толщина стенки 2,8 мм, ГОСТ 9941-81</t>
  </si>
  <si>
    <t>холоднодеформированная, стальная, бесшовная, особотонкостенная, наружный диаметр 25 мм, ГОСТ 8734-75</t>
  </si>
  <si>
    <t>горячедеформированная, углеродистая сталь, бесшовная, наружный диаметр 273 мм, толщина стенки 8 мм, ГОСТ 30564-98</t>
  </si>
  <si>
    <t>горячедеформированная, углеродистая сталь, бесшовная, наружный диаметр 325 мм, толщина стенки 10 мм, ГОСТ 30564-98</t>
  </si>
  <si>
    <t>горячедеформированная, углеродистая сталь, бесшовная, наружный диаметр 325 мм, толщина стенки 8 мм, ГОСТ 30564-98</t>
  </si>
  <si>
    <t>холоднодеформированная, сталь коррозионно-стойкая, бесшовная, наружный диаметр 32 мм, толщина стенки 3,2 мм, ГОСТ 9941-81</t>
  </si>
  <si>
    <t>холоднодеформированная, стальная, бесшовная, особотонкостенная, наружный диаметр 32 мм, ГОСТ 8734-75</t>
  </si>
  <si>
    <t>холоднодеформированная, стальная, бесшовная, особотонкостенная, наружный диаметр 48 мм, ГОСТ 8734-75</t>
  </si>
  <si>
    <t>холоднодеформированная, стальная, бесшовная, особотонкостенная, наружный диаметр 50 мм, ГОСТ 8734-75</t>
  </si>
  <si>
    <t>холоднодеформированная, стальная, бесшовная, толстостенная, наружный диаметр 57 мм, ГОСТ 8734-75</t>
  </si>
  <si>
    <t>холоднодеформированная, стальная, бесшовная, особотонкостенная, наружный диаметр 60 мм, ГОСТ 8734-75</t>
  </si>
  <si>
    <t>горячедеформированная, углеродистая сталь, бесшовная, наружный диаметр 63,5 мм, толщина стенки 4,5 мм, ГОСТ 30564-98</t>
  </si>
  <si>
    <t xml:space="preserve"> для нефтеперерабатывающей и нефтехимической промышленности, стальная, бесшовная, наружный диаметр 76 мм, толщина стенки 4,0 мм, группа А, ГОСТ 550-75</t>
  </si>
  <si>
    <t>для нефтеперерабатывающей и нефтехимической промышленности, стальная, бесшовная, наружный диаметр 76 мм, толщина стенки 4,0 мм, группа А, ГОСТ 550-75</t>
  </si>
  <si>
    <t>горячедеформированная, легированная сталь, бесшовная, наружный диаметр 76 мм, толщина стенки 5,5 мм, ГОСТ 30564-98</t>
  </si>
  <si>
    <t>горячедеформированная, углеродистая сталь, бесшовная, наружный диаметр 76 мм, толщина стенки 5 мм, ГОСТ 30564-98</t>
  </si>
  <si>
    <t>холоднодеформированная, сталь коррозионно-стойкая, бесшовная, наружный диаметр 89 мм, толщина стенки 5,0 мм, ГОСТ 9941-81</t>
  </si>
  <si>
    <t xml:space="preserve"> для нефтеперерабатывающей и нефтехимической промышленности, стальная, бесшовная, наружный диаметр 89 мм, толщина стенки 6,0 мм, группа А, ГОСТ 550-75</t>
  </si>
  <si>
    <t>холоднодеформированная, сталь коррозионно-стойкая, бесшовная, наружный диаметр 89 мм, толщина стенки 8,0 мм, ГОСТ 9941-81</t>
  </si>
  <si>
    <t>электросварная, стальная СТ 20, наружный диаметр 108 мм, толщина стенки 5 мм, прямошовная</t>
  </si>
  <si>
    <t xml:space="preserve"> электросварная, прямошовная, стальная, наружный диаметр 114 мм, толщина стенки 8 мм</t>
  </si>
  <si>
    <t>для магистральных газонефтепроводов, сварная прямошовная и спиральношовная, наружный диаметр 325 мм, толщина стенки 6,0 мм, класс прочности К 34, стальная, ГОСТ 20295-85</t>
  </si>
  <si>
    <t xml:space="preserve"> Счетчик</t>
  </si>
  <si>
    <t>жидкости, горячей воды</t>
  </si>
  <si>
    <t xml:space="preserve"> жидкости, горячей воды</t>
  </si>
  <si>
    <t>Уайт спирит</t>
  </si>
  <si>
    <t>нефрас-С4-155/200, плотность при 20°С не более 790 кг/м3, массовая доля общей серы не более 0,025%, ГОСТ 3134-78</t>
  </si>
  <si>
    <t>16.29.24.500.003.00.0018.000000000000</t>
  </si>
  <si>
    <t>фасадная, из древесно полимерного композита</t>
  </si>
  <si>
    <t>стальной, размер 25*25 мм</t>
  </si>
  <si>
    <t>стальной, равнополочный, номер 4,5, ширина полок 45*45 мм, ГОСТ 8509-93</t>
  </si>
  <si>
    <t>стальной, размер 50*50 мм</t>
  </si>
  <si>
    <t>стальной, равнополочный, номер 5, ширина полок 50*50 мм, ГОСТ 8509-93</t>
  </si>
  <si>
    <t>стальной, размер 63*63 мм</t>
  </si>
  <si>
    <t>Урна</t>
  </si>
  <si>
    <t>стальная, педальная</t>
  </si>
  <si>
    <t>Уровнемер</t>
  </si>
  <si>
    <t>скважинный</t>
  </si>
  <si>
    <t xml:space="preserve"> Установка опреснительная</t>
  </si>
  <si>
    <t>Установка</t>
  </si>
  <si>
    <t>электролизная, для получения низкоконцентрированного электролического гипохлорита натрия, обеззараживания воды, производительность 0,1-1000 кг/сутки, мощность 0,5-300 кВт/час</t>
  </si>
  <si>
    <t>грубой очистки, для очистки воды, в трубопроводах систем отопления, диаметр 50 мм</t>
  </si>
  <si>
    <t>стальной, плоский, приварной, условное давление 1,6 МПа, условный диаметр 100 мм, ГОСТ 33259-2015</t>
  </si>
  <si>
    <t>стальной, плоский, приварной, условное давление 1,6 МПа, условный диаметр 50 мм, ГОСТ 33259-2015</t>
  </si>
  <si>
    <t>стальной, плоский, приварной, условное давление 10 МПа, условный диаметр 145 мм, ГОСТ 12820-80</t>
  </si>
  <si>
    <t xml:space="preserve"> стальной, плоский, приварной, условное давление 1,6 МПа, условный диаметр 50 мм, ГОСТ 33259-2015</t>
  </si>
  <si>
    <t xml:space="preserve"> фундаментный, марка ФБС12.5.6-Т, из тяжелого бетона, ГОСТ 13579-78</t>
  </si>
  <si>
    <t>фундаментный, марка ФБС24.4.6-Т, из тяжелого бетона, ГОСТ 13579-78</t>
  </si>
  <si>
    <t xml:space="preserve"> Блок</t>
  </si>
  <si>
    <t>фундаментный, марка ФБС24.5.6-Т, из тяжелого бетона, ГОСТ 13579-78</t>
  </si>
  <si>
    <t>фундаментный, марка ФБС24.6.6-Т, из тяжелого бетона, ГОСТ 13579-78</t>
  </si>
  <si>
    <t>фундаментный, марка ФБС9.5.6-Т, из тяжелого бетона, ГОСТ 13579-78</t>
  </si>
  <si>
    <t xml:space="preserve"> Блок фундамент</t>
  </si>
  <si>
    <t>горизантальный, моноблочный, подача 10 м3/ч, напор 31 м, мощность электродвигателя 1,2 кВт, центробежный</t>
  </si>
  <si>
    <t>двухкамерный, отдельностоящй, объем 200-249 л, с морозильным отделом</t>
  </si>
  <si>
    <t>двухкамерный, отдельностоящй, объем не менее 300 л, с морозильным отделом</t>
  </si>
  <si>
    <t>Цилиндр</t>
  </si>
  <si>
    <t>теплоизоляционный, из минеральной ваты, марка Ц 100, размер 1000*18*20 мм, на синтетическом связующем, ГОСТ 23208-2003</t>
  </si>
  <si>
    <t>циркуляционный, для системы отопления, диаметр 32 мм, фланцевое соединение</t>
  </si>
  <si>
    <t>Чашка</t>
  </si>
  <si>
    <t>стальная, вместимость менее 5 л</t>
  </si>
  <si>
    <t>плоская, М12, ГОСТ 11371-78</t>
  </si>
  <si>
    <t>плоская, М16, ГОСТ 11371-78</t>
  </si>
  <si>
    <t>Шарик</t>
  </si>
  <si>
    <t>стальной, диаметр до 150 мм, номинальный диаметр 12,303 мм, ГОСТ 3722-2014</t>
  </si>
  <si>
    <t>Швеллер</t>
  </si>
  <si>
    <t>из стали, горячекатаной, с параллельными гранями полок и с уклоном внутренних граней, номер швеллера 10</t>
  </si>
  <si>
    <t>из стали, горячекатаный, с параллельными гранями полок и с уклоном внутренних граней, номер швеллера 20, ГОСТ 8240-97</t>
  </si>
  <si>
    <t xml:space="preserve"> из стали, горячекатаный, с уклоном внутренних граней полок, номер швеллера 12, ГОСТ 8240-97</t>
  </si>
  <si>
    <t>из стали, горячекатаный, с уклоном внутренних граней полок, номер швеллера 14, ГОСТ 8240-97</t>
  </si>
  <si>
    <t>из стали, горячекатаной, с параллельными гранями полок и с уклоном внутренних граней, номер швеллера 16</t>
  </si>
  <si>
    <t>из стали, горячекатаный, с уклоном внутренних граней полок, номер швеллера 12, ГОСТ 8240-97</t>
  </si>
  <si>
    <t>металлический, гардеробный, с замком</t>
  </si>
  <si>
    <t>для досье, металлический</t>
  </si>
  <si>
    <t>Узел учета расхода газа</t>
  </si>
  <si>
    <t>шкафной, для коммерческого учета расхода газа коммунально-бытовых и промышленных потребителей</t>
  </si>
  <si>
    <t>Шпилька</t>
  </si>
  <si>
    <t>металлическая, диаметр 36 мм, длина 300 мм</t>
  </si>
  <si>
    <t>металлическая, диаметр 52 мм, длина 1000 мм</t>
  </si>
  <si>
    <t>Шпингалет</t>
  </si>
  <si>
    <t>оконный, тип открытый</t>
  </si>
  <si>
    <t>25.72.13.300.000.00.0796.000000000001</t>
  </si>
  <si>
    <t>дверной, тип закрытый</t>
  </si>
  <si>
    <t>с потайной головкой, самонарезающий, диаметр 8 мм, длина 50 мм</t>
  </si>
  <si>
    <t>с полукруглой головкой, самонарезающий, диаметр 6,3 мм, длина 19 мм</t>
  </si>
  <si>
    <t>с плоской головкой, самонарезающий, диаметр 3,5 мм, длина 25 мм, ГОСТ 1145-80</t>
  </si>
  <si>
    <t>Установка осветительная</t>
  </si>
  <si>
    <t>для аварийного освещения</t>
  </si>
  <si>
    <t xml:space="preserve"> Установка осветительная</t>
  </si>
  <si>
    <t>учетно-распределительный, типа ЩРН</t>
  </si>
  <si>
    <t>освещения, для приёма и распределения электрической энергии трёхфазного переменного тока частотой 50 Гц и напряжением 220/380 В, встраиваемый</t>
  </si>
  <si>
    <t>вертикальной установки, объем 1000 л</t>
  </si>
  <si>
    <t>напольный, мощность 240 кВт, электрический, для отопления зданий и помещений, водогрейный</t>
  </si>
  <si>
    <t>напольный, мощность 72 кВт, электрический, для отопления зданий и помещений, водогрейный</t>
  </si>
  <si>
    <t>навесной, мощность 18 кВт, электрический, для отопления зданий и помещений, водогрейный</t>
  </si>
  <si>
    <t>Электрод</t>
  </si>
  <si>
    <t>марка УОНИ, диаметр 6 мм, ГОСТ 9466-75</t>
  </si>
  <si>
    <t>марка УОНИ 13/55, тип Э50А, диаметр 3 мм, ГОСТ 9466-75</t>
  </si>
  <si>
    <t>марка УОНИ 13/55, тип Э50А, диаметр 4 мм, ГОСТ 9466-75</t>
  </si>
  <si>
    <t>марка МР-З, тип Э46, диаметр 4 мм, ГОСТ 9467-75</t>
  </si>
  <si>
    <t>25.93.15.100.000.00.0166.000000000031</t>
  </si>
  <si>
    <t>марка ОЗС-4, тип Э46, диаметр 4 мм, ГОСТ 9466-75</t>
  </si>
  <si>
    <t>Электрокипятильник</t>
  </si>
  <si>
    <t>погружной</t>
  </si>
  <si>
    <t xml:space="preserve"> Плита электрическая</t>
  </si>
  <si>
    <t>тип варочной панели традиционный, количество конфорок 2, встраиваемая</t>
  </si>
  <si>
    <t>Электросушитель</t>
  </si>
  <si>
    <t>для рук, механический, металлический</t>
  </si>
  <si>
    <t>тип цоколя E27, мощность 80 Вт, галогенная</t>
  </si>
  <si>
    <t>Ящик</t>
  </si>
  <si>
    <t>пожарный , для песка</t>
  </si>
  <si>
    <t>22.11.13.500.000.01.0796.000000000084</t>
  </si>
  <si>
    <t xml:space="preserve">Шина </t>
  </si>
  <si>
    <t>8,25 М-149 14 слой модель 149 тралл на К-701 ПВ-40 и 60тн</t>
  </si>
  <si>
    <t>22.11.13.500.000.01.0796.000000000092</t>
  </si>
  <si>
    <t>для автобусов или автомобилей грузовых, пневматическая, радиальная, размер 9,00R20 (260*508), камерная, ГОСТ 5513-97</t>
  </si>
  <si>
    <t>9.00 Р20 (260х508) модель И-Н142Б-1, 12 слой, Зил,Камаз</t>
  </si>
  <si>
    <t xml:space="preserve">22.11.13.500.000.01.0796.000000000093
</t>
  </si>
  <si>
    <t>Шина</t>
  </si>
  <si>
    <t>для автобусов или автомобилей грузовых, пневматическая, радиальная, размер 10,00R20 (280*508), камерная, ГОСТ 5513-97</t>
  </si>
  <si>
    <t>10.00 Р20 (280х508) модель И-281 У-4, 16 слой ,Икарус,Камаз</t>
  </si>
  <si>
    <t xml:space="preserve">22.11.13.500.000.01.0796.000000000094
</t>
  </si>
  <si>
    <t>для автобусов или автомобилей грузовых, пневматическая, радиальная, размер 11,00R20 (300*508), камерная, ГОСТ 5513-97</t>
  </si>
  <si>
    <t>11.00 Р20 (300х508) модель И-111 АМ, 16 слой, МАЗ,Татра ,Краз</t>
  </si>
  <si>
    <t>22.11.13.500.000.01.0796.000000000095</t>
  </si>
  <si>
    <t>для автобусов или автомобилей грузовых, пневматическая, радиальная, размер 11,00R22,5, камерная, ГОСТ 5513-97</t>
  </si>
  <si>
    <t>11.00 Р22,5 без камерный, Камаз</t>
  </si>
  <si>
    <t>22.11.13.500.000.01.0796.000000000077</t>
  </si>
  <si>
    <t>для автобусов или автомобилей грузовых, пневматическая, радиальная, размер 14,00-R20 (370*508), бескамерная, ГОСТ 5513-97</t>
  </si>
  <si>
    <t xml:space="preserve">14.00 Р20 (370х508) Камаз,Урал </t>
  </si>
  <si>
    <t>22.11.13.500.000.01.0796.000000000103</t>
  </si>
  <si>
    <t>для автобусов или автомобилей грузовых, пневматическая, радиальная, размер 425*85R21 (1260*425-533Р), камерная, ГОСТ 5513-97</t>
  </si>
  <si>
    <t>425/85 R21 БКМ-516, КАМАЗ - т/вышка</t>
  </si>
  <si>
    <t>27.20.21.100.000.00.0796.000000000007</t>
  </si>
  <si>
    <t>стартерный, марка 6СТ-190, напряжение 12 В, емкость 190 А/ч, ГОСТ 959-2002</t>
  </si>
  <si>
    <t>АКБ 6ст-190, для грузовых</t>
  </si>
  <si>
    <t>28.92.12.500.004.00.0796.000000000000</t>
  </si>
  <si>
    <t>Автомобиль</t>
  </si>
  <si>
    <t>на базе автошасси</t>
  </si>
  <si>
    <t>Машина бурильно-крановая</t>
  </si>
  <si>
    <t>28.22.14.450.004.00.0796.000000000001</t>
  </si>
  <si>
    <t>Кран на тракторе</t>
  </si>
  <si>
    <t>трубоукладчик</t>
  </si>
  <si>
    <t xml:space="preserve">Трубоукладчик ТО-12.24 (д/стрелы-7м) </t>
  </si>
  <si>
    <t>29.10.59.500.000.00.0796.000000000001</t>
  </si>
  <si>
    <t>специализированный, автобетоносмеситель, вместимость более 2,5 м3, но не более 3,5 м3</t>
  </si>
  <si>
    <t>Самозагрузочного миксера "CARMIX 3,5"</t>
  </si>
  <si>
    <t>февраль</t>
  </si>
  <si>
    <t>30.20.40.300.964.00.0796.000000000001</t>
  </si>
  <si>
    <t>Компрессор</t>
  </si>
  <si>
    <t>поршневой, ГОСТ 10393-2014</t>
  </si>
  <si>
    <t>Компрессор СБ 4/С-200 LВ40</t>
  </si>
  <si>
    <t>74.90.20.000.011.00.0777.000000000000</t>
  </si>
  <si>
    <t>Услуги по освидетельствованию грузоподъемных механизмов</t>
  </si>
  <si>
    <t>Обследование грузоподъемных автокранов КС-(МАЗ 15тн) с коэфф 1,3</t>
  </si>
  <si>
    <t>Обследование грузоподъемных автокранов КС-(Камаз 25тн) с коэфф 1,3</t>
  </si>
  <si>
    <t xml:space="preserve">Обследование грузоподъемных механизмов АГП, Телевышки, </t>
  </si>
  <si>
    <t>45.20.21.335.002.00.0777.000000000000</t>
  </si>
  <si>
    <t>Обследование грузоподъемных Логлифт-(Урал 6 тн) с коэфф 1,3</t>
  </si>
  <si>
    <t xml:space="preserve">  </t>
  </si>
  <si>
    <t xml:space="preserve"> </t>
  </si>
  <si>
    <t>Ремонт электрооборуд и приборов безопасности КС</t>
  </si>
  <si>
    <t>Ремонт ОНК (ограничитель нагрузки крана)</t>
  </si>
  <si>
    <t>Паровой котел для установки ППУА-1600/100 (на шасси Урал)</t>
  </si>
  <si>
    <t>45.20.21.335.003.00.0777.000000000000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</si>
  <si>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</si>
  <si>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</si>
  <si>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Услуги по техническому обслуживанию автотранспортных средств и спецтехники</t>
  </si>
  <si>
    <t>74.90.20.000.037.00.0777.000000000000</t>
  </si>
  <si>
    <t xml:space="preserve">Услуги по заправке автомобилей </t>
  </si>
  <si>
    <t>74.90.20.000.035.00.0777.000000000000</t>
  </si>
  <si>
    <t>Услуги по освидетельствованию транспортных средств</t>
  </si>
  <si>
    <t>Освидетельствование ГБА</t>
  </si>
  <si>
    <t>74.90.20.000.061.00.0777.000000000000</t>
  </si>
  <si>
    <t>Услуги мониторинга за автотранспортными средствами посредством системы GPS-мониторинга</t>
  </si>
  <si>
    <t>На оказание услуг по сопровождению сушествующей системы GPS-мониторинга а/транспортных средств и спецтехники</t>
  </si>
  <si>
    <t>Услуги по техническому обслуживанию автотранспорта/специальной техники</t>
  </si>
  <si>
    <t>Сервисное обслуживание спецтехники Хитачи</t>
  </si>
  <si>
    <t>Тех. обслуживание спец.техники Хитачи</t>
  </si>
  <si>
    <t>33.11.19.100.003.00.0777.000000000000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</si>
  <si>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</si>
  <si>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Техобслуживание водогрейных котлов</t>
  </si>
  <si>
    <t>Услуги по  подключению, монтаж, колибровка  ДУТа, и тарировка топливного бака</t>
  </si>
  <si>
    <t>74.90.20.000.050.00.0777.000000000000</t>
  </si>
  <si>
    <t xml:space="preserve"> 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</si>
  <si>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</si>
  <si>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предоставлению в пользование Единого номенклатурного справочника ТРУ</t>
  </si>
  <si>
    <t>62.09.20.000.005.00.0777.000000000000</t>
  </si>
  <si>
    <t>Услуги по пользованию информационной системой электронных закупок</t>
  </si>
  <si>
    <t>62.09.20.000.000.00.0777.000000000000</t>
  </si>
  <si>
    <t>Услуги по администрированию и техническому обслуживанию программного обеспечения</t>
  </si>
  <si>
    <t>Услуги по техническому сопровождению карты мониторинга местного содержания</t>
  </si>
  <si>
    <t>73.20.11.000.000.00.0777.000000000000</t>
  </si>
  <si>
    <t>Услуги по изучению/исследованию/мониторингу/анализу рынка/деятельности</t>
  </si>
  <si>
    <t>Услуги по определению ценовых диапазонов планируемых к закупу товаров по лотам, стоимость которых составляет 75 и более миллионов тенге</t>
  </si>
  <si>
    <t>авансовый платеж - 30%, оставшаяся часть в течении 30 рабочих дней с момента подписания акта приема-передачи поставленных товаров/ выполненных работ/ оказанных услуг</t>
  </si>
  <si>
    <t>27.12.22.900.001.00.0796.000000000036</t>
  </si>
  <si>
    <t>автоматический, тип А, трехполюсный, с тепловым размыкателем</t>
  </si>
  <si>
    <t xml:space="preserve"> Круг</t>
  </si>
  <si>
    <t>отрезной, на бакелитовой связке, шлифматериал карбид кремния, диаметр 230 мм</t>
  </si>
  <si>
    <t>27.40.24.000.006.00.0796.000000000000</t>
  </si>
  <si>
    <t>Знак предупреждающий</t>
  </si>
  <si>
    <t>длина 50 мм</t>
  </si>
  <si>
    <t>25.93.13.900.004.01.0168.000000000002</t>
  </si>
  <si>
    <t>дорожное, металлическое, барьерное, одностороннее, ГОСТ 26804-2012</t>
  </si>
  <si>
    <t>16.21.13.300.000.00.0055.000000000000</t>
  </si>
  <si>
    <t>древесно-стружечная, периодического прессования</t>
  </si>
  <si>
    <t>69 У</t>
  </si>
  <si>
    <t>70 У</t>
  </si>
  <si>
    <t>71 У</t>
  </si>
  <si>
    <t>72 У</t>
  </si>
  <si>
    <t>73 У</t>
  </si>
  <si>
    <t>74 У</t>
  </si>
  <si>
    <t>75 У</t>
  </si>
  <si>
    <t>76 У</t>
  </si>
  <si>
    <t>77 У</t>
  </si>
  <si>
    <t>78 У</t>
  </si>
  <si>
    <t>79 У</t>
  </si>
  <si>
    <t>80 У</t>
  </si>
  <si>
    <t>81 У</t>
  </si>
  <si>
    <t>82 У</t>
  </si>
  <si>
    <t>83 У</t>
  </si>
  <si>
    <t>84 У</t>
  </si>
  <si>
    <t>85 У</t>
  </si>
  <si>
    <t>86 У</t>
  </si>
  <si>
    <t>87 У</t>
  </si>
  <si>
    <t xml:space="preserve">Рентгеновский контроль трубопровод ф114 х 8 мм для объектов Обустройство нагнетат.скв вых из бурения </t>
  </si>
  <si>
    <t xml:space="preserve">Рентгеновский контроль трубопровод ф114 х 8 мм Обустр.нефтяных скважин </t>
  </si>
  <si>
    <t>Рентгеновский контроль трубопровод Реконструкция внутрипромысловой системы сбора жидкости на м/р НГДУ "Жайыкмунайгаз"</t>
  </si>
  <si>
    <t xml:space="preserve"> Атырауская обл., м/р НГДУ "Жайыкмунайгаз"  </t>
  </si>
  <si>
    <t>Рентгеновский контроль трубы Расширение системы сбора и транспорта нефти на м/р НГДУ "Жайыкмунайгаз"</t>
  </si>
  <si>
    <t>Рентгеновский контроль трубы Расширение системы сбора и транспорта нефти на м/р НГДУ "Кайнармунайгаз"</t>
  </si>
  <si>
    <t>Рентгеновский контроль трубы Реконструкция системы сбора и транспорта жидкости м\р НГДУ ДоссорМГ</t>
  </si>
  <si>
    <t>Рентгеновский контроль трубы   Расширение системы сбора и транспорта нефти м/р НГДУ Жылойлмунайгаз</t>
  </si>
  <si>
    <t xml:space="preserve">Атырауская обл., м/р НГДУ "ДоссорМунайГаз"  </t>
  </si>
  <si>
    <t>Рентгеновский контроль трубы Расширение системы сбора и транспорта нефти м/р НГДУ Доссормунайгаз</t>
  </si>
  <si>
    <t xml:space="preserve">Атырауская обл., м/р НГДУ "ДоссорМунайГаз" </t>
  </si>
  <si>
    <t>78.10.11.000.003.00.0777.000000000000</t>
  </si>
  <si>
    <t>Услуги по аутсорсингу персонала</t>
  </si>
  <si>
    <t>84.25.11.000.001.00.0777.000000000000</t>
  </si>
  <si>
    <t>Услуги по тушению пожаров/предупреждению пожаров</t>
  </si>
  <si>
    <t>прочие услуги (пожарная безопасность)</t>
  </si>
  <si>
    <r>
      <t xml:space="preserve">Манометр </t>
    </r>
    <r>
      <rPr>
        <b/>
        <sz val="10"/>
        <rFont val="Times New Roman"/>
        <family val="1"/>
        <charset val="204"/>
      </rPr>
      <t>МПЗ-УФ-1,6МПа</t>
    </r>
    <r>
      <rPr>
        <sz val="10"/>
        <rFont val="Times New Roman"/>
        <family val="1"/>
        <charset val="204"/>
      </rPr>
      <t xml:space="preserve"> в комплекте с трехходовым краном и резбовым патрубком Д15</t>
    </r>
  </si>
  <si>
    <t>Услуги по заправке картриджей</t>
  </si>
  <si>
    <t>Услуги по обслуживанию торгового оборудования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</si>
  <si>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</si>
  <si>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Услуги санитарные (дезинфекция, дезинсекция, дератизация и аналогичные)</t>
  </si>
  <si>
    <t>Услуги почтовые по пересылке почтовых отправлений</t>
  </si>
  <si>
    <t>Услуги почтовые, связанные с газетами и другими периодическими изданиями (кроме доставки периодических изданий)</t>
  </si>
  <si>
    <t>Програмное обеспечение (Соправождение 1-С бух)</t>
  </si>
  <si>
    <t>Услуги по тех обслуж. оргтех</t>
  </si>
  <si>
    <t>Услуги по обслуживанию бытовой техники</t>
  </si>
  <si>
    <t>Услуги по тех обслуж. серверов</t>
  </si>
  <si>
    <t>Услуги связи АО "КаzTransCom"</t>
  </si>
  <si>
    <t>Услуги по дератизации, дезинсекции и дезинфекции помещений</t>
  </si>
  <si>
    <t>Санитарный паспорт для емкостей</t>
  </si>
  <si>
    <t>Услуги по организации почтовых расходов</t>
  </si>
  <si>
    <t>Услуги по публикации в газете объявлений, поздравлений и соболезнований</t>
  </si>
  <si>
    <t>61.90.10.900.001.00.0777.000000000000</t>
  </si>
  <si>
    <t>Услуги телекоммуникационные</t>
  </si>
  <si>
    <t>33.12.29.900.006.00.0777.000000000000</t>
  </si>
  <si>
    <t>74.90.20.000.059.00.0777.000000000000</t>
  </si>
  <si>
    <t>81.29.13.000.001.00.0777.000000000000</t>
  </si>
  <si>
    <t>53.10.12.200.000.00.0777.000000000000</t>
  </si>
  <si>
    <t>53.10.11.900.000.00.0777.000000000000</t>
  </si>
  <si>
    <t>95.11.10.000.003.00.0777.000000000000</t>
  </si>
  <si>
    <t>Услуги по техническому обслуживанию компьютерной/периферийной оргтехники/оборудования и их частей</t>
  </si>
  <si>
    <t>88 У</t>
  </si>
  <si>
    <t>89 У</t>
  </si>
  <si>
    <t>90 У</t>
  </si>
  <si>
    <t>91 У</t>
  </si>
  <si>
    <t>92 У</t>
  </si>
  <si>
    <t>93 У</t>
  </si>
  <si>
    <t>94 У</t>
  </si>
  <si>
    <t>95 У</t>
  </si>
  <si>
    <t>96 У</t>
  </si>
  <si>
    <t>97 У</t>
  </si>
  <si>
    <t>Утверждаю</t>
  </si>
  <si>
    <t>Директор ТОО "Кен-Курылыс Сервис"</t>
  </si>
  <si>
    <t>______________________ Искаков С.К.</t>
  </si>
  <si>
    <t>"_______" ________________ 2017 год</t>
  </si>
  <si>
    <t>Заместитель директора по производству</t>
  </si>
  <si>
    <t>Биманов А.</t>
  </si>
  <si>
    <t>Ермухамбетова Э.</t>
  </si>
  <si>
    <t>Базарбаев Б.</t>
  </si>
  <si>
    <t>Начальник ОЗКиМТС</t>
  </si>
  <si>
    <t>Келдибаев К.</t>
  </si>
  <si>
    <t>Начальник ПТО</t>
  </si>
  <si>
    <t>Абдуллаев А.</t>
  </si>
  <si>
    <t>СОГЛАСОВАНО</t>
  </si>
  <si>
    <t>Начальник ОБиЭА</t>
  </si>
  <si>
    <t>Заместитель директора по экономике и финансам</t>
  </si>
  <si>
    <t>Управляющий директор по коммерческим вопросам</t>
  </si>
  <si>
    <t>Монтыбаев Б.</t>
  </si>
  <si>
    <t xml:space="preserve">Руководитель группа по охране труда, техники </t>
  </si>
  <si>
    <t>безопасности и охраны окружающей среды</t>
  </si>
  <si>
    <t>Гайсин А.</t>
  </si>
  <si>
    <t>Главный технолог</t>
  </si>
  <si>
    <t>Старший инженер-энергетик</t>
  </si>
  <si>
    <t>Хайтджанов М.</t>
  </si>
  <si>
    <t>Нарембаев К.</t>
  </si>
  <si>
    <t>Паизов С.</t>
  </si>
  <si>
    <t>Старший инженер-механик</t>
  </si>
  <si>
    <t xml:space="preserve">регистрации инструктажа по ОТ и ТБ </t>
  </si>
  <si>
    <t>Кульчарова Г.</t>
  </si>
  <si>
    <t xml:space="preserve">Руководитель группа управления </t>
  </si>
  <si>
    <t>персоналом и оплаты труда</t>
  </si>
  <si>
    <t>Начальник УДР</t>
  </si>
  <si>
    <t>И.о начальника ЖСМУ</t>
  </si>
  <si>
    <t>Начальник РСУ</t>
  </si>
  <si>
    <t>Начальник УАиСТ</t>
  </si>
  <si>
    <t>Алдабергенов К.</t>
  </si>
  <si>
    <t>Кулболганов С.</t>
  </si>
  <si>
    <t>Дауренбеков Ш.</t>
  </si>
  <si>
    <t>Сапиев О.</t>
  </si>
  <si>
    <t>февраль-март</t>
  </si>
  <si>
    <t>март-апрель</t>
  </si>
  <si>
    <t xml:space="preserve">Экскаватор погрузчик </t>
  </si>
  <si>
    <t>санаторно-курортная путевка в здравницу Алматинской курортной зоны (АУП, ЖСМУ, РСУ, УАиСТ)</t>
  </si>
  <si>
    <t>санаторно-курортная путевка в здравницу ЮКО курортной зоны (АУП, ЖСМУ, РСУ, УАиСТ)</t>
  </si>
  <si>
    <t>98 У</t>
  </si>
  <si>
    <t>килограмм</t>
  </si>
  <si>
    <t>Транспортировка и поставка товарного газа</t>
  </si>
  <si>
    <t>Горячая вода                 (по т/проводу)</t>
  </si>
  <si>
    <t>Услуги по отоплении зданий и сооружении тепловая энергия</t>
  </si>
  <si>
    <t>Киловатт</t>
  </si>
  <si>
    <t>Гигакалория</t>
  </si>
  <si>
    <t>Электроэнергия АСМУ</t>
  </si>
  <si>
    <t>214</t>
  </si>
  <si>
    <t>Электроэнергия  РСУ (Атырау)</t>
  </si>
  <si>
    <t>Электроэнергия</t>
  </si>
  <si>
    <t>Электроэнергия (ОМГ)</t>
  </si>
  <si>
    <t>99 У</t>
  </si>
  <si>
    <t>100 У</t>
  </si>
  <si>
    <t>101 У</t>
  </si>
  <si>
    <t>102 У</t>
  </si>
  <si>
    <t>103 У</t>
  </si>
  <si>
    <t>104 У</t>
  </si>
  <si>
    <t>85.60.10.335.002.00.0777.000000000000</t>
  </si>
  <si>
    <t>Услуги по аттестации/оценке и проверке знаний/уровня подготовки (кроме в области начального, среднего, высшего образования)</t>
  </si>
  <si>
    <t>Аттестация сварщиков</t>
  </si>
  <si>
    <t>74.90.20.000.024.00.0777.000000000000</t>
  </si>
  <si>
    <t>Услуги по сертификации продукции/процессов/работы/услуги</t>
  </si>
  <si>
    <t xml:space="preserve">экспертиза происхождения товара, выдача акта экспертизы, оформление и выдача сертификата СТ-KZ </t>
  </si>
  <si>
    <t>74.90.20.000.021.00.0777.000000000000</t>
  </si>
  <si>
    <t>Услуга патентных поверенных</t>
  </si>
  <si>
    <t>Произвести оплату пошлин за 5-ый год поддержания в силе патента</t>
  </si>
  <si>
    <t>потентование полезной модели (устьевой нагреватель УН-0,2м3 с водяным теплоносителем)</t>
  </si>
  <si>
    <t>38.11.29.000.000.00.0777.000000000000</t>
  </si>
  <si>
    <t>Услуги по вывозу (сбору) неопасных отходов/имущества/ материалов</t>
  </si>
  <si>
    <t>37.00.11.900.000.00.0777.000000000000</t>
  </si>
  <si>
    <t>Услуги по удалению сточных вод</t>
  </si>
  <si>
    <t>Услуги по удалению сточных вод (отведение)</t>
  </si>
  <si>
    <t>74.90.13.000.002.00.0777.000000000000</t>
  </si>
  <si>
    <t>Услуги по  проведению экологического мониторинга</t>
  </si>
  <si>
    <t>Услуги по вывозу сточных вод (АСМУ)</t>
  </si>
  <si>
    <t xml:space="preserve"> услуги по вывозу  твердо бытовых отходов (АСМУ)</t>
  </si>
  <si>
    <t>Услуги по вывозу сточных вод (ЖСМУ, РСУ, УДР, УАиСТ)</t>
  </si>
  <si>
    <t xml:space="preserve"> услуги по вывозу  твердо бытовых отходов(ЖСМУ, РСУ, УДР, УАиСТ) строительные отходы</t>
  </si>
  <si>
    <t xml:space="preserve"> услуги по вывозу  твердо бытовых отходов(ЖСМУ, РСУ, УДР, УАиСТ) </t>
  </si>
  <si>
    <t>105 У</t>
  </si>
  <si>
    <t>106 У</t>
  </si>
  <si>
    <t>107 У</t>
  </si>
  <si>
    <t>108 У</t>
  </si>
  <si>
    <t>109 У</t>
  </si>
  <si>
    <t>110 У</t>
  </si>
  <si>
    <t>111 У</t>
  </si>
  <si>
    <t>112 У</t>
  </si>
  <si>
    <t>113 У</t>
  </si>
  <si>
    <t>114 У</t>
  </si>
  <si>
    <t>85.59.13.335.001.00.0777.000000000000</t>
  </si>
  <si>
    <t>Услуги по обучению (кроме в области начального, среднего, высшего образования)</t>
  </si>
  <si>
    <t>Услуги по обучению (обучению/подготовке/переподготовке/повышению квалификации)</t>
  </si>
  <si>
    <t>94.99.12.335.000.00.0777.000000000000</t>
  </si>
  <si>
    <t>Услуги организаций по защите окружающей среды</t>
  </si>
  <si>
    <t>Услуги по составлению отчета об инвентаризации парниковых газов</t>
  </si>
  <si>
    <t>115 У</t>
  </si>
  <si>
    <t>116 У</t>
  </si>
  <si>
    <t>117 У</t>
  </si>
  <si>
    <t>Курс по повышения квалификации (рабочие)</t>
  </si>
  <si>
    <t>Курс по повышения квалификации (Бухгалтерия)</t>
  </si>
  <si>
    <t>Курс по повышения квалификации (ОЗКиМТС)</t>
  </si>
  <si>
    <t>Курс по повышения квалификации (ГПО)</t>
  </si>
  <si>
    <t>Курс по повышения квалификации (ГСО)</t>
  </si>
  <si>
    <t>апрель-июнь</t>
  </si>
  <si>
    <t>Холодная вода (по талону АСМУ)</t>
  </si>
  <si>
    <t>Холодная вода (по талону по Мангистауской обл)</t>
  </si>
  <si>
    <t>Охранные услуги проходной на территорию здания РСУ</t>
  </si>
  <si>
    <t>Курс по повышения квалификации (ИТР (комп.грамотность)</t>
  </si>
  <si>
    <t>Курс по повышения квалификации (ПТО)</t>
  </si>
  <si>
    <t>Курс по повышения квалификации (ГУПиОТ)</t>
  </si>
  <si>
    <t>118 У</t>
  </si>
  <si>
    <t>119 У</t>
  </si>
  <si>
    <t>Штука</t>
  </si>
  <si>
    <t xml:space="preserve"> Упаковка</t>
  </si>
  <si>
    <t xml:space="preserve"> Метр кубический</t>
  </si>
  <si>
    <t>Метр квадратный</t>
  </si>
  <si>
    <t>055</t>
  </si>
  <si>
    <t>Комплект</t>
  </si>
  <si>
    <t>006</t>
  </si>
  <si>
    <t>Метр</t>
  </si>
  <si>
    <t>Одна пачка</t>
  </si>
  <si>
    <t>018</t>
  </si>
  <si>
    <t>Метр погонный</t>
  </si>
  <si>
    <t>796</t>
  </si>
  <si>
    <t>Работы:</t>
  </si>
  <si>
    <t>Услуги:</t>
  </si>
  <si>
    <t>62.02.30.000.002.00.0777.000000000000</t>
  </si>
  <si>
    <t>Услуги по техническому обслуживанию серверного оборудования</t>
  </si>
  <si>
    <t>42.11.20.335.000.00.0999.000000000000</t>
  </si>
  <si>
    <t>Работы по сооружению автомобильной дороги</t>
  </si>
  <si>
    <t>Устроиство подстилающих и выравнивающих слоев оснований из песчано-гравийной смеси,дресвы</t>
  </si>
  <si>
    <t>Атырауская обл.,  между месторождениями Ботахан-Карсак</t>
  </si>
  <si>
    <t>Озеленения территории (кустариники лиственных пород ,газон) Строительство ХБК для персонала УПТОиКО на 150 мест</t>
  </si>
  <si>
    <t>Наружные сети связи  Строительство ХБК для персонала УПТОиКО на 150 мест</t>
  </si>
  <si>
    <t>Озеленения территории (кустариники лиственных пород ,газон) Строительство АБК для БПО НГДУ-1</t>
  </si>
  <si>
    <t>Озеленения территории (кустариники лиственных пород ,газон) Строительство ХБК для     БКНС -3а НГДУ-1</t>
  </si>
  <si>
    <t>Озеленения территории (кустариники лиственных пород ,газон) Строительство ХБК для  ГУ-4 НГДУ-1</t>
  </si>
  <si>
    <t>Автоматизация технического процесса Модернизация и расширения очистных сооружений с расширением площадки КОС зоны отдыха Кендирли</t>
  </si>
  <si>
    <t>КОС зоны отдыха Кендирли</t>
  </si>
  <si>
    <t>23 Р</t>
  </si>
  <si>
    <t>Пара</t>
  </si>
  <si>
    <t>Заведующий хозяйством</t>
  </si>
  <si>
    <t>Уакбаева Баян</t>
  </si>
  <si>
    <t>Руководитель группа социального обеспечения</t>
  </si>
  <si>
    <t>Курс по повышения квалификации (ОТиТБ)</t>
  </si>
  <si>
    <t>Итого по ТРУ:</t>
  </si>
  <si>
    <t>Курс по повышения квалификации ИТР по управлениям ЖСМУ, РСУ, УДР, УАиСТ, АСМУ</t>
  </si>
  <si>
    <t>Бутылка</t>
  </si>
  <si>
    <t>Секция</t>
  </si>
  <si>
    <t>Рулон</t>
  </si>
  <si>
    <t>Молбаева Р</t>
  </si>
  <si>
    <t>м/час</t>
  </si>
  <si>
    <t>м3</t>
  </si>
  <si>
    <t>20.41.31.900.000.00.0796.000000000001</t>
  </si>
  <si>
    <t xml:space="preserve"> Мыло</t>
  </si>
  <si>
    <t xml:space="preserve"> туалетное, жидкое, гелеобразное</t>
  </si>
  <si>
    <t>49.42.19.000.000.00.0777.000000000000</t>
  </si>
  <si>
    <t>Питание ИТР строит. Участков и нач.колонны №2 , УАиСТ  сухой паек</t>
  </si>
  <si>
    <t>авансовый платеж - 50%, оставшаяся часть в течении 30 рабочих дней с момента подписания акта приема-передачи поставленных товаров/ выполненных работ/ оказанных услуг</t>
  </si>
  <si>
    <t>шт</t>
  </si>
  <si>
    <t>аренда тренажерного зала</t>
  </si>
  <si>
    <t>аренда игрового поля</t>
  </si>
  <si>
    <t>Питание ИТР строит. Участков и нач.колонны №2 , УАиСТ горячий обед</t>
  </si>
  <si>
    <t xml:space="preserve">Питание строит. участков, РММ и линейных ИТР, АБЗ УДР -горячий обед, </t>
  </si>
  <si>
    <t xml:space="preserve">Питание строит. участков,  линейных ИТР РСУ горячий обед, </t>
  </si>
  <si>
    <t>чел/мес</t>
  </si>
  <si>
    <t>аренда бассейна</t>
  </si>
  <si>
    <t>июнь</t>
  </si>
  <si>
    <t>Ведро оцинковые</t>
  </si>
  <si>
    <t>Услуги по проведению производственного экологического контроля</t>
  </si>
  <si>
    <t>46 У</t>
  </si>
  <si>
    <t>47 У</t>
  </si>
  <si>
    <t>Услуги по перевозкам легковым автотранспортом</t>
  </si>
  <si>
    <t xml:space="preserve">Услуги по перевозкам автотранспортом </t>
  </si>
  <si>
    <t xml:space="preserve">  Календарь</t>
  </si>
  <si>
    <t>Курс по повышения квалификации (Зам.дир по экономике и финансам)</t>
  </si>
  <si>
    <t>ОВХ</t>
  </si>
  <si>
    <t>февраль- июнь</t>
  </si>
  <si>
    <t>Обновление программного обеспечения "БД Закон"</t>
  </si>
  <si>
    <t>120 У</t>
  </si>
  <si>
    <t xml:space="preserve">стальной, изолирующий, условное давление 16 МПа, условный диаметр 100 мм, ГОСТ 25660-83  </t>
  </si>
  <si>
    <t>тяжелый, марка М100 В7,5, ГОСТ 26633-2012</t>
  </si>
  <si>
    <t>Двухстворчатая металлическая ворота разм, 3х4,8м</t>
  </si>
  <si>
    <t>Двухстворчатая металлическая ворота разм, 4х4,3м</t>
  </si>
  <si>
    <t xml:space="preserve">  Дверь</t>
  </si>
  <si>
    <t>24.10.71.000.003.01.0168.000000000004</t>
  </si>
  <si>
    <t>стальная, двутавровая, марка Ст.3, размер 20 м, ГОСТ 8239-89</t>
  </si>
  <si>
    <t>24.10.71.000.003.01.0168.000000000007</t>
  </si>
  <si>
    <t>стальная, двутавровая, марка Ст.3, размер 24 м, ГОСТ 19425-74</t>
  </si>
  <si>
    <t>23.64.10.100.000.01.0166.000000000038</t>
  </si>
  <si>
    <t>строительная, сухая, известково-гипсовая, декоративно-отделочная, СТ РК 1168-2006</t>
  </si>
  <si>
    <t>Лестница</t>
  </si>
  <si>
    <t>стеклопластиковая, диэлектрическая, приставная (ЛСП)</t>
  </si>
  <si>
    <t>стальной, марка Ст. 08-пс, толщина 0,7 мм, холоднокатаный, оцинкованный, ГОСТ 14918-80</t>
  </si>
  <si>
    <t>ТН-4</t>
  </si>
  <si>
    <t>для водоснабжения, полиэтиленовая ПЭ 100, SDR 17,6, диаметр 225 мм, толщина 12,8 мм, давление 9,5 атм, ГОСТ 18599-2001</t>
  </si>
  <si>
    <t xml:space="preserve">для водоснабжения, полиэтиленовая ПЭ 100, SDR 11, диаметр 63 мм, толщина 3,8 мм, давление 10 атм, ГОСТ 18599-2001  </t>
  </si>
  <si>
    <t>для водоснабжения, полиэтиленовая ПЭ 100, SDR 41, диаметр 110 мм, толщина 2,7 мм, давление 4 атм, ГОСТ 18599-2001</t>
  </si>
  <si>
    <t>для водоснабжения, полиэтиленовая ПЭ 100, SDR 17, диаметр 90 мм, толщина 5,4 мм, давление 12 атм, ГОСТ 18599-2001</t>
  </si>
  <si>
    <t>для водоснабжения, полиэтиленовая ПЭ 100, SDR 17, диаметр 110 мм, толщина 6,6 мм, давление 10 атм, ГОСТ 18599-2001</t>
  </si>
  <si>
    <t>водогазопроводная, сварная, наружный диаметр 42,3 мм, толщина стенки 4,0 мм, усиленная, условный проход 32 мм, ГОСТ 3262-75</t>
  </si>
  <si>
    <t>водогазопроводная, сварная, наружный диаметр 60,0 мм, толщина стенки 3,5 мм, обыкновенная, условный проход 50 мм, ГОСТ 3262-75</t>
  </si>
  <si>
    <t>стальной, равнополочный, марка Ст.3, размер 100*100*8 мм, ГОСТ 8509-93</t>
  </si>
  <si>
    <t>магнитно-механический, для улавливания стойких механических примесей, муфтовый, давление 1,6 Мпа</t>
  </si>
  <si>
    <t xml:space="preserve">  Батарея</t>
  </si>
  <si>
    <t xml:space="preserve">  Стикер</t>
  </si>
  <si>
    <t xml:space="preserve">для черчения (ватман), формат А1, размер 610*860 мм, плотность 180 г/м2  </t>
  </si>
  <si>
    <t>из мелованного картона, формат А4, плотность до 200 г/м2</t>
  </si>
  <si>
    <t>Дырокол</t>
  </si>
  <si>
    <t xml:space="preserve">  канцелярский, механический</t>
  </si>
  <si>
    <t>ежедневник</t>
  </si>
  <si>
    <t xml:space="preserve">  Конверт</t>
  </si>
  <si>
    <t>почтовый</t>
  </si>
  <si>
    <t xml:space="preserve">  Линейка</t>
  </si>
  <si>
    <t xml:space="preserve">  Регистр</t>
  </si>
  <si>
    <t xml:space="preserve">  Microdrive, емкость 4 Гб</t>
  </si>
  <si>
    <t>Microdrive, емкость 8 Гб</t>
  </si>
  <si>
    <t xml:space="preserve">  Журнал</t>
  </si>
  <si>
    <t>Костюм (комплект)</t>
  </si>
  <si>
    <t>14.12.11.210.001.07.0839.000000000001</t>
  </si>
  <si>
    <t>Сапоги</t>
  </si>
  <si>
    <t xml:space="preserve">  Ботинки</t>
  </si>
  <si>
    <t xml:space="preserve">  Сапоги</t>
  </si>
  <si>
    <t>Аптечка медицинская</t>
  </si>
  <si>
    <t>21.20.24.600.000.00.0839.000000000000</t>
  </si>
  <si>
    <t>Кепка</t>
  </si>
  <si>
    <t>Каска</t>
  </si>
  <si>
    <t>Перчатки с крагами</t>
  </si>
  <si>
    <t>Маска</t>
  </si>
  <si>
    <t xml:space="preserve">  для защиты лица, органов дыхания, зрения, полная</t>
  </si>
  <si>
    <t xml:space="preserve">  Мыло</t>
  </si>
  <si>
    <t>Наушники</t>
  </si>
  <si>
    <t>Комбинезон</t>
  </si>
  <si>
    <t>Очки</t>
  </si>
  <si>
    <t xml:space="preserve">  Перчатки</t>
  </si>
  <si>
    <t xml:space="preserve">  Респиратор</t>
  </si>
  <si>
    <t>Щиток</t>
  </si>
  <si>
    <t>Жилет</t>
  </si>
  <si>
    <t>Фартук</t>
  </si>
  <si>
    <t>Плакат</t>
  </si>
  <si>
    <t>информационного/предупредительного/эвакуационного и другого назначения</t>
  </si>
  <si>
    <t>Полусапоги</t>
  </si>
  <si>
    <t xml:space="preserve">  Очки</t>
  </si>
  <si>
    <t xml:space="preserve">  защитные, из пластмассы</t>
  </si>
  <si>
    <t xml:space="preserve">  Газ</t>
  </si>
  <si>
    <t>Смазка</t>
  </si>
  <si>
    <t>для автобусов или автомобилей грузовых, пневматическая, радиальная, размер 8,25 R20 (240*508 R), ГОСТ 5513-97</t>
  </si>
  <si>
    <t xml:space="preserve">  Машина бурильно-крановая</t>
  </si>
  <si>
    <t>71.20.19.000.013.00.0999.000000000000</t>
  </si>
  <si>
    <t>Работы по проведению экспертиз/испытаний/тестирований</t>
  </si>
  <si>
    <t>35.12.10.900.000.00.0777.000000000000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</si>
  <si>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</si>
  <si>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</si>
  <si>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Услуги по заправке техническими газами/жидкостями</t>
  </si>
  <si>
    <t>Заправка (закачка) технических газов/жидкостей</t>
  </si>
  <si>
    <t>62.02.30.000.001.00.0777.000000000000</t>
  </si>
  <si>
    <t>Услуги по сопровождению и технической поддержке информационной системы</t>
  </si>
  <si>
    <t xml:space="preserve">Услуги по измерение топлива  атомобильных баков  </t>
  </si>
  <si>
    <t>Услуги по бронированию и продаже проездных билетов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</si>
  <si>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</si>
  <si>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Услуги по санаторно-курортному лечению/лечебно-оздоровительного отдыха</t>
  </si>
  <si>
    <t>организация отдыха работников (ККС, УДР, РСУ)  б/о "Кендирли" красный сезон (мол.коттедж)</t>
  </si>
  <si>
    <t>организация отдыха работников (ККС, УДР, РСУ) б/о "Кендирли" синий сезон (мол.коттедж)</t>
  </si>
  <si>
    <t>организация отдыха работников (ККС, УДР, РСУ) б/о "Кендирли"  (сем.коттедж)</t>
  </si>
  <si>
    <t>организация отдыха и оздоровлению работников (ККС, РСУ) услуги по оздоровлению - 10 дней в зоне отдыха Кендирли</t>
  </si>
  <si>
    <t>летний отдых детей работников (ККC) Мангистауская обл - в зоне отдыха Кендирли</t>
  </si>
  <si>
    <t>Услуги охраны (патрулирование/охрана объектов/помещений/имущества/людей и аналогичное)</t>
  </si>
  <si>
    <t>стальной, марка Ст. 3, толщина 0,8 мм, холоднокатаный, оцинкованный, ГОСТ 14918-80</t>
  </si>
  <si>
    <t>для защиты от производственных загрязнений нефтепродуктами, мужской, из хлопчатобумажной ткани, состоит из куртки и брюк, утепленный, ГОСТ 12.4.111-82</t>
  </si>
  <si>
    <t>32.99.11.500.002.00.0796.000000000004</t>
  </si>
  <si>
    <t>пластмассовая, повышенной комфортности</t>
  </si>
  <si>
    <t>25.93.13.500.000.00.0055.000000000021</t>
  </si>
  <si>
    <t>толщина 6 мм, ширина менее 800 мм</t>
  </si>
  <si>
    <t>ОТП</t>
  </si>
  <si>
    <t>ЦПП</t>
  </si>
  <si>
    <t>25.99.29.490.026.00.0796.000000000000</t>
  </si>
  <si>
    <t xml:space="preserve"> Серьга</t>
  </si>
  <si>
    <t>тип СР, металическая</t>
  </si>
  <si>
    <t>Т</t>
  </si>
  <si>
    <t>Р</t>
  </si>
  <si>
    <t>У</t>
  </si>
  <si>
    <t>март</t>
  </si>
  <si>
    <t>март-июнь</t>
  </si>
  <si>
    <t>апрель-май</t>
  </si>
  <si>
    <t>февраль-апрель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</si>
</sst>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_р_._-;\-* #,##0_р_._-;_-* &quot;-&quot;??_р_._-;_-@_-"/>
    <numFmt numFmtId="165" formatCode="#,##0_р_."/>
    <numFmt numFmtId="166" formatCode="#,##0.000"/>
    <numFmt numFmtId="167" formatCode="#,##0.00_р_."/>
    <numFmt numFmtId="168" formatCode="#,##0.00;[Red]#,##0.00"/>
    <numFmt numFmtId="169" formatCode="#,##0.0"/>
    <numFmt numFmtId="170" formatCode="#,##0.000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33333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.5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</cellStyleXfs>
  <cellXfs count="345">
    <xf numFmtId="0" fontId="0" fillId="0" borderId="0" xfId="0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/>
    <xf numFmtId="4" fontId="8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wrapText="1"/>
    </xf>
    <xf numFmtId="4" fontId="8" fillId="0" borderId="0" xfId="0" applyNumberFormat="1" applyFont="1" applyFill="1" applyBorder="1" applyAlignment="1">
      <alignment horizontal="left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4" fontId="7" fillId="0" borderId="0" xfId="0" applyNumberFormat="1" applyFont="1" applyFill="1" applyBorder="1" applyAlignment="1"/>
    <xf numFmtId="4" fontId="7" fillId="0" borderId="0" xfId="0" applyNumberFormat="1" applyFont="1" applyFill="1" applyBorder="1" applyAlignment="1">
      <alignment horizontal="left" wrapText="1"/>
    </xf>
    <xf numFmtId="3" fontId="8" fillId="0" borderId="1" xfId="1" applyNumberFormat="1" applyFont="1" applyFill="1" applyBorder="1" applyAlignment="1">
      <alignment horizontal="center" vertical="center" wrapText="1"/>
    </xf>
    <xf numFmtId="0" fontId="8" fillId="0" borderId="1" xfId="16" applyNumberFormat="1" applyFont="1" applyFill="1" applyBorder="1" applyAlignment="1">
      <alignment horizontal="center" vertical="center" wrapText="1"/>
    </xf>
    <xf numFmtId="4" fontId="8" fillId="0" borderId="1" xfId="16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4" fontId="7" fillId="0" borderId="1" xfId="16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wrapText="1"/>
    </xf>
    <xf numFmtId="4" fontId="7" fillId="0" borderId="0" xfId="0" applyNumberFormat="1" applyFont="1" applyFill="1" applyAlignment="1">
      <alignment horizontal="center"/>
    </xf>
    <xf numFmtId="43" fontId="8" fillId="0" borderId="1" xfId="16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4" fontId="8" fillId="0" borderId="1" xfId="16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/>
    <xf numFmtId="1" fontId="7" fillId="0" borderId="0" xfId="0" applyNumberFormat="1" applyFont="1" applyFill="1" applyBorder="1" applyAlignment="1">
      <alignment horizontal="left" wrapText="1"/>
    </xf>
    <xf numFmtId="1" fontId="8" fillId="0" borderId="1" xfId="16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3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top" wrapText="1"/>
    </xf>
    <xf numFmtId="1" fontId="9" fillId="0" borderId="1" xfId="1" applyNumberFormat="1" applyFont="1" applyFill="1" applyBorder="1" applyAlignment="1">
      <alignment horizontal="center" vertical="top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top" wrapText="1"/>
    </xf>
    <xf numFmtId="0" fontId="8" fillId="0" borderId="1" xfId="3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vertical="center"/>
    </xf>
    <xf numFmtId="4" fontId="7" fillId="0" borderId="1" xfId="0" applyNumberFormat="1" applyFont="1" applyFill="1" applyBorder="1"/>
    <xf numFmtId="3" fontId="12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5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8" fillId="0" borderId="1" xfId="1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4" fontId="7" fillId="0" borderId="0" xfId="0" applyNumberFormat="1" applyFont="1" applyFill="1"/>
    <xf numFmtId="166" fontId="7" fillId="0" borderId="1" xfId="0" applyNumberFormat="1" applyFont="1" applyFill="1" applyBorder="1" applyAlignment="1">
      <alignment horizontal="center" vertical="center" wrapText="1"/>
    </xf>
    <xf numFmtId="4" fontId="8" fillId="0" borderId="1" xfId="1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0" xfId="0" applyFont="1" applyFill="1"/>
    <xf numFmtId="49" fontId="8" fillId="0" borderId="1" xfId="14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73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9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9" fontId="8" fillId="0" borderId="1" xfId="1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wrapText="1"/>
    </xf>
    <xf numFmtId="0" fontId="8" fillId="0" borderId="5" xfId="3" applyFont="1" applyFill="1" applyBorder="1" applyAlignment="1">
      <alignment horizontal="center" vertical="center" wrapText="1"/>
    </xf>
    <xf numFmtId="3" fontId="8" fillId="0" borderId="1" xfId="16" applyNumberFormat="1" applyFont="1" applyFill="1" applyBorder="1" applyAlignment="1">
      <alignment horizontal="left" vertical="center" wrapText="1"/>
    </xf>
    <xf numFmtId="164" fontId="8" fillId="0" borderId="1" xfId="16" applyNumberFormat="1" applyFont="1" applyFill="1" applyBorder="1" applyAlignment="1">
      <alignment horizontal="center" vertical="center" wrapText="1"/>
    </xf>
    <xf numFmtId="43" fontId="8" fillId="0" borderId="1" xfId="16" applyFont="1" applyFill="1" applyBorder="1" applyAlignment="1">
      <alignment horizontal="center" vertical="center"/>
    </xf>
    <xf numFmtId="3" fontId="8" fillId="0" borderId="1" xfId="16" applyNumberFormat="1" applyFont="1" applyFill="1" applyBorder="1" applyAlignment="1">
      <alignment horizontal="left" vertical="center"/>
    </xf>
    <xf numFmtId="3" fontId="8" fillId="0" borderId="1" xfId="0" applyNumberFormat="1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/>
    </xf>
    <xf numFmtId="3" fontId="7" fillId="0" borderId="1" xfId="0" applyNumberFormat="1" applyFont="1" applyFill="1" applyBorder="1" applyAlignment="1">
      <alignment horizontal="left" vertical="center"/>
    </xf>
    <xf numFmtId="3" fontId="8" fillId="0" borderId="1" xfId="4" applyNumberFormat="1" applyFont="1" applyFill="1" applyBorder="1" applyAlignment="1">
      <alignment horizontal="left" vertical="center" wrapText="1"/>
    </xf>
    <xf numFmtId="3" fontId="8" fillId="0" borderId="5" xfId="16" applyNumberFormat="1" applyFont="1" applyFill="1" applyBorder="1" applyAlignment="1">
      <alignment horizontal="left" vertical="center" wrapText="1"/>
    </xf>
    <xf numFmtId="3" fontId="8" fillId="0" borderId="1" xfId="16" applyNumberFormat="1" applyFont="1" applyFill="1" applyBorder="1" applyAlignment="1">
      <alignment horizontal="center" vertical="center" wrapText="1"/>
    </xf>
    <xf numFmtId="3" fontId="8" fillId="0" borderId="6" xfId="16" applyNumberFormat="1" applyFont="1" applyFill="1" applyBorder="1" applyAlignment="1">
      <alignment horizontal="left" vertical="center" wrapText="1"/>
    </xf>
    <xf numFmtId="3" fontId="8" fillId="0" borderId="6" xfId="0" applyNumberFormat="1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vertical="center" wrapText="1"/>
    </xf>
    <xf numFmtId="3" fontId="8" fillId="0" borderId="1" xfId="16" applyNumberFormat="1" applyFont="1" applyFill="1" applyBorder="1" applyAlignment="1">
      <alignment vertical="center" wrapText="1"/>
    </xf>
    <xf numFmtId="3" fontId="8" fillId="0" borderId="5" xfId="16" applyNumberFormat="1" applyFont="1" applyFill="1" applyBorder="1" applyAlignment="1">
      <alignment vertical="center" wrapText="1"/>
    </xf>
    <xf numFmtId="3" fontId="8" fillId="0" borderId="1" xfId="16" applyNumberFormat="1" applyFont="1" applyFill="1" applyBorder="1" applyAlignment="1">
      <alignment horizontal="left" wrapText="1"/>
    </xf>
    <xf numFmtId="3" fontId="8" fillId="0" borderId="8" xfId="16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4" fontId="13" fillId="0" borderId="1" xfId="16" applyNumberFormat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49" fontId="8" fillId="0" borderId="1" xfId="1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1" fontId="7" fillId="0" borderId="0" xfId="0" applyNumberFormat="1" applyFont="1" applyFill="1"/>
    <xf numFmtId="4" fontId="8" fillId="0" borderId="0" xfId="0" applyNumberFormat="1" applyFont="1" applyFill="1"/>
    <xf numFmtId="0" fontId="8" fillId="0" borderId="1" xfId="3" applyFont="1" applyFill="1" applyBorder="1" applyAlignment="1">
      <alignment vertical="center" wrapText="1"/>
    </xf>
    <xf numFmtId="164" fontId="8" fillId="0" borderId="1" xfId="16" applyNumberFormat="1" applyFont="1" applyFill="1" applyBorder="1" applyAlignment="1">
      <alignment vertical="center" wrapText="1"/>
    </xf>
    <xf numFmtId="4" fontId="8" fillId="0" borderId="1" xfId="10" applyNumberFormat="1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vertical="center" wrapText="1"/>
    </xf>
    <xf numFmtId="43" fontId="8" fillId="0" borderId="1" xfId="16" applyFont="1" applyFill="1" applyBorder="1" applyAlignment="1">
      <alignment horizontal="left" vertical="center" wrapText="1"/>
    </xf>
    <xf numFmtId="43" fontId="8" fillId="0" borderId="1" xfId="16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left" vertical="center" wrapText="1"/>
    </xf>
    <xf numFmtId="0" fontId="8" fillId="0" borderId="1" xfId="16" applyNumberFormat="1" applyFont="1" applyFill="1" applyBorder="1" applyAlignment="1">
      <alignment vertical="center" wrapText="1"/>
    </xf>
    <xf numFmtId="0" fontId="8" fillId="0" borderId="1" xfId="4" applyFont="1" applyFill="1" applyBorder="1" applyAlignment="1">
      <alignment vertical="center" wrapText="1"/>
    </xf>
    <xf numFmtId="0" fontId="13" fillId="0" borderId="1" xfId="4" applyFont="1" applyFill="1" applyBorder="1" applyAlignment="1">
      <alignment vertical="center" wrapText="1"/>
    </xf>
    <xf numFmtId="43" fontId="13" fillId="0" borderId="1" xfId="16" applyFont="1" applyFill="1" applyBorder="1" applyAlignment="1">
      <alignment vertical="center" wrapText="1"/>
    </xf>
    <xf numFmtId="43" fontId="13" fillId="0" borderId="1" xfId="16" applyFont="1" applyFill="1" applyBorder="1" applyAlignment="1">
      <alignment horizontal="left" vertical="center" wrapText="1"/>
    </xf>
    <xf numFmtId="43" fontId="13" fillId="0" borderId="1" xfId="16" applyFont="1" applyFill="1" applyBorder="1" applyAlignment="1">
      <alignment horizontal="center" vertical="center"/>
    </xf>
    <xf numFmtId="43" fontId="8" fillId="0" borderId="5" xfId="16" applyFont="1" applyFill="1" applyBorder="1" applyAlignment="1">
      <alignment vertical="center" wrapText="1"/>
    </xf>
    <xf numFmtId="3" fontId="7" fillId="0" borderId="6" xfId="0" applyNumberFormat="1" applyFont="1" applyFill="1" applyBorder="1" applyAlignment="1">
      <alignment horizontal="left" vertical="center" wrapText="1"/>
    </xf>
    <xf numFmtId="43" fontId="8" fillId="0" borderId="6" xfId="16" applyFont="1" applyFill="1" applyBorder="1" applyAlignment="1">
      <alignment horizontal="left" vertical="center" wrapText="1"/>
    </xf>
    <xf numFmtId="43" fontId="8" fillId="0" borderId="6" xfId="16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left" vertical="center" wrapText="1"/>
    </xf>
    <xf numFmtId="3" fontId="13" fillId="0" borderId="1" xfId="16" applyNumberFormat="1" applyFont="1" applyFill="1" applyBorder="1" applyAlignment="1">
      <alignment horizontal="left" vertical="center" wrapText="1"/>
    </xf>
    <xf numFmtId="3" fontId="13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3" fontId="8" fillId="0" borderId="6" xfId="16" applyNumberFormat="1" applyFont="1" applyFill="1" applyBorder="1" applyAlignment="1">
      <alignment vertical="center" wrapText="1"/>
    </xf>
    <xf numFmtId="43" fontId="8" fillId="0" borderId="7" xfId="16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43" fontId="8" fillId="0" borderId="5" xfId="16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left" wrapText="1"/>
    </xf>
    <xf numFmtId="43" fontId="8" fillId="0" borderId="2" xfId="16" applyFont="1" applyFill="1" applyBorder="1" applyAlignment="1">
      <alignment vertical="center" wrapText="1"/>
    </xf>
    <xf numFmtId="3" fontId="8" fillId="0" borderId="2" xfId="16" applyNumberFormat="1" applyFont="1" applyFill="1" applyBorder="1" applyAlignment="1">
      <alignment horizontal="left" vertical="center" wrapText="1"/>
    </xf>
    <xf numFmtId="43" fontId="8" fillId="0" borderId="2" xfId="16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8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43" fontId="8" fillId="0" borderId="8" xfId="16" applyFont="1" applyFill="1" applyBorder="1" applyAlignment="1">
      <alignment horizontal="left" vertical="center" wrapText="1"/>
    </xf>
    <xf numFmtId="0" fontId="8" fillId="0" borderId="2" xfId="16" applyNumberFormat="1" applyFont="1" applyFill="1" applyBorder="1" applyAlignment="1">
      <alignment vertical="center" wrapText="1"/>
    </xf>
    <xf numFmtId="3" fontId="7" fillId="0" borderId="8" xfId="0" applyNumberFormat="1" applyFont="1" applyFill="1" applyBorder="1" applyAlignment="1">
      <alignment horizontal="left" vertical="center" wrapText="1"/>
    </xf>
    <xf numFmtId="3" fontId="13" fillId="0" borderId="1" xfId="0" applyNumberFormat="1" applyFont="1" applyFill="1" applyBorder="1" applyAlignment="1">
      <alignment horizontal="left" vertical="center" wrapText="1"/>
    </xf>
    <xf numFmtId="4" fontId="23" fillId="0" borderId="0" xfId="0" applyNumberFormat="1" applyFont="1" applyFill="1"/>
    <xf numFmtId="0" fontId="23" fillId="0" borderId="0" xfId="0" applyFont="1" applyFill="1" applyBorder="1"/>
    <xf numFmtId="4" fontId="23" fillId="0" borderId="0" xfId="0" applyNumberFormat="1" applyFont="1" applyFill="1" applyBorder="1" applyAlignment="1">
      <alignment horizontal="center"/>
    </xf>
    <xf numFmtId="0" fontId="23" fillId="0" borderId="0" xfId="0" applyFont="1" applyFill="1" applyBorder="1" applyAlignment="1"/>
    <xf numFmtId="4" fontId="24" fillId="0" borderId="0" xfId="0" applyNumberFormat="1" applyFont="1" applyFill="1" applyBorder="1" applyAlignment="1">
      <alignment horizontal="left"/>
    </xf>
    <xf numFmtId="1" fontId="25" fillId="0" borderId="0" xfId="0" applyNumberFormat="1" applyFont="1" applyFill="1"/>
    <xf numFmtId="0" fontId="25" fillId="0" borderId="0" xfId="0" applyFont="1" applyFill="1"/>
    <xf numFmtId="4" fontId="25" fillId="0" borderId="0" xfId="0" applyNumberFormat="1" applyFont="1" applyFill="1"/>
    <xf numFmtId="1" fontId="26" fillId="0" borderId="0" xfId="0" applyNumberFormat="1" applyFont="1" applyFill="1"/>
    <xf numFmtId="0" fontId="26" fillId="0" borderId="0" xfId="0" applyFont="1" applyFill="1"/>
    <xf numFmtId="0" fontId="10" fillId="0" borderId="1" xfId="0" applyFont="1" applyFill="1" applyBorder="1"/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4" fontId="20" fillId="0" borderId="1" xfId="1" applyNumberFormat="1" applyFont="1" applyFill="1" applyBorder="1" applyAlignment="1">
      <alignment horizontal="center" vertical="center"/>
    </xf>
    <xf numFmtId="4" fontId="20" fillId="0" borderId="0" xfId="1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4" fontId="8" fillId="0" borderId="5" xfId="1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43" fontId="7" fillId="0" borderId="0" xfId="0" applyNumberFormat="1" applyFont="1" applyFill="1"/>
    <xf numFmtId="0" fontId="16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left" vertical="center" indent="1"/>
    </xf>
    <xf numFmtId="4" fontId="8" fillId="0" borderId="1" xfId="16" applyNumberFormat="1" applyFont="1" applyFill="1" applyBorder="1" applyAlignment="1">
      <alignment horizontal="left" vertical="center" wrapText="1"/>
    </xf>
    <xf numFmtId="4" fontId="10" fillId="0" borderId="0" xfId="0" applyNumberFormat="1" applyFont="1" applyFill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4" fontId="8" fillId="0" borderId="6" xfId="1" applyNumberFormat="1" applyFont="1" applyFill="1" applyBorder="1" applyAlignment="1">
      <alignment horizontal="center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1" fontId="5" fillId="0" borderId="1" xfId="16" applyNumberFormat="1" applyFont="1" applyFill="1" applyBorder="1" applyAlignment="1">
      <alignment horizontal="left" vertical="center" wrapText="1"/>
    </xf>
    <xf numFmtId="1" fontId="8" fillId="0" borderId="1" xfId="16" applyNumberFormat="1" applyFont="1" applyFill="1" applyBorder="1" applyAlignment="1">
      <alignment horizontal="left"/>
    </xf>
    <xf numFmtId="1" fontId="5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5" fillId="0" borderId="1" xfId="16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167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8" fontId="7" fillId="0" borderId="0" xfId="0" applyNumberFormat="1" applyFont="1" applyFill="1" applyAlignment="1">
      <alignment horizontal="center" vertical="center"/>
    </xf>
    <xf numFmtId="1" fontId="8" fillId="0" borderId="1" xfId="16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9" fontId="8" fillId="0" borderId="6" xfId="1" applyNumberFormat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9" fontId="8" fillId="0" borderId="5" xfId="1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68" fontId="22" fillId="0" borderId="0" xfId="0" applyNumberFormat="1" applyFont="1" applyFill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1" fontId="7" fillId="0" borderId="1" xfId="0" applyNumberFormat="1" applyFont="1" applyFill="1" applyBorder="1"/>
    <xf numFmtId="4" fontId="8" fillId="0" borderId="1" xfId="0" applyNumberFormat="1" applyFont="1" applyFill="1" applyBorder="1"/>
    <xf numFmtId="9" fontId="8" fillId="0" borderId="5" xfId="1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/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/>
    <xf numFmtId="4" fontId="22" fillId="0" borderId="0" xfId="0" applyNumberFormat="1" applyFont="1" applyFill="1"/>
    <xf numFmtId="4" fontId="8" fillId="0" borderId="0" xfId="0" applyNumberFormat="1" applyFont="1" applyFill="1" applyAlignment="1">
      <alignment horizontal="left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left"/>
    </xf>
    <xf numFmtId="1" fontId="22" fillId="0" borderId="0" xfId="0" applyNumberFormat="1" applyFont="1" applyFill="1"/>
    <xf numFmtId="4" fontId="7" fillId="0" borderId="0" xfId="0" applyNumberFormat="1" applyFont="1" applyFill="1" applyAlignment="1">
      <alignment horizontal="left"/>
    </xf>
    <xf numFmtId="4" fontId="20" fillId="0" borderId="0" xfId="0" applyNumberFormat="1" applyFont="1" applyFill="1"/>
    <xf numFmtId="0" fontId="22" fillId="0" borderId="0" xfId="0" applyFont="1" applyFill="1" applyBorder="1"/>
    <xf numFmtId="49" fontId="8" fillId="0" borderId="1" xfId="16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3" fontId="8" fillId="0" borderId="1" xfId="16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3" fontId="8" fillId="0" borderId="1" xfId="4" applyNumberFormat="1" applyFont="1" applyFill="1" applyBorder="1" applyAlignment="1">
      <alignment vertical="center"/>
    </xf>
    <xf numFmtId="3" fontId="8" fillId="0" borderId="1" xfId="4" applyNumberFormat="1" applyFont="1" applyFill="1" applyBorder="1" applyAlignment="1">
      <alignment vertical="center" wrapText="1"/>
    </xf>
    <xf numFmtId="3" fontId="7" fillId="0" borderId="6" xfId="0" applyNumberFormat="1" applyFont="1" applyFill="1" applyBorder="1" applyAlignment="1">
      <alignment vertical="center" wrapText="1"/>
    </xf>
    <xf numFmtId="3" fontId="8" fillId="0" borderId="1" xfId="16" applyNumberFormat="1" applyFont="1" applyFill="1" applyBorder="1" applyAlignment="1">
      <alignment wrapText="1"/>
    </xf>
    <xf numFmtId="3" fontId="7" fillId="0" borderId="1" xfId="0" applyNumberFormat="1" applyFont="1" applyFill="1" applyBorder="1" applyAlignment="1">
      <alignment wrapText="1"/>
    </xf>
    <xf numFmtId="3" fontId="8" fillId="0" borderId="8" xfId="16" applyNumberFormat="1" applyFont="1" applyFill="1" applyBorder="1" applyAlignment="1">
      <alignment vertical="center"/>
    </xf>
    <xf numFmtId="3" fontId="7" fillId="0" borderId="8" xfId="0" applyNumberFormat="1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 wrapText="1"/>
    </xf>
    <xf numFmtId="0" fontId="22" fillId="0" borderId="0" xfId="0" applyFont="1" applyFill="1" applyAlignment="1"/>
    <xf numFmtId="0" fontId="22" fillId="0" borderId="0" xfId="0" applyFont="1" applyFill="1" applyAlignment="1">
      <alignment vertical="center" wrapText="1"/>
    </xf>
    <xf numFmtId="169" fontId="8" fillId="0" borderId="1" xfId="1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1" fontId="7" fillId="0" borderId="5" xfId="0" applyNumberFormat="1" applyFont="1" applyFill="1" applyBorder="1"/>
    <xf numFmtId="0" fontId="7" fillId="0" borderId="5" xfId="0" applyFont="1" applyFill="1" applyBorder="1"/>
    <xf numFmtId="4" fontId="7" fillId="0" borderId="5" xfId="0" applyNumberFormat="1" applyFont="1" applyFill="1" applyBorder="1" applyAlignment="1">
      <alignment horizontal="center" vertical="center"/>
    </xf>
    <xf numFmtId="4" fontId="22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/>
    <xf numFmtId="9" fontId="13" fillId="0" borderId="1" xfId="1" applyNumberFormat="1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1" xfId="77" applyFont="1" applyFill="1" applyBorder="1" applyAlignment="1">
      <alignment horizontal="center" vertical="center" wrapText="1"/>
    </xf>
    <xf numFmtId="0" fontId="7" fillId="0" borderId="1" xfId="77" applyFont="1" applyFill="1" applyBorder="1" applyAlignment="1">
      <alignment vertical="center" wrapText="1"/>
    </xf>
    <xf numFmtId="0" fontId="17" fillId="0" borderId="1" xfId="77" applyFont="1" applyFill="1" applyBorder="1" applyAlignment="1">
      <alignment horizontal="center" vertical="center" wrapText="1"/>
    </xf>
    <xf numFmtId="0" fontId="8" fillId="0" borderId="1" xfId="77" applyFont="1" applyFill="1" applyBorder="1" applyAlignment="1">
      <alignment horizontal="center" vertical="center" wrapText="1"/>
    </xf>
    <xf numFmtId="0" fontId="16" fillId="0" borderId="1" xfId="67" applyFont="1" applyFill="1" applyBorder="1" applyAlignment="1">
      <alignment horizontal="center" vertical="center" wrapText="1"/>
    </xf>
    <xf numFmtId="0" fontId="8" fillId="0" borderId="1" xfId="67" applyFont="1" applyFill="1" applyBorder="1" applyAlignment="1">
      <alignment vertical="center" wrapText="1"/>
    </xf>
    <xf numFmtId="0" fontId="8" fillId="0" borderId="1" xfId="67" applyFont="1" applyFill="1" applyBorder="1" applyAlignment="1">
      <alignment horizontal="center" vertical="center" wrapText="1"/>
    </xf>
    <xf numFmtId="0" fontId="7" fillId="0" borderId="1" xfId="67" applyFont="1" applyFill="1" applyBorder="1" applyAlignment="1">
      <alignment horizontal="center" vertical="center" wrapText="1"/>
    </xf>
    <xf numFmtId="0" fontId="16" fillId="0" borderId="1" xfId="67" applyFont="1" applyFill="1" applyBorder="1" applyAlignment="1">
      <alignment vertical="center" wrapText="1"/>
    </xf>
    <xf numFmtId="0" fontId="8" fillId="0" borderId="6" xfId="67" applyFont="1" applyFill="1" applyBorder="1" applyAlignment="1">
      <alignment horizontal="center" vertical="center" wrapText="1"/>
    </xf>
    <xf numFmtId="0" fontId="8" fillId="0" borderId="6" xfId="67" applyFont="1" applyFill="1" applyBorder="1" applyAlignment="1">
      <alignment vertical="center" wrapText="1"/>
    </xf>
    <xf numFmtId="3" fontId="8" fillId="0" borderId="1" xfId="67" applyNumberFormat="1" applyFont="1" applyFill="1" applyBorder="1" applyAlignment="1">
      <alignment horizontal="center" vertical="center" wrapText="1"/>
    </xf>
    <xf numFmtId="0" fontId="8" fillId="0" borderId="1" xfId="67" applyFont="1" applyFill="1" applyBorder="1" applyAlignment="1">
      <alignment wrapText="1"/>
    </xf>
    <xf numFmtId="165" fontId="8" fillId="0" borderId="1" xfId="67" applyNumberFormat="1" applyFont="1" applyFill="1" applyBorder="1" applyAlignment="1">
      <alignment horizontal="center" vertical="center" wrapText="1"/>
    </xf>
    <xf numFmtId="0" fontId="16" fillId="0" borderId="5" xfId="67" applyFont="1" applyFill="1" applyBorder="1" applyAlignment="1">
      <alignment horizontal="center" vertical="center" wrapText="1"/>
    </xf>
    <xf numFmtId="0" fontId="17" fillId="0" borderId="5" xfId="67" applyFont="1" applyFill="1" applyBorder="1" applyAlignment="1">
      <alignment vertical="center" wrapText="1"/>
    </xf>
    <xf numFmtId="0" fontId="17" fillId="0" borderId="5" xfId="67" applyFont="1" applyFill="1" applyBorder="1" applyAlignment="1">
      <alignment horizontal="center" vertical="center" wrapText="1"/>
    </xf>
    <xf numFmtId="0" fontId="19" fillId="0" borderId="5" xfId="67" applyFont="1" applyFill="1" applyBorder="1" applyAlignment="1">
      <alignment horizontal="center" vertical="center" wrapText="1"/>
    </xf>
    <xf numFmtId="0" fontId="8" fillId="0" borderId="7" xfId="67" applyFont="1" applyFill="1" applyBorder="1" applyAlignment="1">
      <alignment horizontal="center" vertical="center" wrapText="1"/>
    </xf>
    <xf numFmtId="0" fontId="8" fillId="0" borderId="7" xfId="67" applyFont="1" applyFill="1" applyBorder="1" applyAlignment="1">
      <alignment vertical="center" wrapText="1"/>
    </xf>
    <xf numFmtId="0" fontId="7" fillId="0" borderId="0" xfId="67" applyFont="1" applyFill="1" applyAlignment="1">
      <alignment horizontal="center" vertical="center" wrapText="1"/>
    </xf>
    <xf numFmtId="0" fontId="17" fillId="0" borderId="1" xfId="67" applyFont="1" applyFill="1" applyBorder="1" applyAlignment="1">
      <alignment horizontal="left" vertical="center" wrapText="1"/>
    </xf>
    <xf numFmtId="0" fontId="17" fillId="0" borderId="1" xfId="67" applyFont="1" applyFill="1" applyBorder="1" applyAlignment="1">
      <alignment vertical="center" wrapText="1"/>
    </xf>
    <xf numFmtId="0" fontId="7" fillId="0" borderId="1" xfId="67" applyFont="1" applyFill="1" applyBorder="1" applyAlignment="1">
      <alignment vertical="center" wrapText="1"/>
    </xf>
    <xf numFmtId="0" fontId="7" fillId="0" borderId="1" xfId="67" applyFont="1" applyFill="1" applyBorder="1" applyAlignment="1">
      <alignment horizontal="center" wrapText="1"/>
    </xf>
    <xf numFmtId="0" fontId="19" fillId="0" borderId="1" xfId="67" applyFont="1" applyFill="1" applyBorder="1" applyAlignment="1">
      <alignment horizontal="center" vertical="center" wrapText="1"/>
    </xf>
    <xf numFmtId="0" fontId="7" fillId="0" borderId="1" xfId="67" applyFont="1" applyFill="1" applyBorder="1" applyAlignment="1">
      <alignment wrapText="1"/>
    </xf>
    <xf numFmtId="0" fontId="7" fillId="0" borderId="1" xfId="67" applyFont="1" applyFill="1" applyBorder="1" applyAlignment="1">
      <alignment vertical="top" wrapText="1"/>
    </xf>
    <xf numFmtId="0" fontId="7" fillId="0" borderId="1" xfId="67" applyFont="1" applyFill="1" applyBorder="1" applyAlignment="1">
      <alignment horizontal="center" vertical="top" wrapText="1"/>
    </xf>
    <xf numFmtId="0" fontId="17" fillId="0" borderId="1" xfId="67" applyFont="1" applyFill="1" applyBorder="1" applyAlignment="1">
      <alignment horizontal="center" vertical="center" wrapText="1"/>
    </xf>
    <xf numFmtId="3" fontId="8" fillId="0" borderId="1" xfId="67" applyNumberFormat="1" applyFont="1" applyFill="1" applyBorder="1" applyAlignment="1">
      <alignment vertical="center" wrapText="1"/>
    </xf>
    <xf numFmtId="0" fontId="8" fillId="0" borderId="1" xfId="3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3" fontId="7" fillId="0" borderId="5" xfId="0" applyNumberFormat="1" applyFont="1" applyFill="1" applyBorder="1" applyAlignment="1">
      <alignment vertical="center" wrapText="1"/>
    </xf>
    <xf numFmtId="3" fontId="7" fillId="0" borderId="5" xfId="0" applyNumberFormat="1" applyFont="1" applyFill="1" applyBorder="1" applyAlignment="1">
      <alignment horizontal="left" vertical="center" wrapText="1"/>
    </xf>
    <xf numFmtId="3" fontId="19" fillId="0" borderId="1" xfId="0" applyNumberFormat="1" applyFont="1" applyFill="1" applyBorder="1" applyAlignment="1">
      <alignment horizontal="left" vertical="center" wrapText="1"/>
    </xf>
    <xf numFmtId="3" fontId="19" fillId="0" borderId="5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3" fontId="8" fillId="0" borderId="6" xfId="67" applyNumberFormat="1" applyFont="1" applyFill="1" applyBorder="1" applyAlignment="1">
      <alignment horizontal="center" vertical="center" wrapText="1"/>
    </xf>
    <xf numFmtId="0" fontId="8" fillId="0" borderId="5" xfId="67" applyFont="1" applyFill="1" applyBorder="1" applyAlignment="1">
      <alignment vertical="center" wrapText="1"/>
    </xf>
    <xf numFmtId="0" fontId="8" fillId="0" borderId="5" xfId="67" applyFont="1" applyFill="1" applyBorder="1" applyAlignment="1">
      <alignment horizontal="center" vertical="center" wrapText="1"/>
    </xf>
    <xf numFmtId="0" fontId="7" fillId="0" borderId="6" xfId="67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left" vertical="center" wrapText="1"/>
    </xf>
    <xf numFmtId="49" fontId="13" fillId="0" borderId="1" xfId="16" applyNumberFormat="1" applyFont="1" applyFill="1" applyBorder="1" applyAlignment="1">
      <alignment horizontal="center" vertical="center" wrapText="1"/>
    </xf>
    <xf numFmtId="43" fontId="13" fillId="0" borderId="0" xfId="0" applyNumberFormat="1" applyFont="1" applyFill="1"/>
    <xf numFmtId="170" fontId="12" fillId="0" borderId="1" xfId="0" applyNumberFormat="1" applyFont="1" applyFill="1" applyBorder="1"/>
    <xf numFmtId="0" fontId="8" fillId="0" borderId="1" xfId="67" applyFont="1" applyFill="1" applyBorder="1" applyAlignment="1">
      <alignment horizontal="left" vertical="center" wrapText="1"/>
    </xf>
    <xf numFmtId="9" fontId="8" fillId="0" borderId="1" xfId="1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/>
    </xf>
    <xf numFmtId="0" fontId="8" fillId="0" borderId="0" xfId="67" applyFont="1" applyFill="1" applyAlignment="1">
      <alignment horizontal="center"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/>
    </xf>
    <xf numFmtId="0" fontId="19" fillId="0" borderId="0" xfId="0" applyFont="1" applyFill="1" applyAlignment="1">
      <alignment vertical="center" wrapText="1"/>
    </xf>
    <xf numFmtId="3" fontId="8" fillId="0" borderId="5" xfId="0" applyNumberFormat="1" applyFont="1" applyFill="1" applyBorder="1" applyAlignment="1">
      <alignment vertical="center" wrapText="1"/>
    </xf>
    <xf numFmtId="3" fontId="8" fillId="0" borderId="5" xfId="0" applyNumberFormat="1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left" vertical="center"/>
    </xf>
    <xf numFmtId="0" fontId="21" fillId="0" borderId="0" xfId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/>
    </xf>
    <xf numFmtId="0" fontId="21" fillId="0" borderId="2" xfId="1" applyFont="1" applyFill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</cellXfs>
  <cellStyles count="78">
    <cellStyle name="Normal 2" xfId="35"/>
    <cellStyle name="Обычный" xfId="0" builtinId="0"/>
    <cellStyle name="Обычный 10" xfId="67"/>
    <cellStyle name="Обычный 100" xfId="51"/>
    <cellStyle name="Обычный 101" xfId="53"/>
    <cellStyle name="Обычный 102" xfId="52"/>
    <cellStyle name="Обычный 103" xfId="54"/>
    <cellStyle name="Обычный 104" xfId="36"/>
    <cellStyle name="Обычный 105" xfId="37"/>
    <cellStyle name="Обычный 11" xfId="69"/>
    <cellStyle name="Обычный 12" xfId="75"/>
    <cellStyle name="Обычный 13" xfId="68"/>
    <cellStyle name="Обычный 14" xfId="77"/>
    <cellStyle name="Обычный 2" xfId="1"/>
    <cellStyle name="Обычный 2 2" xfId="3"/>
    <cellStyle name="Обычный 2 4" xfId="17"/>
    <cellStyle name="Обычный 25" xfId="39"/>
    <cellStyle name="Обычный 26" xfId="40"/>
    <cellStyle name="Обычный 27" xfId="41"/>
    <cellStyle name="Обычный 3" xfId="4"/>
    <cellStyle name="Обычный 35" xfId="23"/>
    <cellStyle name="Обычный 36" xfId="24"/>
    <cellStyle name="Обычный 37" xfId="25"/>
    <cellStyle name="Обычный 38" xfId="26"/>
    <cellStyle name="Обычный 4" xfId="5"/>
    <cellStyle name="Обычный 4 2" xfId="6"/>
    <cellStyle name="Обычный 4 3" xfId="7"/>
    <cellStyle name="Обычный 42" xfId="27"/>
    <cellStyle name="Обычный 43" xfId="28"/>
    <cellStyle name="Обычный 44" xfId="30"/>
    <cellStyle name="Обычный 45" xfId="29"/>
    <cellStyle name="Обычный 46" xfId="31"/>
    <cellStyle name="Обычный 47" xfId="32"/>
    <cellStyle name="Обычный 48" xfId="33"/>
    <cellStyle name="Обычный 49" xfId="34"/>
    <cellStyle name="Обычный 5" xfId="8"/>
    <cellStyle name="Обычный 6" xfId="9"/>
    <cellStyle name="Обычный 66" xfId="18"/>
    <cellStyle name="Обычный 67" xfId="19"/>
    <cellStyle name="Обычный 68" xfId="21"/>
    <cellStyle name="Обычный 69" xfId="22"/>
    <cellStyle name="Обычный 7" xfId="10"/>
    <cellStyle name="Обычный 70" xfId="20"/>
    <cellStyle name="Обычный 71" xfId="55"/>
    <cellStyle name="Обычный 72" xfId="56"/>
    <cellStyle name="Обычный 73" xfId="57"/>
    <cellStyle name="Обычный 74" xfId="58"/>
    <cellStyle name="Обычный 75" xfId="59"/>
    <cellStyle name="Обычный 76" xfId="61"/>
    <cellStyle name="Обычный 77" xfId="60"/>
    <cellStyle name="Обычный 78" xfId="62"/>
    <cellStyle name="Обычный 79" xfId="63"/>
    <cellStyle name="Обычный 8" xfId="73"/>
    <cellStyle name="Обычный 80" xfId="64"/>
    <cellStyle name="Обычный 81" xfId="65"/>
    <cellStyle name="Обычный 84" xfId="72"/>
    <cellStyle name="Обычный 87" xfId="38"/>
    <cellStyle name="Обычный 88" xfId="70"/>
    <cellStyle name="Обычный 89" xfId="71"/>
    <cellStyle name="Обычный 9" xfId="66"/>
    <cellStyle name="Обычный 91" xfId="42"/>
    <cellStyle name="Обычный 92" xfId="43"/>
    <cellStyle name="Обычный 93" xfId="45"/>
    <cellStyle name="Обычный 94" xfId="44"/>
    <cellStyle name="Обычный 95" xfId="46"/>
    <cellStyle name="Обычный 96" xfId="47"/>
    <cellStyle name="Обычный 97" xfId="48"/>
    <cellStyle name="Обычный 98" xfId="49"/>
    <cellStyle name="Обычный 99" xfId="50"/>
    <cellStyle name="Стиль 1" xfId="14"/>
    <cellStyle name="Финансовый" xfId="16" builtinId="3"/>
    <cellStyle name="Финансовый 2" xfId="2"/>
    <cellStyle name="Финансовый 2 2" xfId="11"/>
    <cellStyle name="Финансовый 2 4" xfId="76"/>
    <cellStyle name="Финансовый 3" xfId="12"/>
    <cellStyle name="Финансовый 4" xfId="13"/>
    <cellStyle name="Финансовый 5" xfId="15"/>
    <cellStyle name="Финансовый 6" xfId="74"/>
  </cellStyles>
  <dxfs count="0"/>
  <tableStyles count="0" defaultTableStyle="TableStyleMedium9" defaultPivotStyle="PivotStyleLight16"/>
  <colors>
    <mruColors>
      <color rgb="FFCCFF99"/>
      <color rgb="FFFFFFCC"/>
      <color rgb="FFFFCC66"/>
      <color rgb="FFFFCCFF"/>
      <color rgb="FF99FF66"/>
      <color rgb="FFFFFF66"/>
      <color rgb="FFFF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2" name="Text Box 26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3" name="Text Box 27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4" name="Text Box 28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5" name="Text Box 29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6" name="Text Box 30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7" name="Text Box 31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8" name="Text Box 32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9" name="Text Box 33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10" name="Text Box 34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11" name="Text Box 35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12" name="Text Box 26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13" name="Text Box 27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14" name="Text Box 28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15" name="Text Box 29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16" name="Text Box 30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17" name="Text Box 31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18" name="Text Box 32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19" name="Text Box 33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20" name="Text Box 34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21" name="Text Box 35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22" name="Text Box 26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23" name="Text Box 27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24" name="Text Box 28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25" name="Text Box 29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26" name="Text Box 30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27" name="Text Box 31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28" name="Text Box 32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29" name="Text Box 33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30" name="Text Box 34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31" name="Text Box 35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32" name="Text Box 26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33" name="Text Box 27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34" name="Text Box 28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35" name="Text Box 29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36" name="Text Box 30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37" name="Text Box 31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38" name="Text Box 32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39" name="Text Box 33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40" name="Text Box 34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41" name="Text Box 35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42" name="Text Box 26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43" name="Text Box 27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44" name="Text Box 28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45" name="Text Box 29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46" name="Text Box 30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47" name="Text Box 31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48" name="Text Box 32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49" name="Text Box 33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50" name="Text Box 34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1826</xdr:row>
      <xdr:rowOff>0</xdr:rowOff>
    </xdr:from>
    <xdr:to>
      <xdr:col>4</xdr:col>
      <xdr:colOff>609600</xdr:colOff>
      <xdr:row>1826</xdr:row>
      <xdr:rowOff>19050</xdr:rowOff>
    </xdr:to>
    <xdr:sp macro="" textlink="">
      <xdr:nvSpPr>
        <xdr:cNvPr id="51" name="Text Box 35"/>
        <xdr:cNvSpPr txBox="1">
          <a:spLocks noChangeArrowheads="1"/>
        </xdr:cNvSpPr>
      </xdr:nvSpPr>
      <xdr:spPr bwMode="auto">
        <a:xfrm>
          <a:off x="21240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609600</xdr:colOff>
      <xdr:row>1826</xdr:row>
      <xdr:rowOff>19050</xdr:rowOff>
    </xdr:to>
    <xdr:sp macro="" textlink="">
      <xdr:nvSpPr>
        <xdr:cNvPr id="52" name="Text Box 26"/>
        <xdr:cNvSpPr txBox="1">
          <a:spLocks noChangeArrowheads="1"/>
        </xdr:cNvSpPr>
      </xdr:nvSpPr>
      <xdr:spPr bwMode="auto">
        <a:xfrm>
          <a:off x="36099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609600</xdr:colOff>
      <xdr:row>1826</xdr:row>
      <xdr:rowOff>19050</xdr:rowOff>
    </xdr:to>
    <xdr:sp macro="" textlink="">
      <xdr:nvSpPr>
        <xdr:cNvPr id="53" name="Text Box 27"/>
        <xdr:cNvSpPr txBox="1">
          <a:spLocks noChangeArrowheads="1"/>
        </xdr:cNvSpPr>
      </xdr:nvSpPr>
      <xdr:spPr bwMode="auto">
        <a:xfrm>
          <a:off x="36099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609600</xdr:colOff>
      <xdr:row>1826</xdr:row>
      <xdr:rowOff>19050</xdr:rowOff>
    </xdr:to>
    <xdr:sp macro="" textlink="">
      <xdr:nvSpPr>
        <xdr:cNvPr id="54" name="Text Box 28"/>
        <xdr:cNvSpPr txBox="1">
          <a:spLocks noChangeArrowheads="1"/>
        </xdr:cNvSpPr>
      </xdr:nvSpPr>
      <xdr:spPr bwMode="auto">
        <a:xfrm>
          <a:off x="36099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609600</xdr:colOff>
      <xdr:row>1826</xdr:row>
      <xdr:rowOff>19050</xdr:rowOff>
    </xdr:to>
    <xdr:sp macro="" textlink="">
      <xdr:nvSpPr>
        <xdr:cNvPr id="55" name="Text Box 29"/>
        <xdr:cNvSpPr txBox="1">
          <a:spLocks noChangeArrowheads="1"/>
        </xdr:cNvSpPr>
      </xdr:nvSpPr>
      <xdr:spPr bwMode="auto">
        <a:xfrm>
          <a:off x="36099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609600</xdr:colOff>
      <xdr:row>1826</xdr:row>
      <xdr:rowOff>19050</xdr:rowOff>
    </xdr:to>
    <xdr:sp macro="" textlink="">
      <xdr:nvSpPr>
        <xdr:cNvPr id="56" name="Text Box 30"/>
        <xdr:cNvSpPr txBox="1">
          <a:spLocks noChangeArrowheads="1"/>
        </xdr:cNvSpPr>
      </xdr:nvSpPr>
      <xdr:spPr bwMode="auto">
        <a:xfrm>
          <a:off x="36099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609600</xdr:colOff>
      <xdr:row>1826</xdr:row>
      <xdr:rowOff>19050</xdr:rowOff>
    </xdr:to>
    <xdr:sp macro="" textlink="">
      <xdr:nvSpPr>
        <xdr:cNvPr id="57" name="Text Box 31"/>
        <xdr:cNvSpPr txBox="1">
          <a:spLocks noChangeArrowheads="1"/>
        </xdr:cNvSpPr>
      </xdr:nvSpPr>
      <xdr:spPr bwMode="auto">
        <a:xfrm>
          <a:off x="36099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609600</xdr:colOff>
      <xdr:row>1826</xdr:row>
      <xdr:rowOff>19050</xdr:rowOff>
    </xdr:to>
    <xdr:sp macro="" textlink="">
      <xdr:nvSpPr>
        <xdr:cNvPr id="58" name="Text Box 32"/>
        <xdr:cNvSpPr txBox="1">
          <a:spLocks noChangeArrowheads="1"/>
        </xdr:cNvSpPr>
      </xdr:nvSpPr>
      <xdr:spPr bwMode="auto">
        <a:xfrm>
          <a:off x="36099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609600</xdr:colOff>
      <xdr:row>1826</xdr:row>
      <xdr:rowOff>19050</xdr:rowOff>
    </xdr:to>
    <xdr:sp macro="" textlink="">
      <xdr:nvSpPr>
        <xdr:cNvPr id="59" name="Text Box 33"/>
        <xdr:cNvSpPr txBox="1">
          <a:spLocks noChangeArrowheads="1"/>
        </xdr:cNvSpPr>
      </xdr:nvSpPr>
      <xdr:spPr bwMode="auto">
        <a:xfrm>
          <a:off x="36099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609600</xdr:colOff>
      <xdr:row>1826</xdr:row>
      <xdr:rowOff>19050</xdr:rowOff>
    </xdr:to>
    <xdr:sp macro="" textlink="">
      <xdr:nvSpPr>
        <xdr:cNvPr id="60" name="Text Box 34"/>
        <xdr:cNvSpPr txBox="1">
          <a:spLocks noChangeArrowheads="1"/>
        </xdr:cNvSpPr>
      </xdr:nvSpPr>
      <xdr:spPr bwMode="auto">
        <a:xfrm>
          <a:off x="36099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609600</xdr:colOff>
      <xdr:row>1826</xdr:row>
      <xdr:rowOff>19050</xdr:rowOff>
    </xdr:to>
    <xdr:sp macro="" textlink="">
      <xdr:nvSpPr>
        <xdr:cNvPr id="61" name="Text Box 35"/>
        <xdr:cNvSpPr txBox="1">
          <a:spLocks noChangeArrowheads="1"/>
        </xdr:cNvSpPr>
      </xdr:nvSpPr>
      <xdr:spPr bwMode="auto">
        <a:xfrm>
          <a:off x="36099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609600</xdr:colOff>
      <xdr:row>1826</xdr:row>
      <xdr:rowOff>19050</xdr:rowOff>
    </xdr:to>
    <xdr:sp macro="" textlink="">
      <xdr:nvSpPr>
        <xdr:cNvPr id="62" name="Text Box 26"/>
        <xdr:cNvSpPr txBox="1">
          <a:spLocks noChangeArrowheads="1"/>
        </xdr:cNvSpPr>
      </xdr:nvSpPr>
      <xdr:spPr bwMode="auto">
        <a:xfrm>
          <a:off x="36099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609600</xdr:colOff>
      <xdr:row>1826</xdr:row>
      <xdr:rowOff>19050</xdr:rowOff>
    </xdr:to>
    <xdr:sp macro="" textlink="">
      <xdr:nvSpPr>
        <xdr:cNvPr id="63" name="Text Box 27"/>
        <xdr:cNvSpPr txBox="1">
          <a:spLocks noChangeArrowheads="1"/>
        </xdr:cNvSpPr>
      </xdr:nvSpPr>
      <xdr:spPr bwMode="auto">
        <a:xfrm>
          <a:off x="36099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609600</xdr:colOff>
      <xdr:row>1826</xdr:row>
      <xdr:rowOff>19050</xdr:rowOff>
    </xdr:to>
    <xdr:sp macro="" textlink="">
      <xdr:nvSpPr>
        <xdr:cNvPr id="64" name="Text Box 28"/>
        <xdr:cNvSpPr txBox="1">
          <a:spLocks noChangeArrowheads="1"/>
        </xdr:cNvSpPr>
      </xdr:nvSpPr>
      <xdr:spPr bwMode="auto">
        <a:xfrm>
          <a:off x="36099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609600</xdr:colOff>
      <xdr:row>1826</xdr:row>
      <xdr:rowOff>19050</xdr:rowOff>
    </xdr:to>
    <xdr:sp macro="" textlink="">
      <xdr:nvSpPr>
        <xdr:cNvPr id="65" name="Text Box 29"/>
        <xdr:cNvSpPr txBox="1">
          <a:spLocks noChangeArrowheads="1"/>
        </xdr:cNvSpPr>
      </xdr:nvSpPr>
      <xdr:spPr bwMode="auto">
        <a:xfrm>
          <a:off x="36099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609600</xdr:colOff>
      <xdr:row>1826</xdr:row>
      <xdr:rowOff>19050</xdr:rowOff>
    </xdr:to>
    <xdr:sp macro="" textlink="">
      <xdr:nvSpPr>
        <xdr:cNvPr id="66" name="Text Box 30"/>
        <xdr:cNvSpPr txBox="1">
          <a:spLocks noChangeArrowheads="1"/>
        </xdr:cNvSpPr>
      </xdr:nvSpPr>
      <xdr:spPr bwMode="auto">
        <a:xfrm>
          <a:off x="36099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609600</xdr:colOff>
      <xdr:row>1826</xdr:row>
      <xdr:rowOff>19050</xdr:rowOff>
    </xdr:to>
    <xdr:sp macro="" textlink="">
      <xdr:nvSpPr>
        <xdr:cNvPr id="67" name="Text Box 31"/>
        <xdr:cNvSpPr txBox="1">
          <a:spLocks noChangeArrowheads="1"/>
        </xdr:cNvSpPr>
      </xdr:nvSpPr>
      <xdr:spPr bwMode="auto">
        <a:xfrm>
          <a:off x="36099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609600</xdr:colOff>
      <xdr:row>1826</xdr:row>
      <xdr:rowOff>19050</xdr:rowOff>
    </xdr:to>
    <xdr:sp macro="" textlink="">
      <xdr:nvSpPr>
        <xdr:cNvPr id="68" name="Text Box 32"/>
        <xdr:cNvSpPr txBox="1">
          <a:spLocks noChangeArrowheads="1"/>
        </xdr:cNvSpPr>
      </xdr:nvSpPr>
      <xdr:spPr bwMode="auto">
        <a:xfrm>
          <a:off x="36099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609600</xdr:colOff>
      <xdr:row>1826</xdr:row>
      <xdr:rowOff>19050</xdr:rowOff>
    </xdr:to>
    <xdr:sp macro="" textlink="">
      <xdr:nvSpPr>
        <xdr:cNvPr id="69" name="Text Box 33"/>
        <xdr:cNvSpPr txBox="1">
          <a:spLocks noChangeArrowheads="1"/>
        </xdr:cNvSpPr>
      </xdr:nvSpPr>
      <xdr:spPr bwMode="auto">
        <a:xfrm>
          <a:off x="36099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609600</xdr:colOff>
      <xdr:row>1826</xdr:row>
      <xdr:rowOff>19050</xdr:rowOff>
    </xdr:to>
    <xdr:sp macro="" textlink="">
      <xdr:nvSpPr>
        <xdr:cNvPr id="70" name="Text Box 34"/>
        <xdr:cNvSpPr txBox="1">
          <a:spLocks noChangeArrowheads="1"/>
        </xdr:cNvSpPr>
      </xdr:nvSpPr>
      <xdr:spPr bwMode="auto">
        <a:xfrm>
          <a:off x="36099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609600</xdr:colOff>
      <xdr:row>1826</xdr:row>
      <xdr:rowOff>19050</xdr:rowOff>
    </xdr:to>
    <xdr:sp macro="" textlink="">
      <xdr:nvSpPr>
        <xdr:cNvPr id="71" name="Text Box 35"/>
        <xdr:cNvSpPr txBox="1">
          <a:spLocks noChangeArrowheads="1"/>
        </xdr:cNvSpPr>
      </xdr:nvSpPr>
      <xdr:spPr bwMode="auto">
        <a:xfrm>
          <a:off x="360997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72" name="Text Box 26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73" name="Text Box 27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74" name="Text Box 28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75" name="Text Box 29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76" name="Text Box 30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77" name="Text Box 31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78" name="Text Box 32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79" name="Text Box 33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80" name="Text Box 34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81" name="Text Box 35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82" name="Text Box 26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83" name="Text Box 27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84" name="Text Box 28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85" name="Text Box 29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86" name="Text Box 30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87" name="Text Box 31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88" name="Text Box 32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89" name="Text Box 33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90" name="Text Box 34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91" name="Text Box 35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92" name="Text Box 26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93" name="Text Box 27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94" name="Text Box 28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95" name="Text Box 29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96" name="Text Box 30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97" name="Text Box 31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98" name="Text Box 32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99" name="Text Box 33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100" name="Text Box 34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101" name="Text Box 35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102" name="Text Box 26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103" name="Text Box 27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104" name="Text Box 28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105" name="Text Box 29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106" name="Text Box 30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107" name="Text Box 31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108" name="Text Box 32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109" name="Text Box 33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110" name="Text Box 34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609600</xdr:colOff>
      <xdr:row>1826</xdr:row>
      <xdr:rowOff>19050</xdr:rowOff>
    </xdr:to>
    <xdr:sp macro="" textlink="">
      <xdr:nvSpPr>
        <xdr:cNvPr id="111" name="Text Box 35"/>
        <xdr:cNvSpPr txBox="1">
          <a:spLocks noChangeArrowheads="1"/>
        </xdr:cNvSpPr>
      </xdr:nvSpPr>
      <xdr:spPr bwMode="auto">
        <a:xfrm>
          <a:off x="4838700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12" name="Text Box 26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13" name="Text Box 27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14" name="Text Box 28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15" name="Text Box 29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16" name="Text Box 30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17" name="Text Box 31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18" name="Text Box 32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19" name="Text Box 33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20" name="Text Box 34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21" name="Text Box 35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22" name="Text Box 26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23" name="Text Box 27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24" name="Text Box 28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25" name="Text Box 29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26" name="Text Box 30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27" name="Text Box 31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28" name="Text Box 32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29" name="Text Box 33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30" name="Text Box 34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31" name="Text Box 35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32" name="Text Box 26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33" name="Text Box 27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34" name="Text Box 28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35" name="Text Box 29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36" name="Text Box 30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37" name="Text Box 31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38" name="Text Box 32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39" name="Text Box 33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40" name="Text Box 34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41" name="Text Box 35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42" name="Text Box 26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43" name="Text Box 27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44" name="Text Box 28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45" name="Text Box 29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46" name="Text Box 30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47" name="Text Box 31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48" name="Text Box 32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49" name="Text Box 33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50" name="Text Box 34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51" name="Text Box 35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52" name="Text Box 26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53" name="Text Box 27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54" name="Text Box 28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55" name="Text Box 29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56" name="Text Box 30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57" name="Text Box 31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58" name="Text Box 32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59" name="Text Box 33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60" name="Text Box 34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61" name="Text Box 35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62" name="Text Box 26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63" name="Text Box 27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64" name="Text Box 28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65" name="Text Box 29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66" name="Text Box 30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67" name="Text Box 31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68" name="Text Box 32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69" name="Text Box 33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70" name="Text Box 34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71" name="Text Box 35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72" name="Text Box 26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73" name="Text Box 27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74" name="Text Box 28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75" name="Text Box 29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76" name="Text Box 30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77" name="Text Box 31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78" name="Text Box 32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79" name="Text Box 33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80" name="Text Box 34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81" name="Text Box 35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82" name="Text Box 26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83" name="Text Box 27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84" name="Text Box 28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85" name="Text Box 29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86" name="Text Box 30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87" name="Text Box 31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88" name="Text Box 32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89" name="Text Box 33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90" name="Text Box 34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1826</xdr:row>
      <xdr:rowOff>0</xdr:rowOff>
    </xdr:from>
    <xdr:to>
      <xdr:col>7</xdr:col>
      <xdr:colOff>609600</xdr:colOff>
      <xdr:row>1826</xdr:row>
      <xdr:rowOff>19050</xdr:rowOff>
    </xdr:to>
    <xdr:sp macro="" textlink="">
      <xdr:nvSpPr>
        <xdr:cNvPr id="191" name="Text Box 35"/>
        <xdr:cNvSpPr txBox="1">
          <a:spLocks noChangeArrowheads="1"/>
        </xdr:cNvSpPr>
      </xdr:nvSpPr>
      <xdr:spPr bwMode="auto">
        <a:xfrm>
          <a:off x="6562725" y="21080634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695325</xdr:colOff>
      <xdr:row>1826</xdr:row>
      <xdr:rowOff>19050</xdr:rowOff>
    </xdr:to>
    <xdr:sp macro="" textlink="">
      <xdr:nvSpPr>
        <xdr:cNvPr id="192" name="Text Box 26"/>
        <xdr:cNvSpPr txBox="1">
          <a:spLocks noChangeArrowheads="1"/>
        </xdr:cNvSpPr>
      </xdr:nvSpPr>
      <xdr:spPr bwMode="auto">
        <a:xfrm>
          <a:off x="3609975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695325</xdr:colOff>
      <xdr:row>1826</xdr:row>
      <xdr:rowOff>19050</xdr:rowOff>
    </xdr:to>
    <xdr:sp macro="" textlink="">
      <xdr:nvSpPr>
        <xdr:cNvPr id="193" name="Text Box 27"/>
        <xdr:cNvSpPr txBox="1">
          <a:spLocks noChangeArrowheads="1"/>
        </xdr:cNvSpPr>
      </xdr:nvSpPr>
      <xdr:spPr bwMode="auto">
        <a:xfrm>
          <a:off x="3609975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695325</xdr:colOff>
      <xdr:row>1826</xdr:row>
      <xdr:rowOff>19050</xdr:rowOff>
    </xdr:to>
    <xdr:sp macro="" textlink="">
      <xdr:nvSpPr>
        <xdr:cNvPr id="194" name="Text Box 28"/>
        <xdr:cNvSpPr txBox="1">
          <a:spLocks noChangeArrowheads="1"/>
        </xdr:cNvSpPr>
      </xdr:nvSpPr>
      <xdr:spPr bwMode="auto">
        <a:xfrm>
          <a:off x="3609975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695325</xdr:colOff>
      <xdr:row>1826</xdr:row>
      <xdr:rowOff>19050</xdr:rowOff>
    </xdr:to>
    <xdr:sp macro="" textlink="">
      <xdr:nvSpPr>
        <xdr:cNvPr id="195" name="Text Box 29"/>
        <xdr:cNvSpPr txBox="1">
          <a:spLocks noChangeArrowheads="1"/>
        </xdr:cNvSpPr>
      </xdr:nvSpPr>
      <xdr:spPr bwMode="auto">
        <a:xfrm>
          <a:off x="3609975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695325</xdr:colOff>
      <xdr:row>1826</xdr:row>
      <xdr:rowOff>19050</xdr:rowOff>
    </xdr:to>
    <xdr:sp macro="" textlink="">
      <xdr:nvSpPr>
        <xdr:cNvPr id="196" name="Text Box 30"/>
        <xdr:cNvSpPr txBox="1">
          <a:spLocks noChangeArrowheads="1"/>
        </xdr:cNvSpPr>
      </xdr:nvSpPr>
      <xdr:spPr bwMode="auto">
        <a:xfrm>
          <a:off x="3609975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695325</xdr:colOff>
      <xdr:row>1826</xdr:row>
      <xdr:rowOff>19050</xdr:rowOff>
    </xdr:to>
    <xdr:sp macro="" textlink="">
      <xdr:nvSpPr>
        <xdr:cNvPr id="197" name="Text Box 31"/>
        <xdr:cNvSpPr txBox="1">
          <a:spLocks noChangeArrowheads="1"/>
        </xdr:cNvSpPr>
      </xdr:nvSpPr>
      <xdr:spPr bwMode="auto">
        <a:xfrm>
          <a:off x="3609975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695325</xdr:colOff>
      <xdr:row>1826</xdr:row>
      <xdr:rowOff>19050</xdr:rowOff>
    </xdr:to>
    <xdr:sp macro="" textlink="">
      <xdr:nvSpPr>
        <xdr:cNvPr id="198" name="Text Box 32"/>
        <xdr:cNvSpPr txBox="1">
          <a:spLocks noChangeArrowheads="1"/>
        </xdr:cNvSpPr>
      </xdr:nvSpPr>
      <xdr:spPr bwMode="auto">
        <a:xfrm>
          <a:off x="3609975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695325</xdr:colOff>
      <xdr:row>1826</xdr:row>
      <xdr:rowOff>19050</xdr:rowOff>
    </xdr:to>
    <xdr:sp macro="" textlink="">
      <xdr:nvSpPr>
        <xdr:cNvPr id="199" name="Text Box 33"/>
        <xdr:cNvSpPr txBox="1">
          <a:spLocks noChangeArrowheads="1"/>
        </xdr:cNvSpPr>
      </xdr:nvSpPr>
      <xdr:spPr bwMode="auto">
        <a:xfrm>
          <a:off x="3609975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695325</xdr:colOff>
      <xdr:row>1826</xdr:row>
      <xdr:rowOff>19050</xdr:rowOff>
    </xdr:to>
    <xdr:sp macro="" textlink="">
      <xdr:nvSpPr>
        <xdr:cNvPr id="200" name="Text Box 34"/>
        <xdr:cNvSpPr txBox="1">
          <a:spLocks noChangeArrowheads="1"/>
        </xdr:cNvSpPr>
      </xdr:nvSpPr>
      <xdr:spPr bwMode="auto">
        <a:xfrm>
          <a:off x="3609975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695325</xdr:colOff>
      <xdr:row>1826</xdr:row>
      <xdr:rowOff>19050</xdr:rowOff>
    </xdr:to>
    <xdr:sp macro="" textlink="">
      <xdr:nvSpPr>
        <xdr:cNvPr id="201" name="Text Box 35"/>
        <xdr:cNvSpPr txBox="1">
          <a:spLocks noChangeArrowheads="1"/>
        </xdr:cNvSpPr>
      </xdr:nvSpPr>
      <xdr:spPr bwMode="auto">
        <a:xfrm>
          <a:off x="3609975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695325</xdr:colOff>
      <xdr:row>1826</xdr:row>
      <xdr:rowOff>19050</xdr:rowOff>
    </xdr:to>
    <xdr:sp macro="" textlink="">
      <xdr:nvSpPr>
        <xdr:cNvPr id="202" name="Text Box 26"/>
        <xdr:cNvSpPr txBox="1">
          <a:spLocks noChangeArrowheads="1"/>
        </xdr:cNvSpPr>
      </xdr:nvSpPr>
      <xdr:spPr bwMode="auto">
        <a:xfrm>
          <a:off x="3609975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695325</xdr:colOff>
      <xdr:row>1826</xdr:row>
      <xdr:rowOff>19050</xdr:rowOff>
    </xdr:to>
    <xdr:sp macro="" textlink="">
      <xdr:nvSpPr>
        <xdr:cNvPr id="203" name="Text Box 27"/>
        <xdr:cNvSpPr txBox="1">
          <a:spLocks noChangeArrowheads="1"/>
        </xdr:cNvSpPr>
      </xdr:nvSpPr>
      <xdr:spPr bwMode="auto">
        <a:xfrm>
          <a:off x="3609975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695325</xdr:colOff>
      <xdr:row>1826</xdr:row>
      <xdr:rowOff>19050</xdr:rowOff>
    </xdr:to>
    <xdr:sp macro="" textlink="">
      <xdr:nvSpPr>
        <xdr:cNvPr id="204" name="Text Box 28"/>
        <xdr:cNvSpPr txBox="1">
          <a:spLocks noChangeArrowheads="1"/>
        </xdr:cNvSpPr>
      </xdr:nvSpPr>
      <xdr:spPr bwMode="auto">
        <a:xfrm>
          <a:off x="3609975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695325</xdr:colOff>
      <xdr:row>1826</xdr:row>
      <xdr:rowOff>19050</xdr:rowOff>
    </xdr:to>
    <xdr:sp macro="" textlink="">
      <xdr:nvSpPr>
        <xdr:cNvPr id="205" name="Text Box 29"/>
        <xdr:cNvSpPr txBox="1">
          <a:spLocks noChangeArrowheads="1"/>
        </xdr:cNvSpPr>
      </xdr:nvSpPr>
      <xdr:spPr bwMode="auto">
        <a:xfrm>
          <a:off x="3609975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695325</xdr:colOff>
      <xdr:row>1826</xdr:row>
      <xdr:rowOff>19050</xdr:rowOff>
    </xdr:to>
    <xdr:sp macro="" textlink="">
      <xdr:nvSpPr>
        <xdr:cNvPr id="206" name="Text Box 30"/>
        <xdr:cNvSpPr txBox="1">
          <a:spLocks noChangeArrowheads="1"/>
        </xdr:cNvSpPr>
      </xdr:nvSpPr>
      <xdr:spPr bwMode="auto">
        <a:xfrm>
          <a:off x="3609975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695325</xdr:colOff>
      <xdr:row>1826</xdr:row>
      <xdr:rowOff>19050</xdr:rowOff>
    </xdr:to>
    <xdr:sp macro="" textlink="">
      <xdr:nvSpPr>
        <xdr:cNvPr id="207" name="Text Box 31"/>
        <xdr:cNvSpPr txBox="1">
          <a:spLocks noChangeArrowheads="1"/>
        </xdr:cNvSpPr>
      </xdr:nvSpPr>
      <xdr:spPr bwMode="auto">
        <a:xfrm>
          <a:off x="3609975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695325</xdr:colOff>
      <xdr:row>1826</xdr:row>
      <xdr:rowOff>19050</xdr:rowOff>
    </xdr:to>
    <xdr:sp macro="" textlink="">
      <xdr:nvSpPr>
        <xdr:cNvPr id="208" name="Text Box 32"/>
        <xdr:cNvSpPr txBox="1">
          <a:spLocks noChangeArrowheads="1"/>
        </xdr:cNvSpPr>
      </xdr:nvSpPr>
      <xdr:spPr bwMode="auto">
        <a:xfrm>
          <a:off x="3609975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695325</xdr:colOff>
      <xdr:row>1826</xdr:row>
      <xdr:rowOff>19050</xdr:rowOff>
    </xdr:to>
    <xdr:sp macro="" textlink="">
      <xdr:nvSpPr>
        <xdr:cNvPr id="209" name="Text Box 33"/>
        <xdr:cNvSpPr txBox="1">
          <a:spLocks noChangeArrowheads="1"/>
        </xdr:cNvSpPr>
      </xdr:nvSpPr>
      <xdr:spPr bwMode="auto">
        <a:xfrm>
          <a:off x="3609975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695325</xdr:colOff>
      <xdr:row>1826</xdr:row>
      <xdr:rowOff>19050</xdr:rowOff>
    </xdr:to>
    <xdr:sp macro="" textlink="">
      <xdr:nvSpPr>
        <xdr:cNvPr id="210" name="Text Box 34"/>
        <xdr:cNvSpPr txBox="1">
          <a:spLocks noChangeArrowheads="1"/>
        </xdr:cNvSpPr>
      </xdr:nvSpPr>
      <xdr:spPr bwMode="auto">
        <a:xfrm>
          <a:off x="3609975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1826</xdr:row>
      <xdr:rowOff>0</xdr:rowOff>
    </xdr:from>
    <xdr:to>
      <xdr:col>5</xdr:col>
      <xdr:colOff>695325</xdr:colOff>
      <xdr:row>1826</xdr:row>
      <xdr:rowOff>19050</xdr:rowOff>
    </xdr:to>
    <xdr:sp macro="" textlink="">
      <xdr:nvSpPr>
        <xdr:cNvPr id="211" name="Text Box 35"/>
        <xdr:cNvSpPr txBox="1">
          <a:spLocks noChangeArrowheads="1"/>
        </xdr:cNvSpPr>
      </xdr:nvSpPr>
      <xdr:spPr bwMode="auto">
        <a:xfrm>
          <a:off x="3609975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12" name="Text Box 26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13" name="Text Box 27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14" name="Text Box 28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15" name="Text Box 29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16" name="Text Box 30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17" name="Text Box 31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18" name="Text Box 32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19" name="Text Box 33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20" name="Text Box 34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21" name="Text Box 35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22" name="Text Box 26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23" name="Text Box 27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24" name="Text Box 28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25" name="Text Box 29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26" name="Text Box 30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27" name="Text Box 31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28" name="Text Box 32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29" name="Text Box 33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30" name="Text Box 34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31" name="Text Box 35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32" name="Text Box 26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33" name="Text Box 27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34" name="Text Box 28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35" name="Text Box 29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36" name="Text Box 30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37" name="Text Box 31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38" name="Text Box 32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39" name="Text Box 33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40" name="Text Box 34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41" name="Text Box 35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42" name="Text Box 26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43" name="Text Box 27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44" name="Text Box 28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45" name="Text Box 29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46" name="Text Box 30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47" name="Text Box 31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48" name="Text Box 32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49" name="Text Box 33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50" name="Text Box 34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1826</xdr:row>
      <xdr:rowOff>0</xdr:rowOff>
    </xdr:from>
    <xdr:to>
      <xdr:col>6</xdr:col>
      <xdr:colOff>695325</xdr:colOff>
      <xdr:row>1826</xdr:row>
      <xdr:rowOff>19050</xdr:rowOff>
    </xdr:to>
    <xdr:sp macro="" textlink="">
      <xdr:nvSpPr>
        <xdr:cNvPr id="251" name="Text Box 35"/>
        <xdr:cNvSpPr txBox="1">
          <a:spLocks noChangeArrowheads="1"/>
        </xdr:cNvSpPr>
      </xdr:nvSpPr>
      <xdr:spPr bwMode="auto">
        <a:xfrm>
          <a:off x="4838700" y="2108063475"/>
          <a:ext cx="695325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7;&#1072;&#1088;&#1080;&#1085;&#1072;%20&#1088;&#1072;&#1073;&#1086;&#1095;&#1080;&#1077;%20&#1092;&#1072;&#1081;&#1083;&#1099;%20&#1085;&#1072;%2004.01.2017/2017/&#1041;-2017-&#1050;&#1050;&#1057;%20&#1084;&#1072;&#1090;&#1077;&#1088;&#1080;&#1072;&#1083;&#1099;%20&#1082;&#1086;&#1088;%20(&#1086;&#1082;&#1086;&#1085;&#1095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7;&#1072;&#1088;&#1080;&#1085;&#1072;%20&#1088;&#1072;&#1073;&#1086;&#1095;&#1080;&#1077;%20&#1092;&#1072;&#1081;&#1083;&#1099;%20&#1085;&#1072;%2004.01.2017/&#1088;&#1072;&#1073;&#1086;&#1095;&#1080;&#1077;%20&#1092;&#1072;&#1081;&#1083;&#1099;%20&#1087;&#1086;%20&#1055;&#1047;%202017/&#1041;&#1047;%202017%20&#1091;&#1090;&#1074;.%2004.01.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7;&#1072;&#1088;&#1080;&#1085;&#1072;%20&#1088;&#1072;&#1073;&#1086;&#1095;&#1080;&#1077;%20&#1092;&#1072;&#1081;&#1083;&#1099;%20&#1085;&#1072;%2004.01.2017/&#1055;&#1047;%20&#1058;&#1056;&#1059;%20&#1085;&#1072;%20%201%20&#1087;&#1086;&#1083;&#1091;&#1075;&#1086;&#1076;&#1080;&#1077;%202017&#1075;%20&#1086;&#1090;%20&#1080;&#1085;&#1085;&#1080;&#1094;&#1080;&#1072;&#1090;&#1086;&#1088;&#1086;&#1074;/Documents%20and%20Settings/Admin/&#1056;&#1072;&#1073;&#1086;&#1095;&#1080;&#1081;%20&#1089;&#1090;&#1086;&#1083;/&#1041;-2017-&#1050;&#1050;&#1057;%20&#1076;&#1077;&#1082;&#1072;&#1073;&#1088;&#1100;%202016&#1075;.%20(1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3;&#1072;&#1085;%20&#1089;%20&#1076;&#1086;&#1087;&#1086;&#1083;&#1085;&#1077;&#1085;&#1080;&#1077;&#1084;%20&#8470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.1.2"/>
      <sheetName val="2017-2020 смр"/>
      <sheetName val="2017-2020 Атырау"/>
      <sheetName val="ЖСМУ"/>
      <sheetName val="УДР"/>
      <sheetName val="РСУ"/>
      <sheetName val="АСМУ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29">
          <cell r="AI29">
            <v>745.92857142857144</v>
          </cell>
        </row>
        <row r="30">
          <cell r="AI30">
            <v>4386.9285714285716</v>
          </cell>
        </row>
        <row r="68">
          <cell r="AI68">
            <v>4062.5</v>
          </cell>
        </row>
        <row r="69">
          <cell r="AI69">
            <v>30.229380952380957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тырау"/>
      <sheetName val="АХО"/>
      <sheetName val="ТБ"/>
      <sheetName val="КВЛ"/>
      <sheetName val="Вспом"/>
      <sheetName val="Оконч."/>
      <sheetName val="Конец"/>
      <sheetName val="Конец (2)"/>
      <sheetName val="Конец (3)"/>
      <sheetName val="для провер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D3" t="str">
            <v>Наименование</v>
          </cell>
          <cell r="E3">
            <v>0</v>
          </cell>
          <cell r="F3" t="str">
            <v>Техническая характеристика</v>
          </cell>
          <cell r="G3" t="str">
            <v xml:space="preserve">Ед.
изм.
</v>
          </cell>
          <cell r="H3">
            <v>0</v>
          </cell>
          <cell r="I3" t="str">
            <v>АСМУ</v>
          </cell>
          <cell r="J3" t="str">
            <v>ЖСМУ</v>
          </cell>
          <cell r="K3" t="str">
            <v>РСУ</v>
          </cell>
          <cell r="L3" t="str">
            <v>УДР</v>
          </cell>
          <cell r="M3" t="str">
            <v>Название заказчика</v>
          </cell>
          <cell r="N3" t="str">
            <v>№ по бюджету заказчика</v>
          </cell>
          <cell r="P3" t="str">
            <v>кол-во
(ед.)</v>
          </cell>
          <cell r="Q3" t="str">
            <v>Цены на материалы в тенге</v>
          </cell>
          <cell r="R3" t="str">
            <v xml:space="preserve">
СУММА
(т.тг.)</v>
          </cell>
        </row>
        <row r="4"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P4">
            <v>0</v>
          </cell>
          <cell r="Q4">
            <v>0</v>
          </cell>
          <cell r="R4">
            <v>0</v>
          </cell>
        </row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P5">
            <v>0</v>
          </cell>
          <cell r="Q5">
            <v>0</v>
          </cell>
          <cell r="R5">
            <v>0</v>
          </cell>
        </row>
        <row r="6">
          <cell r="P6">
            <v>0</v>
          </cell>
          <cell r="Q6">
            <v>0</v>
          </cell>
          <cell r="R6">
            <v>0</v>
          </cell>
        </row>
        <row r="7">
          <cell r="D7" t="str">
            <v>12В, 4,5 А/ч аккумуляторная батарея. Пр-ва Корея</v>
          </cell>
          <cell r="E7">
            <v>0</v>
          </cell>
          <cell r="F7">
            <v>0</v>
          </cell>
          <cell r="G7" t="str">
            <v>шт</v>
          </cell>
          <cell r="I7">
            <v>0</v>
          </cell>
          <cell r="J7">
            <v>0</v>
          </cell>
          <cell r="K7">
            <v>4</v>
          </cell>
          <cell r="L7">
            <v>0</v>
          </cell>
          <cell r="M7" t="str">
            <v>РСУ</v>
          </cell>
          <cell r="N7">
            <v>0</v>
          </cell>
          <cell r="P7">
            <v>4</v>
          </cell>
          <cell r="Q7">
            <v>3500</v>
          </cell>
          <cell r="R7">
            <v>14</v>
          </cell>
        </row>
        <row r="8">
          <cell r="D8" t="str">
            <v>12В, 7 А/ч аккумуляторная батарея. Пр-ва Корея</v>
          </cell>
          <cell r="E8">
            <v>0</v>
          </cell>
          <cell r="F8">
            <v>0</v>
          </cell>
          <cell r="G8" t="str">
            <v>шт</v>
          </cell>
          <cell r="I8">
            <v>0</v>
          </cell>
          <cell r="J8">
            <v>0</v>
          </cell>
          <cell r="K8">
            <v>12</v>
          </cell>
          <cell r="L8">
            <v>0</v>
          </cell>
          <cell r="M8" t="str">
            <v>РСУ</v>
          </cell>
          <cell r="N8">
            <v>0</v>
          </cell>
          <cell r="P8">
            <v>12</v>
          </cell>
          <cell r="Q8">
            <v>4200</v>
          </cell>
          <cell r="R8">
            <v>50.4</v>
          </cell>
        </row>
        <row r="9">
          <cell r="D9" t="str">
            <v>F профиль</v>
          </cell>
          <cell r="E9">
            <v>0</v>
          </cell>
          <cell r="F9">
            <v>0</v>
          </cell>
          <cell r="G9" t="str">
            <v>шт</v>
          </cell>
          <cell r="I9">
            <v>0</v>
          </cell>
          <cell r="J9">
            <v>0</v>
          </cell>
          <cell r="K9">
            <v>102</v>
          </cell>
          <cell r="L9">
            <v>0</v>
          </cell>
          <cell r="M9" t="str">
            <v>РСУ</v>
          </cell>
          <cell r="N9">
            <v>0</v>
          </cell>
          <cell r="P9">
            <v>102</v>
          </cell>
          <cell r="Q9">
            <v>350</v>
          </cell>
          <cell r="R9">
            <v>35.700000000000003</v>
          </cell>
        </row>
        <row r="10">
          <cell r="D10" t="str">
            <v>L-образный кронштейн</v>
          </cell>
          <cell r="E10">
            <v>0</v>
          </cell>
          <cell r="F10">
            <v>0</v>
          </cell>
          <cell r="G10" t="str">
            <v>шт</v>
          </cell>
          <cell r="I10">
            <v>0</v>
          </cell>
          <cell r="J10">
            <v>0</v>
          </cell>
          <cell r="K10">
            <v>8496</v>
          </cell>
          <cell r="L10">
            <v>0</v>
          </cell>
          <cell r="M10" t="str">
            <v>РСУ</v>
          </cell>
          <cell r="N10">
            <v>419</v>
          </cell>
          <cell r="P10">
            <v>8496</v>
          </cell>
          <cell r="Q10">
            <v>220</v>
          </cell>
          <cell r="R10">
            <v>1869.12</v>
          </cell>
        </row>
        <row r="11">
          <cell r="D11" t="str">
            <v>Абразивно-отрезной круг ф230х6мм</v>
          </cell>
          <cell r="E11">
            <v>0</v>
          </cell>
          <cell r="F11">
            <v>0</v>
          </cell>
          <cell r="G11" t="str">
            <v>шт</v>
          </cell>
          <cell r="H11">
            <v>0</v>
          </cell>
          <cell r="I11">
            <v>0</v>
          </cell>
          <cell r="J11">
            <v>15</v>
          </cell>
          <cell r="K11">
            <v>0</v>
          </cell>
          <cell r="L11">
            <v>0</v>
          </cell>
          <cell r="M11" t="str">
            <v>ЖСМУ</v>
          </cell>
          <cell r="N11">
            <v>1</v>
          </cell>
          <cell r="O11">
            <v>0</v>
          </cell>
          <cell r="P11">
            <v>15</v>
          </cell>
          <cell r="Q11">
            <v>700</v>
          </cell>
          <cell r="R11">
            <v>10.5</v>
          </cell>
        </row>
        <row r="12">
          <cell r="D12" t="str">
            <v>Абразивно-шлифовальный круг</v>
          </cell>
          <cell r="E12">
            <v>0</v>
          </cell>
          <cell r="F12">
            <v>0</v>
          </cell>
          <cell r="G12" t="str">
            <v>шт</v>
          </cell>
          <cell r="H12">
            <v>0</v>
          </cell>
          <cell r="I12">
            <v>0</v>
          </cell>
          <cell r="J12">
            <v>30</v>
          </cell>
          <cell r="K12">
            <v>0</v>
          </cell>
          <cell r="L12">
            <v>0</v>
          </cell>
          <cell r="M12" t="str">
            <v>ЖСМУ</v>
          </cell>
          <cell r="N12">
            <v>2</v>
          </cell>
          <cell r="O12">
            <v>0</v>
          </cell>
          <cell r="P12">
            <v>30</v>
          </cell>
          <cell r="Q12">
            <v>700</v>
          </cell>
          <cell r="R12">
            <v>21</v>
          </cell>
        </row>
        <row r="13">
          <cell r="D13" t="str">
            <v>Автомат ВА 47, 100 А</v>
          </cell>
          <cell r="E13">
            <v>0</v>
          </cell>
          <cell r="F13">
            <v>0</v>
          </cell>
          <cell r="G13" t="str">
            <v>шт</v>
          </cell>
          <cell r="I13">
            <v>0</v>
          </cell>
          <cell r="J13">
            <v>0</v>
          </cell>
          <cell r="K13">
            <v>2</v>
          </cell>
          <cell r="L13">
            <v>0</v>
          </cell>
          <cell r="M13" t="str">
            <v>РСУ</v>
          </cell>
          <cell r="N13">
            <v>6</v>
          </cell>
          <cell r="P13">
            <v>2</v>
          </cell>
          <cell r="Q13">
            <v>2914.1947990999997</v>
          </cell>
          <cell r="R13">
            <v>5.8283895981999994</v>
          </cell>
        </row>
        <row r="14">
          <cell r="D14" t="str">
            <v>Автомат ВА 88-35,250А</v>
          </cell>
          <cell r="E14">
            <v>0</v>
          </cell>
          <cell r="F14">
            <v>0</v>
          </cell>
          <cell r="G14" t="str">
            <v>шт</v>
          </cell>
          <cell r="I14">
            <v>0</v>
          </cell>
          <cell r="J14">
            <v>0</v>
          </cell>
          <cell r="K14">
            <v>1</v>
          </cell>
          <cell r="L14">
            <v>0</v>
          </cell>
          <cell r="M14" t="str">
            <v>РСУ</v>
          </cell>
          <cell r="N14">
            <v>7</v>
          </cell>
          <cell r="P14">
            <v>1</v>
          </cell>
          <cell r="Q14">
            <v>12452.3</v>
          </cell>
          <cell r="R14">
            <v>12.452299999999999</v>
          </cell>
        </row>
        <row r="15">
          <cell r="D15" t="str">
            <v>автоматический выключатель 10 А вводный</v>
          </cell>
          <cell r="E15">
            <v>0</v>
          </cell>
          <cell r="F15">
            <v>0</v>
          </cell>
          <cell r="G15" t="str">
            <v>шт</v>
          </cell>
          <cell r="I15">
            <v>0</v>
          </cell>
          <cell r="J15">
            <v>0</v>
          </cell>
          <cell r="K15">
            <v>1</v>
          </cell>
          <cell r="L15">
            <v>0</v>
          </cell>
          <cell r="M15" t="str">
            <v>РСУ</v>
          </cell>
          <cell r="N15">
            <v>45</v>
          </cell>
          <cell r="P15">
            <v>1</v>
          </cell>
          <cell r="Q15">
            <v>1365.67</v>
          </cell>
          <cell r="R15">
            <v>1.3656700000000002</v>
          </cell>
        </row>
        <row r="16">
          <cell r="D16" t="str">
            <v>Автоматический выключатель 250 А</v>
          </cell>
          <cell r="E16">
            <v>0</v>
          </cell>
          <cell r="F16">
            <v>0</v>
          </cell>
          <cell r="G16" t="str">
            <v>к-т</v>
          </cell>
          <cell r="I16">
            <v>0</v>
          </cell>
          <cell r="J16">
            <v>0</v>
          </cell>
          <cell r="K16">
            <v>2</v>
          </cell>
          <cell r="L16">
            <v>0</v>
          </cell>
          <cell r="M16" t="str">
            <v>РСУ</v>
          </cell>
          <cell r="N16">
            <v>1</v>
          </cell>
          <cell r="P16">
            <v>2</v>
          </cell>
          <cell r="Q16">
            <v>9822.3752000000004</v>
          </cell>
          <cell r="R16">
            <v>19.6447504</v>
          </cell>
        </row>
        <row r="17">
          <cell r="D17" t="str">
            <v>Автоматический выключатель 40 А</v>
          </cell>
          <cell r="E17">
            <v>0</v>
          </cell>
          <cell r="F17">
            <v>0</v>
          </cell>
          <cell r="G17" t="str">
            <v>к-т</v>
          </cell>
          <cell r="I17">
            <v>0</v>
          </cell>
          <cell r="J17">
            <v>0</v>
          </cell>
          <cell r="K17">
            <v>1</v>
          </cell>
          <cell r="L17">
            <v>0</v>
          </cell>
          <cell r="M17" t="str">
            <v>РСУ</v>
          </cell>
          <cell r="N17">
            <v>2</v>
          </cell>
          <cell r="P17">
            <v>1</v>
          </cell>
          <cell r="Q17">
            <v>258.90127999999999</v>
          </cell>
          <cell r="R17">
            <v>0.25890128000000001</v>
          </cell>
        </row>
        <row r="18">
          <cell r="D18" t="str">
            <v>Автоматический выключатель однополюсный 10 А</v>
          </cell>
          <cell r="E18">
            <v>0</v>
          </cell>
          <cell r="F18">
            <v>0</v>
          </cell>
          <cell r="G18" t="str">
            <v>к-т</v>
          </cell>
          <cell r="I18">
            <v>0</v>
          </cell>
          <cell r="J18">
            <v>0</v>
          </cell>
          <cell r="K18">
            <v>1</v>
          </cell>
          <cell r="L18">
            <v>0</v>
          </cell>
          <cell r="M18" t="str">
            <v>РСУ</v>
          </cell>
          <cell r="N18">
            <v>3</v>
          </cell>
          <cell r="P18">
            <v>1</v>
          </cell>
          <cell r="Q18">
            <v>232.62799999999999</v>
          </cell>
          <cell r="R18">
            <v>0.23262799999999997</v>
          </cell>
        </row>
        <row r="19">
          <cell r="D19" t="str">
            <v>автоматически выключатель однополюсный 4 А</v>
          </cell>
          <cell r="E19">
            <v>0</v>
          </cell>
          <cell r="F19">
            <v>0</v>
          </cell>
          <cell r="G19" t="str">
            <v>к-т</v>
          </cell>
          <cell r="I19">
            <v>0</v>
          </cell>
          <cell r="J19">
            <v>0</v>
          </cell>
          <cell r="K19">
            <v>2</v>
          </cell>
          <cell r="L19">
            <v>0</v>
          </cell>
          <cell r="M19" t="str">
            <v>РСУ</v>
          </cell>
          <cell r="N19">
            <v>4</v>
          </cell>
          <cell r="P19">
            <v>2</v>
          </cell>
          <cell r="Q19">
            <v>281.89</v>
          </cell>
          <cell r="R19">
            <v>0.56377999999999995</v>
          </cell>
        </row>
        <row r="20">
          <cell r="D20" t="str">
            <v>Автоматический выключатель с диф защитой 30 ма АД124пиа 16А</v>
          </cell>
          <cell r="E20">
            <v>0</v>
          </cell>
          <cell r="F20">
            <v>0</v>
          </cell>
          <cell r="G20" t="str">
            <v>шт</v>
          </cell>
          <cell r="H20">
            <v>0</v>
          </cell>
          <cell r="I20">
            <v>0</v>
          </cell>
          <cell r="J20">
            <v>2</v>
          </cell>
          <cell r="K20">
            <v>0</v>
          </cell>
          <cell r="L20">
            <v>0</v>
          </cell>
          <cell r="M20" t="str">
            <v>ЖСМУ</v>
          </cell>
          <cell r="N20">
            <v>3</v>
          </cell>
          <cell r="O20">
            <v>0</v>
          </cell>
          <cell r="P20">
            <v>2</v>
          </cell>
          <cell r="Q20">
            <v>3200.92</v>
          </cell>
          <cell r="R20">
            <v>6.40184</v>
          </cell>
        </row>
        <row r="21">
          <cell r="D21" t="str">
            <v>автоматический выключатель трехполюсной EZ100 на 16А</v>
          </cell>
          <cell r="E21">
            <v>0</v>
          </cell>
          <cell r="F21">
            <v>0</v>
          </cell>
          <cell r="G21" t="str">
            <v>шт</v>
          </cell>
          <cell r="H21">
            <v>0</v>
          </cell>
          <cell r="I21">
            <v>0</v>
          </cell>
          <cell r="J21">
            <v>1</v>
          </cell>
          <cell r="K21">
            <v>0</v>
          </cell>
          <cell r="L21">
            <v>0</v>
          </cell>
          <cell r="M21" t="str">
            <v>ЖСМУ</v>
          </cell>
          <cell r="N21">
            <v>515</v>
          </cell>
          <cell r="O21">
            <v>0</v>
          </cell>
          <cell r="P21">
            <v>1</v>
          </cell>
          <cell r="Q21">
            <v>3660.75</v>
          </cell>
          <cell r="R21">
            <v>3.6607500000000002</v>
          </cell>
        </row>
        <row r="22">
          <cell r="D22" t="str">
            <v>автоматический выключатель трехполюсной EZК100 на 16А</v>
          </cell>
          <cell r="E22">
            <v>0</v>
          </cell>
          <cell r="F22">
            <v>0</v>
          </cell>
          <cell r="G22" t="str">
            <v>шт</v>
          </cell>
          <cell r="H22">
            <v>0</v>
          </cell>
          <cell r="I22">
            <v>0</v>
          </cell>
          <cell r="J22">
            <v>3</v>
          </cell>
          <cell r="K22">
            <v>0</v>
          </cell>
          <cell r="L22">
            <v>0</v>
          </cell>
          <cell r="M22" t="str">
            <v>ЖСМУ</v>
          </cell>
          <cell r="N22">
            <v>516</v>
          </cell>
          <cell r="O22">
            <v>0</v>
          </cell>
          <cell r="P22">
            <v>3</v>
          </cell>
          <cell r="Q22">
            <v>2406.25</v>
          </cell>
          <cell r="R22">
            <v>7.21875</v>
          </cell>
        </row>
        <row r="23">
          <cell r="D23" t="str">
            <v>автоматический выключатель трехполюсной АЕ2046 на 40А</v>
          </cell>
          <cell r="E23">
            <v>0</v>
          </cell>
          <cell r="F23">
            <v>0</v>
          </cell>
          <cell r="G23" t="str">
            <v>шт</v>
          </cell>
          <cell r="H23">
            <v>0</v>
          </cell>
          <cell r="I23">
            <v>0</v>
          </cell>
          <cell r="J23">
            <v>1</v>
          </cell>
          <cell r="K23">
            <v>0</v>
          </cell>
          <cell r="L23">
            <v>0</v>
          </cell>
          <cell r="M23" t="str">
            <v>ЖСМУ</v>
          </cell>
          <cell r="N23">
            <v>517</v>
          </cell>
          <cell r="O23">
            <v>0</v>
          </cell>
          <cell r="P23">
            <v>1</v>
          </cell>
          <cell r="Q23">
            <v>4750</v>
          </cell>
          <cell r="R23">
            <v>4.75</v>
          </cell>
        </row>
        <row r="24">
          <cell r="D24" t="str">
            <v>автоматический выключатель трехполюсной АЕ2046 на 63А</v>
          </cell>
          <cell r="E24">
            <v>0</v>
          </cell>
          <cell r="F24">
            <v>0</v>
          </cell>
          <cell r="G24" t="str">
            <v>шт</v>
          </cell>
          <cell r="H24">
            <v>0</v>
          </cell>
          <cell r="I24">
            <v>0</v>
          </cell>
          <cell r="J24">
            <v>6</v>
          </cell>
          <cell r="K24">
            <v>0</v>
          </cell>
          <cell r="L24">
            <v>0</v>
          </cell>
          <cell r="M24" t="str">
            <v>ЖСМУ</v>
          </cell>
          <cell r="N24">
            <v>518</v>
          </cell>
          <cell r="O24">
            <v>0</v>
          </cell>
          <cell r="P24">
            <v>6</v>
          </cell>
          <cell r="Q24">
            <v>4750</v>
          </cell>
          <cell r="R24">
            <v>28.5</v>
          </cell>
        </row>
        <row r="25">
          <cell r="D25" t="str">
            <v>автоматический выключатель трехполюсной ВА 88-32 на 80А</v>
          </cell>
          <cell r="E25">
            <v>0</v>
          </cell>
          <cell r="F25">
            <v>0</v>
          </cell>
          <cell r="G25" t="str">
            <v>шт</v>
          </cell>
          <cell r="H25">
            <v>0</v>
          </cell>
          <cell r="I25">
            <v>0</v>
          </cell>
          <cell r="J25">
            <v>1</v>
          </cell>
          <cell r="K25">
            <v>0</v>
          </cell>
          <cell r="L25">
            <v>0</v>
          </cell>
          <cell r="M25" t="str">
            <v>ЖСМУ</v>
          </cell>
          <cell r="N25">
            <v>519</v>
          </cell>
          <cell r="O25">
            <v>0</v>
          </cell>
          <cell r="P25">
            <v>1</v>
          </cell>
          <cell r="Q25">
            <v>9697</v>
          </cell>
          <cell r="R25">
            <v>9.6969999999999992</v>
          </cell>
        </row>
        <row r="26">
          <cell r="D26" t="str">
            <v>автоматический выключатель трехполюсный 10 А вводный</v>
          </cell>
          <cell r="E26">
            <v>0</v>
          </cell>
          <cell r="F26">
            <v>0</v>
          </cell>
          <cell r="G26" t="str">
            <v>шт</v>
          </cell>
          <cell r="I26">
            <v>0</v>
          </cell>
          <cell r="J26">
            <v>0</v>
          </cell>
          <cell r="K26">
            <v>1</v>
          </cell>
          <cell r="L26">
            <v>0</v>
          </cell>
          <cell r="M26" t="str">
            <v>РСУ</v>
          </cell>
          <cell r="N26">
            <v>46</v>
          </cell>
          <cell r="P26">
            <v>1</v>
          </cell>
          <cell r="Q26">
            <v>1365.67</v>
          </cell>
          <cell r="R26">
            <v>1.3656700000000002</v>
          </cell>
        </row>
        <row r="27">
          <cell r="D27" t="str">
            <v>Автоматический выключатель трехполюсный 4 А</v>
          </cell>
          <cell r="E27">
            <v>0</v>
          </cell>
          <cell r="F27">
            <v>0</v>
          </cell>
          <cell r="G27" t="str">
            <v>к-т</v>
          </cell>
          <cell r="I27">
            <v>0</v>
          </cell>
          <cell r="J27">
            <v>0</v>
          </cell>
          <cell r="K27">
            <v>1</v>
          </cell>
          <cell r="L27">
            <v>0</v>
          </cell>
          <cell r="M27" t="str">
            <v>РСУ</v>
          </cell>
          <cell r="N27">
            <v>5</v>
          </cell>
          <cell r="P27">
            <v>1</v>
          </cell>
          <cell r="Q27">
            <v>826.5136</v>
          </cell>
          <cell r="R27">
            <v>0.82651359999999996</v>
          </cell>
        </row>
        <row r="28">
          <cell r="D28" t="str">
            <v>Адаптер вварной (бобышка-сгоны д15мм) соединение G 1/2 внутр</v>
          </cell>
          <cell r="E28">
            <v>0</v>
          </cell>
          <cell r="F28">
            <v>0</v>
          </cell>
          <cell r="G28" t="str">
            <v>шт</v>
          </cell>
          <cell r="H28">
            <v>0</v>
          </cell>
          <cell r="I28">
            <v>0</v>
          </cell>
          <cell r="J28">
            <v>16</v>
          </cell>
          <cell r="K28">
            <v>0</v>
          </cell>
          <cell r="L28">
            <v>0</v>
          </cell>
          <cell r="M28" t="str">
            <v>ЖСМУ</v>
          </cell>
          <cell r="N28">
            <v>4</v>
          </cell>
          <cell r="O28">
            <v>0</v>
          </cell>
          <cell r="P28">
            <v>16</v>
          </cell>
          <cell r="Q28">
            <v>214.82</v>
          </cell>
          <cell r="R28">
            <v>3.4371199999999997</v>
          </cell>
        </row>
        <row r="29">
          <cell r="D29" t="str">
            <v>Адаптер с наружной резьбой Ф 25х3/4</v>
          </cell>
          <cell r="E29">
            <v>0</v>
          </cell>
          <cell r="F29">
            <v>0</v>
          </cell>
          <cell r="G29" t="str">
            <v>шт</v>
          </cell>
          <cell r="I29">
            <v>0</v>
          </cell>
          <cell r="J29">
            <v>0</v>
          </cell>
          <cell r="K29">
            <v>74</v>
          </cell>
          <cell r="L29">
            <v>0</v>
          </cell>
          <cell r="M29" t="str">
            <v>РСУ</v>
          </cell>
          <cell r="N29">
            <v>8</v>
          </cell>
          <cell r="P29">
            <v>74</v>
          </cell>
          <cell r="Q29">
            <v>700</v>
          </cell>
          <cell r="R29">
            <v>51.8</v>
          </cell>
        </row>
        <row r="30">
          <cell r="D30" t="str">
            <v xml:space="preserve">Анкер HSA М 16 х 120 </v>
          </cell>
          <cell r="E30">
            <v>0</v>
          </cell>
          <cell r="F30">
            <v>0</v>
          </cell>
          <cell r="G30" t="str">
            <v>шт</v>
          </cell>
          <cell r="I30">
            <v>0</v>
          </cell>
          <cell r="J30">
            <v>0</v>
          </cell>
          <cell r="K30">
            <v>63</v>
          </cell>
          <cell r="L30">
            <v>0</v>
          </cell>
          <cell r="M30" t="str">
            <v>РСУ</v>
          </cell>
          <cell r="N30">
            <v>9</v>
          </cell>
          <cell r="P30">
            <v>63</v>
          </cell>
          <cell r="Q30">
            <v>300</v>
          </cell>
          <cell r="R30">
            <v>18.899999999999999</v>
          </cell>
        </row>
        <row r="31">
          <cell r="D31" t="str">
            <v>Анкер ф22мм</v>
          </cell>
          <cell r="E31">
            <v>0</v>
          </cell>
          <cell r="F31">
            <v>0</v>
          </cell>
          <cell r="G31" t="str">
            <v>м</v>
          </cell>
          <cell r="H31">
            <v>0</v>
          </cell>
          <cell r="I31">
            <v>0</v>
          </cell>
          <cell r="J31">
            <v>1152</v>
          </cell>
          <cell r="K31">
            <v>0</v>
          </cell>
          <cell r="L31">
            <v>0</v>
          </cell>
          <cell r="M31" t="str">
            <v>ЖСМУ</v>
          </cell>
          <cell r="N31">
            <v>5</v>
          </cell>
          <cell r="O31">
            <v>0</v>
          </cell>
          <cell r="P31">
            <v>1152</v>
          </cell>
          <cell r="Q31">
            <v>469.78723404255317</v>
          </cell>
          <cell r="R31">
            <v>541.19489361702131</v>
          </cell>
        </row>
        <row r="32">
          <cell r="D32" t="str">
            <v>Анкерные болты 100 мм</v>
          </cell>
          <cell r="E32">
            <v>0</v>
          </cell>
          <cell r="F32">
            <v>0</v>
          </cell>
          <cell r="G32" t="str">
            <v>шт</v>
          </cell>
          <cell r="I32">
            <v>0</v>
          </cell>
          <cell r="J32">
            <v>0</v>
          </cell>
          <cell r="K32">
            <v>3750</v>
          </cell>
          <cell r="L32">
            <v>0</v>
          </cell>
          <cell r="M32" t="str">
            <v>РСУ</v>
          </cell>
          <cell r="N32">
            <v>10</v>
          </cell>
          <cell r="P32">
            <v>3750</v>
          </cell>
          <cell r="Q32">
            <v>300</v>
          </cell>
          <cell r="R32">
            <v>1125</v>
          </cell>
        </row>
        <row r="33">
          <cell r="D33" t="str">
            <v>Анкерные болты М24 (L-3м)</v>
          </cell>
          <cell r="E33">
            <v>0</v>
          </cell>
          <cell r="F33">
            <v>0</v>
          </cell>
          <cell r="G33" t="str">
            <v>шт</v>
          </cell>
          <cell r="I33">
            <v>0</v>
          </cell>
          <cell r="J33">
            <v>0</v>
          </cell>
          <cell r="K33">
            <v>4</v>
          </cell>
          <cell r="L33">
            <v>0</v>
          </cell>
          <cell r="M33" t="str">
            <v>РСУ</v>
          </cell>
          <cell r="N33">
            <v>11</v>
          </cell>
          <cell r="P33">
            <v>4</v>
          </cell>
          <cell r="Q33">
            <v>2100</v>
          </cell>
          <cell r="R33">
            <v>8.4</v>
          </cell>
        </row>
        <row r="34">
          <cell r="D34" t="str">
            <v>Анкерный болт М 24 L= 1250 мм длина резьбы 100 мм</v>
          </cell>
          <cell r="E34">
            <v>0</v>
          </cell>
          <cell r="F34">
            <v>0</v>
          </cell>
          <cell r="G34" t="str">
            <v>шт</v>
          </cell>
          <cell r="H34">
            <v>0</v>
          </cell>
          <cell r="I34">
            <v>0</v>
          </cell>
          <cell r="J34">
            <v>8</v>
          </cell>
          <cell r="K34">
            <v>0</v>
          </cell>
          <cell r="L34">
            <v>0</v>
          </cell>
          <cell r="M34" t="str">
            <v>ЖСМУ</v>
          </cell>
          <cell r="N34">
            <v>7</v>
          </cell>
          <cell r="O34">
            <v>0</v>
          </cell>
          <cell r="P34">
            <v>8</v>
          </cell>
          <cell r="Q34">
            <v>5350</v>
          </cell>
          <cell r="R34">
            <v>42.8</v>
          </cell>
        </row>
        <row r="35">
          <cell r="D35" t="str">
            <v>Аппарат для чистки обуви</v>
          </cell>
          <cell r="E35">
            <v>0</v>
          </cell>
          <cell r="F35">
            <v>0</v>
          </cell>
          <cell r="G35" t="str">
            <v>шт</v>
          </cell>
          <cell r="I35">
            <v>0</v>
          </cell>
          <cell r="J35">
            <v>0</v>
          </cell>
          <cell r="K35">
            <v>2</v>
          </cell>
          <cell r="L35">
            <v>0</v>
          </cell>
          <cell r="M35" t="str">
            <v>РСУ</v>
          </cell>
          <cell r="N35">
            <v>12</v>
          </cell>
          <cell r="P35">
            <v>2</v>
          </cell>
          <cell r="Q35">
            <v>75000</v>
          </cell>
          <cell r="R35">
            <v>150</v>
          </cell>
        </row>
        <row r="36">
          <cell r="D36" t="str">
            <v>Арматура ф10мм АI</v>
          </cell>
          <cell r="E36">
            <v>0</v>
          </cell>
          <cell r="F36">
            <v>0</v>
          </cell>
          <cell r="G36" t="str">
            <v>м</v>
          </cell>
          <cell r="H36">
            <v>0</v>
          </cell>
          <cell r="I36">
            <v>0</v>
          </cell>
          <cell r="J36">
            <v>944.63332830000002</v>
          </cell>
          <cell r="K36">
            <v>0</v>
          </cell>
          <cell r="L36">
            <v>0</v>
          </cell>
          <cell r="M36" t="str">
            <v>ЖСМУ</v>
          </cell>
          <cell r="N36">
            <v>12</v>
          </cell>
          <cell r="O36">
            <v>0</v>
          </cell>
          <cell r="P36">
            <v>944.63332830000002</v>
          </cell>
          <cell r="Q36">
            <v>96.09</v>
          </cell>
          <cell r="R36">
            <v>90.769816516347007</v>
          </cell>
        </row>
        <row r="37">
          <cell r="D37" t="str">
            <v>Арматура ф10мм АIII</v>
          </cell>
          <cell r="E37">
            <v>0</v>
          </cell>
          <cell r="F37">
            <v>0</v>
          </cell>
          <cell r="G37" t="str">
            <v>м</v>
          </cell>
          <cell r="H37">
            <v>0</v>
          </cell>
          <cell r="I37">
            <v>0</v>
          </cell>
          <cell r="J37">
            <v>8212.17</v>
          </cell>
          <cell r="K37">
            <v>0</v>
          </cell>
          <cell r="L37">
            <v>0</v>
          </cell>
          <cell r="M37" t="str">
            <v>ЖСМУ</v>
          </cell>
          <cell r="N37">
            <v>13</v>
          </cell>
          <cell r="O37">
            <v>0</v>
          </cell>
          <cell r="P37">
            <v>8212.17</v>
          </cell>
          <cell r="Q37">
            <v>74.5</v>
          </cell>
          <cell r="R37">
            <v>611.80666500000007</v>
          </cell>
        </row>
        <row r="38">
          <cell r="D38" t="str">
            <v>Арматура ф12мм АI</v>
          </cell>
          <cell r="E38">
            <v>0</v>
          </cell>
          <cell r="F38">
            <v>0</v>
          </cell>
          <cell r="G38" t="str">
            <v>м</v>
          </cell>
          <cell r="H38">
            <v>0</v>
          </cell>
          <cell r="I38">
            <v>0</v>
          </cell>
          <cell r="J38">
            <v>1795.02</v>
          </cell>
          <cell r="K38">
            <v>0</v>
          </cell>
          <cell r="L38">
            <v>0</v>
          </cell>
          <cell r="M38" t="str">
            <v>ЖСМУ</v>
          </cell>
          <cell r="N38">
            <v>14</v>
          </cell>
          <cell r="O38">
            <v>0</v>
          </cell>
          <cell r="P38">
            <v>1795.02</v>
          </cell>
          <cell r="Q38">
            <v>154.26</v>
          </cell>
          <cell r="R38">
            <v>276.8997852</v>
          </cell>
        </row>
        <row r="39">
          <cell r="D39" t="str">
            <v>Арматура ф12мм АIII</v>
          </cell>
          <cell r="E39">
            <v>0</v>
          </cell>
          <cell r="F39">
            <v>0</v>
          </cell>
          <cell r="G39" t="str">
            <v>м</v>
          </cell>
          <cell r="H39">
            <v>0</v>
          </cell>
          <cell r="I39">
            <v>0</v>
          </cell>
          <cell r="J39">
            <v>83559.320000000007</v>
          </cell>
          <cell r="K39">
            <v>0</v>
          </cell>
          <cell r="L39">
            <v>0</v>
          </cell>
          <cell r="M39" t="str">
            <v>ЖСМУ</v>
          </cell>
          <cell r="N39">
            <v>15</v>
          </cell>
          <cell r="O39">
            <v>0</v>
          </cell>
          <cell r="P39">
            <v>83559.320000000007</v>
          </cell>
          <cell r="Q39">
            <v>135.93</v>
          </cell>
          <cell r="R39">
            <v>11358.218367600002</v>
          </cell>
        </row>
        <row r="40">
          <cell r="D40" t="str">
            <v>Арматура ф140мм АI</v>
          </cell>
          <cell r="E40">
            <v>0</v>
          </cell>
          <cell r="F40">
            <v>0</v>
          </cell>
          <cell r="G40" t="str">
            <v>м</v>
          </cell>
          <cell r="H40">
            <v>0</v>
          </cell>
          <cell r="I40">
            <v>0</v>
          </cell>
          <cell r="J40">
            <v>3.75</v>
          </cell>
          <cell r="K40">
            <v>0</v>
          </cell>
          <cell r="L40">
            <v>0</v>
          </cell>
          <cell r="M40" t="str">
            <v>ЖСМУ</v>
          </cell>
          <cell r="N40">
            <v>456</v>
          </cell>
          <cell r="O40">
            <v>0</v>
          </cell>
          <cell r="P40">
            <v>3.75</v>
          </cell>
          <cell r="Q40">
            <v>45000</v>
          </cell>
          <cell r="R40">
            <v>168.75</v>
          </cell>
        </row>
        <row r="41">
          <cell r="D41" t="str">
            <v>Арматура ф14мм А-III</v>
          </cell>
          <cell r="E41">
            <v>0</v>
          </cell>
          <cell r="F41">
            <v>0</v>
          </cell>
          <cell r="G41" t="str">
            <v>м</v>
          </cell>
          <cell r="H41">
            <v>0</v>
          </cell>
          <cell r="I41">
            <v>0</v>
          </cell>
          <cell r="J41">
            <v>4453.7190099999998</v>
          </cell>
          <cell r="K41">
            <v>0</v>
          </cell>
          <cell r="L41">
            <v>0</v>
          </cell>
          <cell r="M41" t="str">
            <v>ЖСМУ</v>
          </cell>
          <cell r="N41">
            <v>9</v>
          </cell>
          <cell r="O41">
            <v>0</v>
          </cell>
          <cell r="P41">
            <v>4453.7190099999998</v>
          </cell>
          <cell r="Q41">
            <v>221.50259063225809</v>
          </cell>
          <cell r="R41">
            <v>986.5102986631357</v>
          </cell>
        </row>
        <row r="42">
          <cell r="D42" t="str">
            <v>Арматура ф16 мм АI</v>
          </cell>
          <cell r="E42">
            <v>0</v>
          </cell>
          <cell r="F42">
            <v>0</v>
          </cell>
          <cell r="G42" t="str">
            <v>м</v>
          </cell>
          <cell r="H42">
            <v>0</v>
          </cell>
          <cell r="I42">
            <v>0</v>
          </cell>
          <cell r="J42">
            <v>47599.453333245336</v>
          </cell>
          <cell r="K42">
            <v>0</v>
          </cell>
          <cell r="L42">
            <v>0</v>
          </cell>
          <cell r="M42" t="str">
            <v>ЖСМУ</v>
          </cell>
          <cell r="N42">
            <v>457</v>
          </cell>
          <cell r="O42">
            <v>0</v>
          </cell>
          <cell r="P42">
            <v>47599.453333245336</v>
          </cell>
          <cell r="Q42">
            <v>258</v>
          </cell>
          <cell r="R42">
            <v>12280.658959977298</v>
          </cell>
        </row>
        <row r="43">
          <cell r="D43" t="str">
            <v>Арматура ф16 мм АIII</v>
          </cell>
          <cell r="E43">
            <v>0</v>
          </cell>
          <cell r="F43">
            <v>0</v>
          </cell>
          <cell r="G43" t="str">
            <v>м</v>
          </cell>
          <cell r="I43">
            <v>0</v>
          </cell>
          <cell r="J43">
            <v>0</v>
          </cell>
          <cell r="K43">
            <v>500</v>
          </cell>
          <cell r="L43">
            <v>0</v>
          </cell>
          <cell r="M43" t="str">
            <v>РСУ</v>
          </cell>
          <cell r="N43">
            <v>23</v>
          </cell>
          <cell r="P43">
            <v>500</v>
          </cell>
          <cell r="Q43">
            <v>258</v>
          </cell>
          <cell r="R43">
            <v>129</v>
          </cell>
        </row>
        <row r="44">
          <cell r="D44" t="str">
            <v>Арматура ф18мм АI</v>
          </cell>
          <cell r="E44">
            <v>0</v>
          </cell>
          <cell r="F44">
            <v>0</v>
          </cell>
          <cell r="G44" t="str">
            <v>м</v>
          </cell>
          <cell r="H44">
            <v>0</v>
          </cell>
          <cell r="I44">
            <v>0</v>
          </cell>
          <cell r="J44">
            <v>8459.1999999999989</v>
          </cell>
          <cell r="K44">
            <v>0</v>
          </cell>
          <cell r="L44">
            <v>0</v>
          </cell>
          <cell r="M44" t="str">
            <v>ЖСМУ</v>
          </cell>
          <cell r="N44">
            <v>16</v>
          </cell>
          <cell r="O44">
            <v>0</v>
          </cell>
          <cell r="P44">
            <v>8459.1999999999989</v>
          </cell>
          <cell r="Q44">
            <v>264</v>
          </cell>
          <cell r="R44">
            <v>2233.2287999999999</v>
          </cell>
        </row>
        <row r="45">
          <cell r="D45" t="str">
            <v>Арматура ф20мм АI</v>
          </cell>
          <cell r="E45">
            <v>0</v>
          </cell>
          <cell r="F45">
            <v>0</v>
          </cell>
          <cell r="G45" t="str">
            <v>м</v>
          </cell>
          <cell r="H45">
            <v>0</v>
          </cell>
          <cell r="I45">
            <v>0</v>
          </cell>
          <cell r="J45">
            <v>68.400000000000006</v>
          </cell>
          <cell r="K45">
            <v>0</v>
          </cell>
          <cell r="L45">
            <v>0</v>
          </cell>
          <cell r="M45" t="str">
            <v>ЖСМУ</v>
          </cell>
          <cell r="N45">
            <v>17</v>
          </cell>
          <cell r="O45">
            <v>0</v>
          </cell>
          <cell r="P45">
            <v>68.400000000000006</v>
          </cell>
          <cell r="Q45">
            <v>267</v>
          </cell>
          <cell r="R45">
            <v>18.262800000000002</v>
          </cell>
        </row>
        <row r="46">
          <cell r="D46" t="str">
            <v>Арматура ф22мм АІ</v>
          </cell>
          <cell r="E46">
            <v>0</v>
          </cell>
          <cell r="F46">
            <v>0</v>
          </cell>
          <cell r="G46" t="str">
            <v>м</v>
          </cell>
          <cell r="H46">
            <v>0</v>
          </cell>
          <cell r="I46">
            <v>0</v>
          </cell>
          <cell r="J46">
            <v>12712.480000000001</v>
          </cell>
          <cell r="K46">
            <v>0</v>
          </cell>
          <cell r="L46">
            <v>0</v>
          </cell>
          <cell r="M46" t="str">
            <v>ЖСМУ</v>
          </cell>
          <cell r="N46">
            <v>18</v>
          </cell>
          <cell r="O46">
            <v>0</v>
          </cell>
          <cell r="P46">
            <v>12712.480000000001</v>
          </cell>
          <cell r="Q46">
            <v>373</v>
          </cell>
          <cell r="R46">
            <v>4741.7550400000009</v>
          </cell>
        </row>
        <row r="47">
          <cell r="D47" t="str">
            <v>Арматура ф24мм АI</v>
          </cell>
          <cell r="E47">
            <v>0</v>
          </cell>
          <cell r="F47">
            <v>0</v>
          </cell>
          <cell r="G47" t="str">
            <v>м</v>
          </cell>
          <cell r="H47">
            <v>0</v>
          </cell>
          <cell r="I47">
            <v>0</v>
          </cell>
          <cell r="J47">
            <v>20</v>
          </cell>
          <cell r="K47">
            <v>0</v>
          </cell>
          <cell r="L47">
            <v>0</v>
          </cell>
          <cell r="M47" t="str">
            <v>ЖСМУ</v>
          </cell>
          <cell r="N47">
            <v>19</v>
          </cell>
          <cell r="O47">
            <v>0</v>
          </cell>
          <cell r="P47">
            <v>20</v>
          </cell>
          <cell r="Q47">
            <v>398</v>
          </cell>
          <cell r="R47">
            <v>7.96</v>
          </cell>
        </row>
        <row r="48">
          <cell r="D48" t="str">
            <v>Арматура ф25 мм АI</v>
          </cell>
          <cell r="E48">
            <v>0</v>
          </cell>
          <cell r="F48">
            <v>0</v>
          </cell>
          <cell r="G48" t="str">
            <v>м</v>
          </cell>
          <cell r="H48">
            <v>0</v>
          </cell>
          <cell r="I48">
            <v>0</v>
          </cell>
          <cell r="J48">
            <v>12</v>
          </cell>
          <cell r="K48">
            <v>0</v>
          </cell>
          <cell r="L48">
            <v>0</v>
          </cell>
          <cell r="M48" t="str">
            <v>ЖСМУ</v>
          </cell>
          <cell r="N48">
            <v>458</v>
          </cell>
          <cell r="O48">
            <v>0</v>
          </cell>
          <cell r="P48">
            <v>12</v>
          </cell>
          <cell r="Q48">
            <v>668.81</v>
          </cell>
          <cell r="R48">
            <v>8.0257199999999997</v>
          </cell>
        </row>
        <row r="49">
          <cell r="D49" t="str">
            <v>Арматура ф40 мм АI</v>
          </cell>
          <cell r="E49">
            <v>0</v>
          </cell>
          <cell r="F49">
            <v>0</v>
          </cell>
          <cell r="G49" t="str">
            <v>м</v>
          </cell>
          <cell r="H49">
            <v>0</v>
          </cell>
          <cell r="I49">
            <v>0</v>
          </cell>
          <cell r="J49">
            <v>3</v>
          </cell>
          <cell r="K49">
            <v>0</v>
          </cell>
          <cell r="L49">
            <v>0</v>
          </cell>
          <cell r="M49" t="str">
            <v>ЖСМУ</v>
          </cell>
          <cell r="N49">
            <v>459</v>
          </cell>
          <cell r="O49">
            <v>0</v>
          </cell>
          <cell r="P49">
            <v>3</v>
          </cell>
          <cell r="Q49">
            <v>1156.25</v>
          </cell>
          <cell r="R49">
            <v>3.46875</v>
          </cell>
        </row>
        <row r="50">
          <cell r="D50" t="str">
            <v>Арматура ф50 мм АI</v>
          </cell>
          <cell r="E50">
            <v>0</v>
          </cell>
          <cell r="F50">
            <v>0</v>
          </cell>
          <cell r="G50" t="str">
            <v>м</v>
          </cell>
          <cell r="H50">
            <v>0</v>
          </cell>
          <cell r="I50">
            <v>0</v>
          </cell>
          <cell r="J50">
            <v>3</v>
          </cell>
          <cell r="K50">
            <v>0</v>
          </cell>
          <cell r="L50">
            <v>0</v>
          </cell>
          <cell r="M50" t="str">
            <v>ЖСМУ</v>
          </cell>
          <cell r="N50">
            <v>460</v>
          </cell>
          <cell r="O50">
            <v>0</v>
          </cell>
          <cell r="P50">
            <v>3</v>
          </cell>
          <cell r="Q50">
            <v>1735.49</v>
          </cell>
          <cell r="R50">
            <v>5.2064700000000004</v>
          </cell>
        </row>
        <row r="51">
          <cell r="D51" t="str">
            <v>Арматура ф6мм АI</v>
          </cell>
          <cell r="E51">
            <v>0</v>
          </cell>
          <cell r="F51">
            <v>0</v>
          </cell>
          <cell r="G51" t="str">
            <v>м</v>
          </cell>
          <cell r="H51">
            <v>0</v>
          </cell>
          <cell r="I51">
            <v>0</v>
          </cell>
          <cell r="J51">
            <v>5711.76</v>
          </cell>
          <cell r="K51">
            <v>0</v>
          </cell>
          <cell r="L51">
            <v>0</v>
          </cell>
          <cell r="M51" t="str">
            <v>ЖСМУ</v>
          </cell>
          <cell r="N51">
            <v>20</v>
          </cell>
          <cell r="O51">
            <v>0</v>
          </cell>
          <cell r="P51">
            <v>5711.76</v>
          </cell>
          <cell r="Q51">
            <v>29</v>
          </cell>
          <cell r="R51">
            <v>165.64104</v>
          </cell>
        </row>
        <row r="52">
          <cell r="D52" t="str">
            <v>Арматура ф6мм АIII</v>
          </cell>
          <cell r="E52">
            <v>0</v>
          </cell>
          <cell r="F52">
            <v>0</v>
          </cell>
          <cell r="G52" t="str">
            <v>м</v>
          </cell>
          <cell r="H52">
            <v>0</v>
          </cell>
          <cell r="I52">
            <v>0</v>
          </cell>
          <cell r="J52">
            <v>12574.27</v>
          </cell>
          <cell r="K52">
            <v>0</v>
          </cell>
          <cell r="L52">
            <v>0</v>
          </cell>
          <cell r="M52" t="str">
            <v>ЖСМУ</v>
          </cell>
          <cell r="N52">
            <v>21</v>
          </cell>
          <cell r="O52">
            <v>0</v>
          </cell>
          <cell r="P52">
            <v>12574.27</v>
          </cell>
          <cell r="Q52">
            <v>45.28</v>
          </cell>
          <cell r="R52">
            <v>569.36294559999999</v>
          </cell>
        </row>
        <row r="53">
          <cell r="D53" t="str">
            <v>Арматура ф8 мм АI</v>
          </cell>
          <cell r="E53">
            <v>0</v>
          </cell>
          <cell r="F53">
            <v>0</v>
          </cell>
          <cell r="G53" t="str">
            <v>м</v>
          </cell>
          <cell r="H53">
            <v>0</v>
          </cell>
          <cell r="I53">
            <v>0</v>
          </cell>
          <cell r="J53">
            <v>664.56</v>
          </cell>
          <cell r="K53">
            <v>0</v>
          </cell>
          <cell r="L53">
            <v>0</v>
          </cell>
          <cell r="M53" t="str">
            <v>ЖСМУ</v>
          </cell>
          <cell r="N53">
            <v>10</v>
          </cell>
          <cell r="O53">
            <v>0</v>
          </cell>
          <cell r="P53">
            <v>664.56</v>
          </cell>
          <cell r="Q53">
            <v>69</v>
          </cell>
          <cell r="R53">
            <v>45.854639999999996</v>
          </cell>
        </row>
        <row r="54">
          <cell r="D54" t="str">
            <v>Арматура ф80 мм АI</v>
          </cell>
          <cell r="E54">
            <v>0</v>
          </cell>
          <cell r="F54">
            <v>0</v>
          </cell>
          <cell r="G54" t="str">
            <v>м</v>
          </cell>
          <cell r="H54">
            <v>0</v>
          </cell>
          <cell r="I54">
            <v>0</v>
          </cell>
          <cell r="J54">
            <v>3</v>
          </cell>
          <cell r="K54">
            <v>0</v>
          </cell>
          <cell r="L54">
            <v>0</v>
          </cell>
          <cell r="M54" t="str">
            <v>ЖСМУ</v>
          </cell>
          <cell r="N54">
            <v>461</v>
          </cell>
          <cell r="O54">
            <v>0</v>
          </cell>
          <cell r="P54">
            <v>3</v>
          </cell>
          <cell r="Q54">
            <v>5954.23</v>
          </cell>
          <cell r="R54">
            <v>17.862689999999997</v>
          </cell>
        </row>
        <row r="55">
          <cell r="D55" t="str">
            <v>Арматура ф8мм АIII</v>
          </cell>
          <cell r="E55">
            <v>0</v>
          </cell>
          <cell r="F55">
            <v>0</v>
          </cell>
          <cell r="G55" t="str">
            <v>м</v>
          </cell>
          <cell r="H55">
            <v>0</v>
          </cell>
          <cell r="I55">
            <v>0</v>
          </cell>
          <cell r="J55">
            <v>6077.3466666666664</v>
          </cell>
          <cell r="K55">
            <v>0</v>
          </cell>
          <cell r="L55">
            <v>0</v>
          </cell>
          <cell r="M55" t="str">
            <v>ЖСМУ</v>
          </cell>
          <cell r="N55">
            <v>11</v>
          </cell>
          <cell r="O55">
            <v>0</v>
          </cell>
          <cell r="P55">
            <v>6077.3466666666664</v>
          </cell>
          <cell r="Q55">
            <v>113.73</v>
          </cell>
          <cell r="R55">
            <v>691.17663640000001</v>
          </cell>
        </row>
        <row r="56">
          <cell r="D56" t="str">
            <v>Арматурная проволока 5Вр1-150</v>
          </cell>
          <cell r="E56">
            <v>0</v>
          </cell>
          <cell r="F56">
            <v>0</v>
          </cell>
          <cell r="G56" t="str">
            <v>м</v>
          </cell>
          <cell r="H56">
            <v>0</v>
          </cell>
          <cell r="I56">
            <v>0</v>
          </cell>
          <cell r="J56">
            <v>8196.7999999999993</v>
          </cell>
          <cell r="K56">
            <v>0</v>
          </cell>
          <cell r="L56">
            <v>0</v>
          </cell>
          <cell r="M56" t="str">
            <v>ЖСМУ</v>
          </cell>
          <cell r="N56">
            <v>22</v>
          </cell>
          <cell r="O56">
            <v>0</v>
          </cell>
          <cell r="P56">
            <v>8196.7999999999993</v>
          </cell>
          <cell r="Q56">
            <v>19</v>
          </cell>
          <cell r="R56">
            <v>155.73919999999998</v>
          </cell>
        </row>
        <row r="57">
          <cell r="D57" t="str">
            <v>Асбестокартонная прокладка t=5мм</v>
          </cell>
          <cell r="E57">
            <v>0</v>
          </cell>
          <cell r="F57">
            <v>0</v>
          </cell>
          <cell r="G57" t="str">
            <v>м2</v>
          </cell>
          <cell r="H57">
            <v>0</v>
          </cell>
          <cell r="I57">
            <v>0</v>
          </cell>
          <cell r="J57">
            <v>6</v>
          </cell>
          <cell r="K57">
            <v>0</v>
          </cell>
          <cell r="L57">
            <v>0</v>
          </cell>
          <cell r="M57" t="str">
            <v>ЖСМУ</v>
          </cell>
          <cell r="N57">
            <v>23</v>
          </cell>
          <cell r="O57">
            <v>0</v>
          </cell>
          <cell r="P57">
            <v>6</v>
          </cell>
          <cell r="Q57">
            <v>6366.51</v>
          </cell>
          <cell r="R57">
            <v>38.199059999999996</v>
          </cell>
        </row>
        <row r="58">
          <cell r="D58" t="str">
            <v>Асфальт холодные, мелкозернистые типа Бх</v>
          </cell>
          <cell r="E58">
            <v>0</v>
          </cell>
          <cell r="F58">
            <v>0</v>
          </cell>
          <cell r="G58" t="str">
            <v>тн</v>
          </cell>
          <cell r="I58">
            <v>0</v>
          </cell>
          <cell r="J58">
            <v>0</v>
          </cell>
          <cell r="K58">
            <v>0</v>
          </cell>
          <cell r="L58">
            <v>1275</v>
          </cell>
          <cell r="M58" t="str">
            <v>УДР</v>
          </cell>
          <cell r="N58">
            <v>2</v>
          </cell>
          <cell r="P58">
            <v>1275</v>
          </cell>
          <cell r="Q58">
            <v>17453.599999999999</v>
          </cell>
          <cell r="R58">
            <v>22253.34</v>
          </cell>
        </row>
        <row r="59">
          <cell r="D59" t="str">
            <v>Ацетилен</v>
          </cell>
          <cell r="E59">
            <v>0</v>
          </cell>
          <cell r="F59">
            <v>0</v>
          </cell>
          <cell r="G59" t="str">
            <v>м3</v>
          </cell>
          <cell r="H59">
            <v>0</v>
          </cell>
          <cell r="I59">
            <v>0</v>
          </cell>
          <cell r="J59">
            <v>123.5</v>
          </cell>
          <cell r="K59">
            <v>0</v>
          </cell>
          <cell r="L59">
            <v>0</v>
          </cell>
          <cell r="M59" t="str">
            <v>ЖСМУ</v>
          </cell>
          <cell r="N59">
            <v>24</v>
          </cell>
          <cell r="O59">
            <v>0</v>
          </cell>
          <cell r="P59">
            <v>123.5</v>
          </cell>
          <cell r="Q59">
            <v>4656.46</v>
          </cell>
          <cell r="R59">
            <v>575.07281</v>
          </cell>
        </row>
        <row r="60">
          <cell r="D60" t="str">
            <v>Багор пожарный</v>
          </cell>
          <cell r="E60">
            <v>0</v>
          </cell>
          <cell r="F60">
            <v>0</v>
          </cell>
          <cell r="G60" t="str">
            <v>шт</v>
          </cell>
          <cell r="H60">
            <v>0</v>
          </cell>
          <cell r="I60">
            <v>0</v>
          </cell>
          <cell r="J60">
            <v>11</v>
          </cell>
          <cell r="K60">
            <v>0</v>
          </cell>
          <cell r="L60">
            <v>0</v>
          </cell>
          <cell r="M60" t="str">
            <v>ЖСМУ</v>
          </cell>
          <cell r="N60">
            <v>25</v>
          </cell>
          <cell r="O60">
            <v>0</v>
          </cell>
          <cell r="P60">
            <v>11</v>
          </cell>
          <cell r="Q60">
            <v>1005.9</v>
          </cell>
          <cell r="R60">
            <v>11.0649</v>
          </cell>
        </row>
        <row r="61">
          <cell r="D61" t="str">
            <v>Бак пластиковый 3000л</v>
          </cell>
          <cell r="E61">
            <v>0</v>
          </cell>
          <cell r="F61">
            <v>0</v>
          </cell>
          <cell r="G61" t="str">
            <v>шт</v>
          </cell>
          <cell r="I61">
            <v>0</v>
          </cell>
          <cell r="J61">
            <v>0</v>
          </cell>
          <cell r="K61">
            <v>2</v>
          </cell>
          <cell r="L61">
            <v>0</v>
          </cell>
          <cell r="M61" t="str">
            <v>РСУ</v>
          </cell>
          <cell r="N61">
            <v>0</v>
          </cell>
          <cell r="P61">
            <v>2</v>
          </cell>
          <cell r="Q61">
            <v>340000</v>
          </cell>
          <cell r="R61">
            <v>680</v>
          </cell>
        </row>
        <row r="62">
          <cell r="D62" t="str">
            <v>Бак пластиковый 5000л</v>
          </cell>
          <cell r="E62">
            <v>0</v>
          </cell>
          <cell r="F62">
            <v>0</v>
          </cell>
          <cell r="G62" t="str">
            <v>шт</v>
          </cell>
          <cell r="I62">
            <v>0</v>
          </cell>
          <cell r="J62">
            <v>0</v>
          </cell>
          <cell r="K62">
            <v>8</v>
          </cell>
          <cell r="L62">
            <v>0</v>
          </cell>
          <cell r="M62" t="str">
            <v>РСУ</v>
          </cell>
          <cell r="N62">
            <v>0</v>
          </cell>
          <cell r="P62">
            <v>8</v>
          </cell>
          <cell r="Q62">
            <v>546000</v>
          </cell>
          <cell r="R62">
            <v>4368</v>
          </cell>
        </row>
        <row r="63">
          <cell r="D63" t="str">
            <v>Барьерное ограждение</v>
          </cell>
          <cell r="E63">
            <v>0</v>
          </cell>
          <cell r="F63">
            <v>0</v>
          </cell>
          <cell r="G63" t="str">
            <v>м</v>
          </cell>
          <cell r="I63">
            <v>0</v>
          </cell>
          <cell r="J63">
            <v>0</v>
          </cell>
          <cell r="K63">
            <v>0</v>
          </cell>
          <cell r="L63">
            <v>350</v>
          </cell>
          <cell r="M63" t="str">
            <v>УДР</v>
          </cell>
          <cell r="N63">
            <v>3</v>
          </cell>
          <cell r="P63">
            <v>350</v>
          </cell>
          <cell r="Q63">
            <v>6385.36</v>
          </cell>
          <cell r="R63">
            <v>2234.8760000000002</v>
          </cell>
        </row>
        <row r="64">
          <cell r="D64" t="str">
            <v>Бетон В 7,5</v>
          </cell>
          <cell r="E64">
            <v>0</v>
          </cell>
          <cell r="F64">
            <v>0</v>
          </cell>
          <cell r="G64" t="str">
            <v>м3</v>
          </cell>
          <cell r="I64">
            <v>0</v>
          </cell>
          <cell r="J64">
            <v>0</v>
          </cell>
          <cell r="K64">
            <v>0</v>
          </cell>
          <cell r="L64">
            <v>59.56</v>
          </cell>
          <cell r="M64" t="str">
            <v>УДР</v>
          </cell>
          <cell r="N64">
            <v>4</v>
          </cell>
          <cell r="P64">
            <v>59.56</v>
          </cell>
          <cell r="Q64">
            <v>20616</v>
          </cell>
          <cell r="R64">
            <v>1227.88896</v>
          </cell>
        </row>
        <row r="65">
          <cell r="D65" t="str">
            <v>Бетон В15  М 200 с щебнем 5-20мм</v>
          </cell>
          <cell r="E65">
            <v>0</v>
          </cell>
          <cell r="F65">
            <v>0</v>
          </cell>
          <cell r="G65" t="str">
            <v>м3</v>
          </cell>
          <cell r="I65">
            <v>0</v>
          </cell>
          <cell r="J65">
            <v>0</v>
          </cell>
          <cell r="K65">
            <v>594.47799999999995</v>
          </cell>
          <cell r="L65">
            <v>0</v>
          </cell>
          <cell r="M65" t="str">
            <v>РСУ</v>
          </cell>
          <cell r="N65">
            <v>26</v>
          </cell>
          <cell r="P65">
            <v>594.47799999999995</v>
          </cell>
          <cell r="Q65">
            <v>23504.46</v>
          </cell>
          <cell r="R65">
            <v>13972.884371879998</v>
          </cell>
        </row>
        <row r="66">
          <cell r="D66" t="str">
            <v>Бетон дорожный В25 (М300)</v>
          </cell>
          <cell r="E66">
            <v>0</v>
          </cell>
          <cell r="F66">
            <v>0</v>
          </cell>
          <cell r="G66" t="str">
            <v>м3</v>
          </cell>
          <cell r="H66">
            <v>0</v>
          </cell>
          <cell r="I66">
            <v>0</v>
          </cell>
          <cell r="J66">
            <v>41.216200000000001</v>
          </cell>
          <cell r="K66">
            <v>0</v>
          </cell>
          <cell r="L66">
            <v>0</v>
          </cell>
          <cell r="M66" t="str">
            <v>ЖСМУ</v>
          </cell>
          <cell r="N66">
            <v>28</v>
          </cell>
          <cell r="O66">
            <v>0</v>
          </cell>
          <cell r="P66">
            <v>41.216200000000001</v>
          </cell>
          <cell r="Q66">
            <v>22645.13</v>
          </cell>
          <cell r="R66">
            <v>933.34620710600007</v>
          </cell>
        </row>
        <row r="67">
          <cell r="D67" t="str">
            <v>Бетон дорожный В27,5 (М350)</v>
          </cell>
          <cell r="E67">
            <v>0</v>
          </cell>
          <cell r="F67">
            <v>0</v>
          </cell>
          <cell r="G67" t="str">
            <v>м3</v>
          </cell>
          <cell r="H67">
            <v>0</v>
          </cell>
          <cell r="I67">
            <v>0</v>
          </cell>
          <cell r="J67">
            <v>0.1386945</v>
          </cell>
          <cell r="K67">
            <v>0</v>
          </cell>
          <cell r="L67">
            <v>0</v>
          </cell>
          <cell r="M67" t="str">
            <v>ЖСМУ</v>
          </cell>
          <cell r="N67">
            <v>29</v>
          </cell>
          <cell r="O67">
            <v>0</v>
          </cell>
          <cell r="P67">
            <v>0.1386945</v>
          </cell>
          <cell r="Q67">
            <v>28122.13</v>
          </cell>
          <cell r="R67">
            <v>3.9003847592850001</v>
          </cell>
        </row>
        <row r="68">
          <cell r="D68" t="str">
            <v>Бетон класса В 20 М250</v>
          </cell>
          <cell r="E68">
            <v>0</v>
          </cell>
          <cell r="F68">
            <v>0</v>
          </cell>
          <cell r="G68" t="str">
            <v>м3</v>
          </cell>
          <cell r="H68">
            <v>0</v>
          </cell>
          <cell r="I68">
            <v>0</v>
          </cell>
          <cell r="J68">
            <v>544.04</v>
          </cell>
          <cell r="K68">
            <v>0</v>
          </cell>
          <cell r="L68">
            <v>0</v>
          </cell>
          <cell r="M68" t="str">
            <v>ЖСМУ</v>
          </cell>
          <cell r="N68">
            <v>30</v>
          </cell>
          <cell r="O68">
            <v>0</v>
          </cell>
          <cell r="P68">
            <v>544.04</v>
          </cell>
          <cell r="Q68">
            <v>15842.3</v>
          </cell>
          <cell r="R68">
            <v>8618.8448919999992</v>
          </cell>
        </row>
        <row r="69">
          <cell r="D69" t="str">
            <v>Бетон М-100 с щебнем 5-10 мм</v>
          </cell>
          <cell r="E69">
            <v>0</v>
          </cell>
          <cell r="F69">
            <v>0</v>
          </cell>
          <cell r="G69" t="str">
            <v>м3</v>
          </cell>
          <cell r="H69">
            <v>0</v>
          </cell>
          <cell r="I69">
            <v>0</v>
          </cell>
          <cell r="J69">
            <v>7.62</v>
          </cell>
          <cell r="K69">
            <v>0</v>
          </cell>
          <cell r="L69">
            <v>0</v>
          </cell>
          <cell r="M69" t="str">
            <v>ЖСМУ</v>
          </cell>
          <cell r="N69">
            <v>31</v>
          </cell>
          <cell r="O69">
            <v>0</v>
          </cell>
          <cell r="P69">
            <v>7.62</v>
          </cell>
          <cell r="Q69">
            <v>44495</v>
          </cell>
          <cell r="R69">
            <v>339.05190000000005</v>
          </cell>
        </row>
        <row r="70">
          <cell r="D70" t="str">
            <v>Бетон М-150 с щебнем 5-20 мм</v>
          </cell>
          <cell r="E70">
            <v>0</v>
          </cell>
          <cell r="F70">
            <v>0</v>
          </cell>
          <cell r="G70" t="str">
            <v>м3</v>
          </cell>
          <cell r="H70">
            <v>0</v>
          </cell>
          <cell r="I70">
            <v>0</v>
          </cell>
          <cell r="J70">
            <v>569.28402980999999</v>
          </cell>
          <cell r="K70">
            <v>0</v>
          </cell>
          <cell r="L70">
            <v>0</v>
          </cell>
          <cell r="M70" t="str">
            <v>ЖСМУ</v>
          </cell>
          <cell r="N70">
            <v>32</v>
          </cell>
          <cell r="O70">
            <v>0</v>
          </cell>
          <cell r="P70">
            <v>569.28402980999999</v>
          </cell>
          <cell r="Q70">
            <v>14829.95</v>
          </cell>
          <cell r="R70">
            <v>8442.4536978808101</v>
          </cell>
        </row>
        <row r="71">
          <cell r="D71" t="str">
            <v>Бетон М-200 с щебнем 5-20 мм</v>
          </cell>
          <cell r="E71">
            <v>0</v>
          </cell>
          <cell r="F71">
            <v>0</v>
          </cell>
          <cell r="G71" t="str">
            <v>м3</v>
          </cell>
          <cell r="H71">
            <v>0</v>
          </cell>
          <cell r="I71">
            <v>0</v>
          </cell>
          <cell r="J71">
            <v>1196.4764</v>
          </cell>
          <cell r="K71">
            <v>0</v>
          </cell>
          <cell r="L71">
            <v>0</v>
          </cell>
          <cell r="M71" t="str">
            <v>ЖСМУ</v>
          </cell>
          <cell r="N71">
            <v>33</v>
          </cell>
          <cell r="O71">
            <v>0</v>
          </cell>
          <cell r="P71">
            <v>1196.4764</v>
          </cell>
          <cell r="Q71">
            <v>18963.09</v>
          </cell>
          <cell r="R71">
            <v>22688.889656076</v>
          </cell>
        </row>
        <row r="72">
          <cell r="D72" t="str">
            <v>Бетон товарный В 12,5 ( М 150 ) с щебнем 5 - 20 мм</v>
          </cell>
          <cell r="E72">
            <v>0</v>
          </cell>
          <cell r="F72">
            <v>0</v>
          </cell>
          <cell r="G72" t="str">
            <v>м3</v>
          </cell>
          <cell r="I72">
            <v>0</v>
          </cell>
          <cell r="J72">
            <v>0</v>
          </cell>
          <cell r="K72">
            <v>344.452</v>
          </cell>
          <cell r="L72">
            <v>0</v>
          </cell>
          <cell r="M72" t="str">
            <v>РСУ</v>
          </cell>
          <cell r="N72">
            <v>27</v>
          </cell>
          <cell r="P72">
            <v>344.452</v>
          </cell>
          <cell r="Q72">
            <v>23232</v>
          </cell>
          <cell r="R72">
            <v>8002.3088639999996</v>
          </cell>
        </row>
        <row r="73">
          <cell r="D73" t="str">
            <v>Бетон тяжелый класса В 20 ГОСТ 7473-2010</v>
          </cell>
          <cell r="E73">
            <v>0</v>
          </cell>
          <cell r="F73">
            <v>0</v>
          </cell>
          <cell r="G73" t="str">
            <v>м3</v>
          </cell>
          <cell r="I73">
            <v>0</v>
          </cell>
          <cell r="J73">
            <v>0</v>
          </cell>
          <cell r="K73">
            <v>0</v>
          </cell>
          <cell r="L73">
            <v>320.20699999999999</v>
          </cell>
          <cell r="M73" t="str">
            <v>УДР</v>
          </cell>
          <cell r="N73">
            <v>8</v>
          </cell>
          <cell r="P73">
            <v>320.20699999999999</v>
          </cell>
          <cell r="Q73">
            <v>15842.3</v>
          </cell>
          <cell r="R73">
            <v>5072.8153560999999</v>
          </cell>
        </row>
        <row r="74">
          <cell r="D74" t="str">
            <v>Бидэ</v>
          </cell>
          <cell r="E74">
            <v>0</v>
          </cell>
          <cell r="F74">
            <v>0</v>
          </cell>
          <cell r="G74" t="str">
            <v>шт</v>
          </cell>
          <cell r="I74">
            <v>0</v>
          </cell>
          <cell r="J74">
            <v>0</v>
          </cell>
          <cell r="K74">
            <v>4</v>
          </cell>
          <cell r="L74">
            <v>0</v>
          </cell>
          <cell r="M74" t="str">
            <v>РСУ</v>
          </cell>
          <cell r="N74">
            <v>30</v>
          </cell>
          <cell r="P74">
            <v>4</v>
          </cell>
          <cell r="Q74">
            <v>30000</v>
          </cell>
          <cell r="R74">
            <v>120</v>
          </cell>
        </row>
        <row r="75">
          <cell r="D75" t="str">
            <v>Биметаллический термометр модель А 5205 НР 63 CrNiсталь диап 0……120*С резьба G1/2А наруж с защитной гильзой типа SWT 52G</v>
          </cell>
          <cell r="E75">
            <v>0</v>
          </cell>
          <cell r="F75">
            <v>0</v>
          </cell>
          <cell r="G75" t="str">
            <v>шт</v>
          </cell>
          <cell r="H75">
            <v>0</v>
          </cell>
          <cell r="I75">
            <v>0</v>
          </cell>
          <cell r="J75">
            <v>4</v>
          </cell>
          <cell r="K75">
            <v>0</v>
          </cell>
          <cell r="L75">
            <v>0</v>
          </cell>
          <cell r="M75" t="str">
            <v>ЖСМУ</v>
          </cell>
          <cell r="N75">
            <v>34</v>
          </cell>
          <cell r="O75">
            <v>0</v>
          </cell>
          <cell r="P75">
            <v>4</v>
          </cell>
          <cell r="Q75">
            <v>9020</v>
          </cell>
          <cell r="R75">
            <v>36.08</v>
          </cell>
        </row>
        <row r="76">
          <cell r="D76" t="str">
            <v>Битум</v>
          </cell>
          <cell r="E76">
            <v>0</v>
          </cell>
          <cell r="F76">
            <v>0</v>
          </cell>
          <cell r="G76" t="str">
            <v>тн</v>
          </cell>
          <cell r="I76">
            <v>0</v>
          </cell>
          <cell r="J76">
            <v>0</v>
          </cell>
          <cell r="K76">
            <v>0</v>
          </cell>
          <cell r="L76">
            <v>1060.5999999999999</v>
          </cell>
          <cell r="M76" t="str">
            <v>УДР</v>
          </cell>
          <cell r="N76">
            <v>9</v>
          </cell>
          <cell r="P76">
            <v>1060.5999999999999</v>
          </cell>
          <cell r="Q76">
            <v>32100.000000000004</v>
          </cell>
          <cell r="R76">
            <v>34045.26</v>
          </cell>
        </row>
        <row r="77">
          <cell r="D77" t="str">
            <v>Битум нефтяной дорожный жидкий, марка МГ и СГ</v>
          </cell>
          <cell r="E77">
            <v>0</v>
          </cell>
          <cell r="F77">
            <v>0</v>
          </cell>
          <cell r="G77" t="str">
            <v>кг</v>
          </cell>
          <cell r="H77">
            <v>0</v>
          </cell>
          <cell r="I77">
            <v>0</v>
          </cell>
          <cell r="J77">
            <v>234896.7</v>
          </cell>
          <cell r="K77">
            <v>0</v>
          </cell>
          <cell r="L77">
            <v>0</v>
          </cell>
          <cell r="M77" t="str">
            <v>ЖСМУ</v>
          </cell>
          <cell r="N77">
            <v>37</v>
          </cell>
          <cell r="O77">
            <v>0</v>
          </cell>
          <cell r="P77">
            <v>234896.7</v>
          </cell>
          <cell r="Q77">
            <v>32.1</v>
          </cell>
          <cell r="R77">
            <v>7540.1840700000002</v>
          </cell>
        </row>
        <row r="78">
          <cell r="D78" t="str">
            <v>Битум строительный</v>
          </cell>
          <cell r="E78">
            <v>0</v>
          </cell>
          <cell r="F78">
            <v>0</v>
          </cell>
          <cell r="G78" t="str">
            <v>кг</v>
          </cell>
          <cell r="H78">
            <v>0</v>
          </cell>
          <cell r="I78">
            <v>0</v>
          </cell>
          <cell r="J78">
            <v>136880.00508300003</v>
          </cell>
          <cell r="K78">
            <v>0</v>
          </cell>
          <cell r="L78">
            <v>0</v>
          </cell>
          <cell r="M78" t="str">
            <v>ЖСМУ</v>
          </cell>
          <cell r="N78">
            <v>35</v>
          </cell>
          <cell r="O78">
            <v>0</v>
          </cell>
          <cell r="P78">
            <v>136880.00508300003</v>
          </cell>
          <cell r="Q78">
            <v>109</v>
          </cell>
          <cell r="R78">
            <v>14919.920554047003</v>
          </cell>
        </row>
        <row r="79">
          <cell r="D79" t="str">
            <v>Блок  управления электродвигателя насоса с номинальным током на 63 А - ящик с  автоматическими  выключателями  на каждый фидер, количество управляемых двигателей 1, типа  Я 5111 - 3874 УХЛ 4, номинальный ток 63А, предел регулирования тока теплового реле 68, 0-92,0 А,номинальный ток расцепления авт.выкл. 100А</v>
          </cell>
          <cell r="E79">
            <v>0</v>
          </cell>
          <cell r="F79">
            <v>0</v>
          </cell>
          <cell r="G79" t="str">
            <v>шт</v>
          </cell>
          <cell r="H79">
            <v>0</v>
          </cell>
          <cell r="I79">
            <v>0</v>
          </cell>
          <cell r="J79">
            <v>6</v>
          </cell>
          <cell r="K79">
            <v>0</v>
          </cell>
          <cell r="L79">
            <v>0</v>
          </cell>
          <cell r="M79" t="str">
            <v>ЖСМУ</v>
          </cell>
          <cell r="N79">
            <v>38</v>
          </cell>
          <cell r="O79">
            <v>0</v>
          </cell>
          <cell r="P79">
            <v>6</v>
          </cell>
          <cell r="Q79">
            <v>125417.83</v>
          </cell>
          <cell r="R79">
            <v>752.50698</v>
          </cell>
        </row>
        <row r="80">
          <cell r="D80" t="str">
            <v>Блок управления с автоматическими выключателями 1,25 А</v>
          </cell>
          <cell r="E80">
            <v>0</v>
          </cell>
          <cell r="F80">
            <v>0</v>
          </cell>
          <cell r="G80" t="str">
            <v>шт</v>
          </cell>
          <cell r="I80">
            <v>0</v>
          </cell>
          <cell r="J80">
            <v>0</v>
          </cell>
          <cell r="K80">
            <v>10</v>
          </cell>
          <cell r="L80">
            <v>0</v>
          </cell>
          <cell r="M80" t="str">
            <v>РСУ</v>
          </cell>
          <cell r="N80">
            <v>34</v>
          </cell>
          <cell r="P80">
            <v>10</v>
          </cell>
          <cell r="Q80">
            <v>63753.756000000001</v>
          </cell>
          <cell r="R80">
            <v>637.5375600000001</v>
          </cell>
        </row>
        <row r="81">
          <cell r="D81" t="str">
            <v>Блок управления с автоматическими выключателями 120 А</v>
          </cell>
          <cell r="E81">
            <v>0</v>
          </cell>
          <cell r="F81">
            <v>0</v>
          </cell>
          <cell r="G81" t="str">
            <v>шт</v>
          </cell>
          <cell r="I81">
            <v>0</v>
          </cell>
          <cell r="J81">
            <v>0</v>
          </cell>
          <cell r="K81">
            <v>2</v>
          </cell>
          <cell r="L81">
            <v>0</v>
          </cell>
          <cell r="M81" t="str">
            <v>РСУ</v>
          </cell>
          <cell r="N81">
            <v>36</v>
          </cell>
          <cell r="P81">
            <v>2</v>
          </cell>
          <cell r="Q81">
            <v>62828.717600000004</v>
          </cell>
          <cell r="R81">
            <v>125.65743520000001</v>
          </cell>
        </row>
        <row r="82">
          <cell r="D82" t="str">
            <v>Блок управления с автоматическими выключателями 16 А</v>
          </cell>
          <cell r="E82">
            <v>0</v>
          </cell>
          <cell r="F82">
            <v>0</v>
          </cell>
          <cell r="G82" t="str">
            <v>шт</v>
          </cell>
          <cell r="I82">
            <v>0</v>
          </cell>
          <cell r="J82">
            <v>0</v>
          </cell>
          <cell r="K82">
            <v>2</v>
          </cell>
          <cell r="L82">
            <v>0</v>
          </cell>
          <cell r="M82" t="str">
            <v>РСУ</v>
          </cell>
          <cell r="N82">
            <v>35</v>
          </cell>
          <cell r="P82">
            <v>2</v>
          </cell>
          <cell r="Q82">
            <v>58370.470399999998</v>
          </cell>
          <cell r="R82">
            <v>116.74094079999999</v>
          </cell>
        </row>
        <row r="83">
          <cell r="D83" t="str">
            <v>Блок управления с автоматическими выключателями 8 А</v>
          </cell>
          <cell r="E83">
            <v>0</v>
          </cell>
          <cell r="F83">
            <v>0</v>
          </cell>
          <cell r="G83" t="str">
            <v>шт</v>
          </cell>
          <cell r="I83">
            <v>0</v>
          </cell>
          <cell r="J83">
            <v>0</v>
          </cell>
          <cell r="K83">
            <v>3</v>
          </cell>
          <cell r="L83">
            <v>0</v>
          </cell>
          <cell r="M83" t="str">
            <v>РСУ</v>
          </cell>
          <cell r="N83">
            <v>37</v>
          </cell>
          <cell r="P83">
            <v>3</v>
          </cell>
          <cell r="Q83">
            <v>57617.850400000003</v>
          </cell>
          <cell r="R83">
            <v>172.85355120000003</v>
          </cell>
        </row>
        <row r="84">
          <cell r="D84" t="str">
            <v>Блок управления СКН БУШК-2М</v>
          </cell>
          <cell r="E84">
            <v>0</v>
          </cell>
          <cell r="F84">
            <v>0</v>
          </cell>
          <cell r="G84" t="str">
            <v>к-т</v>
          </cell>
          <cell r="H84">
            <v>0</v>
          </cell>
          <cell r="I84">
            <v>0</v>
          </cell>
          <cell r="J84">
            <v>80</v>
          </cell>
          <cell r="K84">
            <v>0</v>
          </cell>
          <cell r="L84">
            <v>0</v>
          </cell>
          <cell r="M84" t="str">
            <v>ЖСМУ</v>
          </cell>
          <cell r="N84">
            <v>39</v>
          </cell>
          <cell r="O84">
            <v>0</v>
          </cell>
          <cell r="P84">
            <v>80</v>
          </cell>
          <cell r="Q84">
            <v>257690</v>
          </cell>
          <cell r="R84">
            <v>20615.2</v>
          </cell>
        </row>
        <row r="85">
          <cell r="D85" t="str">
            <v>Бобышка для установки термообразователй ЗК4-1-1-95</v>
          </cell>
          <cell r="E85">
            <v>0</v>
          </cell>
          <cell r="F85">
            <v>0</v>
          </cell>
          <cell r="G85" t="str">
            <v>шт</v>
          </cell>
          <cell r="H85">
            <v>0</v>
          </cell>
          <cell r="I85">
            <v>0</v>
          </cell>
          <cell r="J85">
            <v>109</v>
          </cell>
          <cell r="K85">
            <v>0</v>
          </cell>
          <cell r="L85">
            <v>0</v>
          </cell>
          <cell r="M85" t="str">
            <v>ЖСМУ</v>
          </cell>
          <cell r="N85">
            <v>40</v>
          </cell>
          <cell r="O85">
            <v>0</v>
          </cell>
          <cell r="P85">
            <v>109</v>
          </cell>
          <cell r="Q85">
            <v>847</v>
          </cell>
          <cell r="R85">
            <v>92.322999999999993</v>
          </cell>
        </row>
        <row r="86">
          <cell r="D86" t="str">
            <v>Бокс для автоматического выключателя КМПн 2/4</v>
          </cell>
          <cell r="E86">
            <v>0</v>
          </cell>
          <cell r="F86">
            <v>0</v>
          </cell>
          <cell r="G86" t="str">
            <v>шт</v>
          </cell>
          <cell r="H86">
            <v>0</v>
          </cell>
          <cell r="I86">
            <v>0</v>
          </cell>
          <cell r="J86">
            <v>3</v>
          </cell>
          <cell r="K86">
            <v>0</v>
          </cell>
          <cell r="L86">
            <v>0</v>
          </cell>
          <cell r="M86" t="str">
            <v>ЖСМУ</v>
          </cell>
          <cell r="N86">
            <v>41</v>
          </cell>
          <cell r="O86">
            <v>0</v>
          </cell>
          <cell r="P86">
            <v>3</v>
          </cell>
          <cell r="Q86">
            <v>420</v>
          </cell>
          <cell r="R86">
            <v>1.26</v>
          </cell>
        </row>
        <row r="87">
          <cell r="D87" t="str">
            <v>Болт 1.1 М 30х1000</v>
          </cell>
          <cell r="E87">
            <v>0</v>
          </cell>
          <cell r="F87">
            <v>0</v>
          </cell>
          <cell r="G87" t="str">
            <v>шт</v>
          </cell>
          <cell r="H87">
            <v>0</v>
          </cell>
          <cell r="I87">
            <v>0</v>
          </cell>
          <cell r="J87">
            <v>404</v>
          </cell>
          <cell r="K87">
            <v>0</v>
          </cell>
          <cell r="L87">
            <v>0</v>
          </cell>
          <cell r="M87" t="str">
            <v>ЖСМУ</v>
          </cell>
          <cell r="N87">
            <v>42</v>
          </cell>
          <cell r="O87">
            <v>0</v>
          </cell>
          <cell r="P87">
            <v>404</v>
          </cell>
          <cell r="Q87">
            <v>1523.27</v>
          </cell>
          <cell r="R87">
            <v>615.40107999999998</v>
          </cell>
        </row>
        <row r="88">
          <cell r="D88" t="str">
            <v>Болт 1.1 М24*800 Вст3кп2</v>
          </cell>
          <cell r="E88">
            <v>0</v>
          </cell>
          <cell r="F88">
            <v>0</v>
          </cell>
          <cell r="G88" t="str">
            <v>шт</v>
          </cell>
          <cell r="H88">
            <v>0</v>
          </cell>
          <cell r="I88">
            <v>0</v>
          </cell>
          <cell r="J88">
            <v>12</v>
          </cell>
          <cell r="K88">
            <v>0</v>
          </cell>
          <cell r="L88">
            <v>0</v>
          </cell>
          <cell r="M88" t="str">
            <v>ЖСМУ</v>
          </cell>
          <cell r="N88">
            <v>43</v>
          </cell>
          <cell r="O88">
            <v>0</v>
          </cell>
          <cell r="P88">
            <v>12</v>
          </cell>
          <cell r="Q88">
            <v>769.51</v>
          </cell>
          <cell r="R88">
            <v>9.234119999999999</v>
          </cell>
        </row>
        <row r="89">
          <cell r="D89" t="str">
            <v>Болт 16х500</v>
          </cell>
          <cell r="E89">
            <v>0</v>
          </cell>
          <cell r="F89">
            <v>0</v>
          </cell>
          <cell r="G89" t="str">
            <v>шт</v>
          </cell>
          <cell r="I89">
            <v>0</v>
          </cell>
          <cell r="J89">
            <v>0</v>
          </cell>
          <cell r="K89">
            <v>6</v>
          </cell>
          <cell r="L89">
            <v>0</v>
          </cell>
          <cell r="M89" t="str">
            <v>РСУ</v>
          </cell>
          <cell r="N89">
            <v>38</v>
          </cell>
          <cell r="P89">
            <v>6</v>
          </cell>
          <cell r="Q89">
            <v>250</v>
          </cell>
          <cell r="R89">
            <v>1.5</v>
          </cell>
        </row>
        <row r="90">
          <cell r="D90" t="str">
            <v>Болт 16х70.46</v>
          </cell>
          <cell r="E90">
            <v>0</v>
          </cell>
          <cell r="F90">
            <v>0</v>
          </cell>
          <cell r="G90" t="str">
            <v>шт</v>
          </cell>
          <cell r="H90">
            <v>0</v>
          </cell>
          <cell r="I90">
            <v>0</v>
          </cell>
          <cell r="J90">
            <v>128</v>
          </cell>
          <cell r="K90">
            <v>0</v>
          </cell>
          <cell r="L90">
            <v>0</v>
          </cell>
          <cell r="M90" t="str">
            <v>ЖСМУ</v>
          </cell>
          <cell r="N90">
            <v>44</v>
          </cell>
          <cell r="O90">
            <v>0</v>
          </cell>
          <cell r="P90">
            <v>128</v>
          </cell>
          <cell r="Q90">
            <v>36.229999999999997</v>
          </cell>
          <cell r="R90">
            <v>4.6374399999999998</v>
          </cell>
        </row>
        <row r="91">
          <cell r="D91" t="str">
            <v>Болт М 20 L-78 мм длина резьба 50 мм, шайба, гайка</v>
          </cell>
          <cell r="E91">
            <v>0</v>
          </cell>
          <cell r="F91">
            <v>0</v>
          </cell>
          <cell r="G91" t="str">
            <v>шт</v>
          </cell>
          <cell r="H91">
            <v>0</v>
          </cell>
          <cell r="I91">
            <v>0</v>
          </cell>
          <cell r="J91">
            <v>12</v>
          </cell>
          <cell r="K91">
            <v>0</v>
          </cell>
          <cell r="L91">
            <v>0</v>
          </cell>
          <cell r="M91" t="str">
            <v>ЖСМУ</v>
          </cell>
          <cell r="N91">
            <v>45</v>
          </cell>
          <cell r="O91">
            <v>0</v>
          </cell>
          <cell r="P91">
            <v>12</v>
          </cell>
          <cell r="Q91">
            <v>120</v>
          </cell>
          <cell r="R91">
            <v>1.44</v>
          </cell>
        </row>
        <row r="92">
          <cell r="D92" t="str">
            <v>Болт М 20 х 260 длина резьбы 70 мм</v>
          </cell>
          <cell r="E92">
            <v>0</v>
          </cell>
          <cell r="F92">
            <v>0</v>
          </cell>
          <cell r="G92" t="str">
            <v>шт</v>
          </cell>
          <cell r="H92">
            <v>0</v>
          </cell>
          <cell r="I92">
            <v>0</v>
          </cell>
          <cell r="J92">
            <v>2</v>
          </cell>
          <cell r="K92">
            <v>0</v>
          </cell>
          <cell r="L92">
            <v>0</v>
          </cell>
          <cell r="M92" t="str">
            <v>ЖСМУ</v>
          </cell>
          <cell r="N92">
            <v>46</v>
          </cell>
          <cell r="O92">
            <v>0</v>
          </cell>
          <cell r="P92">
            <v>2</v>
          </cell>
          <cell r="Q92">
            <v>120</v>
          </cell>
          <cell r="R92">
            <v>0.24</v>
          </cell>
        </row>
        <row r="93">
          <cell r="D93" t="str">
            <v>Болт М 22 L-120 мм с  гайка М22</v>
          </cell>
          <cell r="E93">
            <v>0</v>
          </cell>
          <cell r="F93">
            <v>0</v>
          </cell>
          <cell r="G93" t="str">
            <v>шт</v>
          </cell>
          <cell r="H93">
            <v>0</v>
          </cell>
          <cell r="I93">
            <v>0</v>
          </cell>
          <cell r="J93">
            <v>16</v>
          </cell>
          <cell r="K93">
            <v>0</v>
          </cell>
          <cell r="L93">
            <v>0</v>
          </cell>
          <cell r="M93" t="str">
            <v>ЖСМУ</v>
          </cell>
          <cell r="N93">
            <v>47</v>
          </cell>
          <cell r="O93">
            <v>0</v>
          </cell>
          <cell r="P93">
            <v>16</v>
          </cell>
          <cell r="Q93">
            <v>128</v>
          </cell>
          <cell r="R93">
            <v>2.048</v>
          </cell>
        </row>
        <row r="94">
          <cell r="D94" t="str">
            <v>Болт М12</v>
          </cell>
          <cell r="E94">
            <v>0</v>
          </cell>
          <cell r="F94">
            <v>0</v>
          </cell>
          <cell r="G94" t="str">
            <v>шт</v>
          </cell>
          <cell r="I94">
            <v>0</v>
          </cell>
          <cell r="J94">
            <v>0</v>
          </cell>
          <cell r="K94">
            <v>171</v>
          </cell>
          <cell r="L94">
            <v>0</v>
          </cell>
          <cell r="M94" t="str">
            <v>РСУ</v>
          </cell>
          <cell r="N94">
            <v>0</v>
          </cell>
          <cell r="P94">
            <v>171</v>
          </cell>
          <cell r="Q94">
            <v>55</v>
          </cell>
          <cell r="R94">
            <v>9.4049999999999994</v>
          </cell>
        </row>
        <row r="95">
          <cell r="D95" t="str">
            <v>Болт М12 L=45мм</v>
          </cell>
          <cell r="E95">
            <v>0</v>
          </cell>
          <cell r="F95">
            <v>0</v>
          </cell>
          <cell r="G95" t="str">
            <v>шт</v>
          </cell>
          <cell r="H95">
            <v>0</v>
          </cell>
          <cell r="I95">
            <v>0</v>
          </cell>
          <cell r="J95">
            <v>360</v>
          </cell>
          <cell r="K95">
            <v>0</v>
          </cell>
          <cell r="L95">
            <v>0</v>
          </cell>
          <cell r="M95" t="str">
            <v>ЖСМУ</v>
          </cell>
          <cell r="N95">
            <v>48</v>
          </cell>
          <cell r="O95">
            <v>0</v>
          </cell>
          <cell r="P95">
            <v>360</v>
          </cell>
          <cell r="Q95">
            <v>55</v>
          </cell>
          <cell r="R95">
            <v>19.8</v>
          </cell>
        </row>
        <row r="96">
          <cell r="D96" t="str">
            <v>Болт М12 L=60мм</v>
          </cell>
          <cell r="E96">
            <v>0</v>
          </cell>
          <cell r="F96">
            <v>0</v>
          </cell>
          <cell r="G96" t="str">
            <v>шт</v>
          </cell>
          <cell r="H96">
            <v>0</v>
          </cell>
          <cell r="I96">
            <v>0</v>
          </cell>
          <cell r="J96">
            <v>1920</v>
          </cell>
          <cell r="K96">
            <v>0</v>
          </cell>
          <cell r="L96">
            <v>0</v>
          </cell>
          <cell r="M96" t="str">
            <v>ЖСМУ</v>
          </cell>
          <cell r="N96">
            <v>49</v>
          </cell>
          <cell r="O96">
            <v>0</v>
          </cell>
          <cell r="P96">
            <v>1920</v>
          </cell>
          <cell r="Q96">
            <v>55</v>
          </cell>
          <cell r="R96">
            <v>105.6</v>
          </cell>
        </row>
        <row r="97">
          <cell r="D97" t="str">
            <v>Болт М16</v>
          </cell>
          <cell r="E97">
            <v>0</v>
          </cell>
          <cell r="F97">
            <v>0</v>
          </cell>
          <cell r="G97" t="str">
            <v>шт</v>
          </cell>
          <cell r="H97">
            <v>0</v>
          </cell>
          <cell r="I97">
            <v>0</v>
          </cell>
          <cell r="J97">
            <v>1860</v>
          </cell>
          <cell r="K97">
            <v>0</v>
          </cell>
          <cell r="L97">
            <v>0</v>
          </cell>
          <cell r="M97" t="str">
            <v>ЖСМУ</v>
          </cell>
          <cell r="N97">
            <v>50</v>
          </cell>
          <cell r="O97">
            <v>0</v>
          </cell>
          <cell r="P97">
            <v>1860</v>
          </cell>
          <cell r="Q97">
            <v>87.857700000000008</v>
          </cell>
          <cell r="R97">
            <v>163.415322</v>
          </cell>
        </row>
        <row r="98">
          <cell r="D98" t="str">
            <v>Болт М20</v>
          </cell>
          <cell r="E98">
            <v>0</v>
          </cell>
          <cell r="F98">
            <v>0</v>
          </cell>
          <cell r="G98" t="str">
            <v>шт</v>
          </cell>
          <cell r="H98">
            <v>0</v>
          </cell>
          <cell r="I98">
            <v>0</v>
          </cell>
          <cell r="J98">
            <v>480</v>
          </cell>
          <cell r="K98">
            <v>0</v>
          </cell>
          <cell r="L98">
            <v>0</v>
          </cell>
          <cell r="M98" t="str">
            <v>ЖСМУ</v>
          </cell>
          <cell r="N98">
            <v>51</v>
          </cell>
          <cell r="O98">
            <v>0</v>
          </cell>
          <cell r="P98">
            <v>480</v>
          </cell>
          <cell r="Q98">
            <v>271.10000000000002</v>
          </cell>
          <cell r="R98">
            <v>130.12800000000001</v>
          </cell>
        </row>
        <row r="99">
          <cell r="D99" t="str">
            <v>Болт м20 L=80мм</v>
          </cell>
          <cell r="E99">
            <v>0</v>
          </cell>
          <cell r="F99">
            <v>0</v>
          </cell>
          <cell r="G99" t="str">
            <v>шт</v>
          </cell>
          <cell r="H99">
            <v>0</v>
          </cell>
          <cell r="I99">
            <v>0</v>
          </cell>
          <cell r="J99">
            <v>180</v>
          </cell>
          <cell r="K99">
            <v>0</v>
          </cell>
          <cell r="L99">
            <v>0</v>
          </cell>
          <cell r="M99" t="str">
            <v>ЖСМУ</v>
          </cell>
          <cell r="N99">
            <v>52</v>
          </cell>
          <cell r="O99">
            <v>0</v>
          </cell>
          <cell r="P99">
            <v>180</v>
          </cell>
          <cell r="Q99">
            <v>250</v>
          </cell>
          <cell r="R99">
            <v>45</v>
          </cell>
        </row>
        <row r="100">
          <cell r="D100" t="str">
            <v>Болт М20 х 600 Ст3пс с гайкой и шайбой</v>
          </cell>
          <cell r="E100">
            <v>0</v>
          </cell>
          <cell r="F100">
            <v>0</v>
          </cell>
          <cell r="G100" t="str">
            <v>шт</v>
          </cell>
          <cell r="I100">
            <v>0</v>
          </cell>
          <cell r="J100">
            <v>0</v>
          </cell>
          <cell r="K100">
            <v>16</v>
          </cell>
          <cell r="L100">
            <v>0</v>
          </cell>
          <cell r="M100" t="str">
            <v>РСУ</v>
          </cell>
          <cell r="N100">
            <v>40</v>
          </cell>
          <cell r="P100">
            <v>16</v>
          </cell>
          <cell r="Q100">
            <v>2100</v>
          </cell>
          <cell r="R100">
            <v>33.6</v>
          </cell>
        </row>
        <row r="101">
          <cell r="D101" t="str">
            <v>Болт М30 х 900 Ст3пс с гайкой и шайбой</v>
          </cell>
          <cell r="E101">
            <v>0</v>
          </cell>
          <cell r="F101">
            <v>0</v>
          </cell>
          <cell r="G101" t="str">
            <v>шт</v>
          </cell>
          <cell r="I101">
            <v>0</v>
          </cell>
          <cell r="J101">
            <v>0</v>
          </cell>
          <cell r="K101">
            <v>8</v>
          </cell>
          <cell r="L101">
            <v>0</v>
          </cell>
          <cell r="M101" t="str">
            <v>РСУ</v>
          </cell>
          <cell r="N101">
            <v>39</v>
          </cell>
          <cell r="P101">
            <v>8</v>
          </cell>
          <cell r="Q101">
            <v>2100</v>
          </cell>
          <cell r="R101">
            <v>16.8</v>
          </cell>
        </row>
        <row r="102">
          <cell r="D102" t="str">
            <v>Болт М6 L=25мм</v>
          </cell>
          <cell r="E102">
            <v>0</v>
          </cell>
          <cell r="F102">
            <v>0</v>
          </cell>
          <cell r="G102" t="str">
            <v>шт</v>
          </cell>
          <cell r="H102">
            <v>0</v>
          </cell>
          <cell r="I102">
            <v>0</v>
          </cell>
          <cell r="J102">
            <v>90</v>
          </cell>
          <cell r="K102">
            <v>0</v>
          </cell>
          <cell r="L102">
            <v>0</v>
          </cell>
          <cell r="M102" t="str">
            <v>ЖСМУ</v>
          </cell>
          <cell r="N102">
            <v>53</v>
          </cell>
          <cell r="O102">
            <v>0</v>
          </cell>
          <cell r="P102">
            <v>90</v>
          </cell>
          <cell r="Q102">
            <v>8.7847000000000008</v>
          </cell>
          <cell r="R102">
            <v>0.79062300000000008</v>
          </cell>
        </row>
        <row r="103">
          <cell r="D103" t="str">
            <v>Болт со стопорным буртом М 8 х 65</v>
          </cell>
          <cell r="E103">
            <v>0</v>
          </cell>
          <cell r="F103">
            <v>0</v>
          </cell>
          <cell r="G103" t="str">
            <v>шт</v>
          </cell>
          <cell r="H103">
            <v>0</v>
          </cell>
          <cell r="I103">
            <v>0</v>
          </cell>
          <cell r="J103">
            <v>20</v>
          </cell>
          <cell r="K103">
            <v>0</v>
          </cell>
          <cell r="L103">
            <v>0</v>
          </cell>
          <cell r="M103" t="str">
            <v>ЖСМУ</v>
          </cell>
          <cell r="N103">
            <v>55</v>
          </cell>
          <cell r="O103">
            <v>0</v>
          </cell>
          <cell r="P103">
            <v>20</v>
          </cell>
          <cell r="Q103">
            <v>6</v>
          </cell>
          <cell r="R103">
            <v>0.12</v>
          </cell>
        </row>
        <row r="104">
          <cell r="D104" t="str">
            <v>Болты с гайками и шайбами оцинкованные , М12</v>
          </cell>
          <cell r="E104">
            <v>0</v>
          </cell>
          <cell r="F104">
            <v>0</v>
          </cell>
          <cell r="G104" t="str">
            <v>кг</v>
          </cell>
          <cell r="I104">
            <v>0</v>
          </cell>
          <cell r="J104">
            <v>0</v>
          </cell>
          <cell r="K104">
            <v>35.141999999999996</v>
          </cell>
          <cell r="L104">
            <v>0</v>
          </cell>
          <cell r="M104" t="str">
            <v>РСУ</v>
          </cell>
          <cell r="N104">
            <v>41</v>
          </cell>
          <cell r="P104">
            <v>35.141999999999996</v>
          </cell>
          <cell r="Q104">
            <v>634.79</v>
          </cell>
          <cell r="R104">
            <v>22.307790179999998</v>
          </cell>
        </row>
        <row r="105">
          <cell r="D105" t="str">
            <v>Брус обрезной 50 х 50 мм</v>
          </cell>
          <cell r="E105">
            <v>0</v>
          </cell>
          <cell r="F105">
            <v>0</v>
          </cell>
          <cell r="G105" t="str">
            <v>м3</v>
          </cell>
          <cell r="I105">
            <v>0</v>
          </cell>
          <cell r="J105">
            <v>0</v>
          </cell>
          <cell r="K105">
            <v>21.8</v>
          </cell>
          <cell r="L105">
            <v>0</v>
          </cell>
          <cell r="M105" t="str">
            <v>РСУ</v>
          </cell>
          <cell r="N105">
            <v>42</v>
          </cell>
          <cell r="P105">
            <v>21.8</v>
          </cell>
          <cell r="Q105">
            <v>43760</v>
          </cell>
          <cell r="R105">
            <v>953.96799999999996</v>
          </cell>
        </row>
        <row r="106">
          <cell r="D106" t="str">
            <v>Брусок 15*25*1500мм</v>
          </cell>
          <cell r="E106">
            <v>0</v>
          </cell>
          <cell r="F106">
            <v>0</v>
          </cell>
          <cell r="G106" t="str">
            <v>м3</v>
          </cell>
          <cell r="H106">
            <v>0</v>
          </cell>
          <cell r="I106">
            <v>0</v>
          </cell>
          <cell r="J106">
            <v>4.0600000000000005</v>
          </cell>
          <cell r="K106">
            <v>0</v>
          </cell>
          <cell r="L106">
            <v>0</v>
          </cell>
          <cell r="M106" t="str">
            <v>ЖСМУ</v>
          </cell>
          <cell r="N106">
            <v>56</v>
          </cell>
          <cell r="O106">
            <v>0</v>
          </cell>
          <cell r="P106">
            <v>4.0600000000000005</v>
          </cell>
          <cell r="Q106">
            <v>43760</v>
          </cell>
          <cell r="R106">
            <v>177.66560000000004</v>
          </cell>
        </row>
        <row r="107">
          <cell r="D107" t="str">
            <v>Брусчатка</v>
          </cell>
          <cell r="E107">
            <v>0</v>
          </cell>
          <cell r="F107">
            <v>0</v>
          </cell>
          <cell r="G107" t="str">
            <v>м2</v>
          </cell>
          <cell r="H107">
            <v>0</v>
          </cell>
          <cell r="I107">
            <v>0</v>
          </cell>
          <cell r="J107">
            <v>360</v>
          </cell>
          <cell r="K107">
            <v>0</v>
          </cell>
          <cell r="L107">
            <v>0</v>
          </cell>
          <cell r="M107" t="str">
            <v>ЖСМУ</v>
          </cell>
          <cell r="N107">
            <v>58</v>
          </cell>
          <cell r="O107">
            <v>0</v>
          </cell>
          <cell r="P107">
            <v>360</v>
          </cell>
          <cell r="Q107">
            <v>2100</v>
          </cell>
          <cell r="R107">
            <v>756</v>
          </cell>
        </row>
        <row r="108">
          <cell r="D108" t="str">
            <v>Бумага оберточная листовая</v>
          </cell>
          <cell r="E108">
            <v>0</v>
          </cell>
          <cell r="F108">
            <v>0</v>
          </cell>
          <cell r="G108" t="str">
            <v>м2</v>
          </cell>
          <cell r="I108">
            <v>0</v>
          </cell>
          <cell r="J108">
            <v>0</v>
          </cell>
          <cell r="K108">
            <v>196.1</v>
          </cell>
          <cell r="L108">
            <v>0</v>
          </cell>
          <cell r="M108" t="str">
            <v>РСУ</v>
          </cell>
          <cell r="N108">
            <v>44</v>
          </cell>
          <cell r="P108">
            <v>196.1</v>
          </cell>
          <cell r="Q108">
            <v>15.078880799999999</v>
          </cell>
          <cell r="R108">
            <v>2.9569685248799997</v>
          </cell>
        </row>
        <row r="109">
          <cell r="D109" t="str">
            <v>Быстросъемное соединение Ду-50мм</v>
          </cell>
          <cell r="E109">
            <v>0</v>
          </cell>
          <cell r="F109">
            <v>0</v>
          </cell>
          <cell r="G109" t="str">
            <v>шт</v>
          </cell>
          <cell r="H109">
            <v>0</v>
          </cell>
          <cell r="I109">
            <v>0</v>
          </cell>
          <cell r="J109">
            <v>80</v>
          </cell>
          <cell r="K109">
            <v>0</v>
          </cell>
          <cell r="L109">
            <v>0</v>
          </cell>
          <cell r="M109" t="str">
            <v>ЖСМУ</v>
          </cell>
          <cell r="N109">
            <v>59</v>
          </cell>
          <cell r="O109">
            <v>0</v>
          </cell>
          <cell r="P109">
            <v>80</v>
          </cell>
          <cell r="Q109">
            <v>6970</v>
          </cell>
          <cell r="R109">
            <v>557.6</v>
          </cell>
        </row>
        <row r="110">
          <cell r="D110" t="str">
            <v>Быстросъемное соединение Ду-80мм</v>
          </cell>
          <cell r="E110">
            <v>0</v>
          </cell>
          <cell r="F110">
            <v>0</v>
          </cell>
          <cell r="G110" t="str">
            <v>шт</v>
          </cell>
          <cell r="H110">
            <v>0</v>
          </cell>
          <cell r="I110">
            <v>0</v>
          </cell>
          <cell r="J110">
            <v>240</v>
          </cell>
          <cell r="K110">
            <v>0</v>
          </cell>
          <cell r="L110">
            <v>0</v>
          </cell>
          <cell r="M110" t="str">
            <v>ЖСМУ</v>
          </cell>
          <cell r="N110">
            <v>60</v>
          </cell>
          <cell r="O110">
            <v>0</v>
          </cell>
          <cell r="P110">
            <v>240</v>
          </cell>
          <cell r="Q110">
            <v>13660.73</v>
          </cell>
          <cell r="R110">
            <v>3278.5751999999998</v>
          </cell>
        </row>
        <row r="111">
          <cell r="D111" t="str">
            <v>Вакуумный насос для водяной системы</v>
          </cell>
          <cell r="E111">
            <v>0</v>
          </cell>
          <cell r="F111">
            <v>0</v>
          </cell>
          <cell r="G111" t="str">
            <v>шт</v>
          </cell>
          <cell r="H111">
            <v>0</v>
          </cell>
          <cell r="I111">
            <v>0</v>
          </cell>
          <cell r="J111">
            <v>1</v>
          </cell>
          <cell r="K111">
            <v>0</v>
          </cell>
          <cell r="L111">
            <v>0</v>
          </cell>
          <cell r="M111" t="str">
            <v>ЖСМУ</v>
          </cell>
          <cell r="N111">
            <v>61</v>
          </cell>
          <cell r="O111">
            <v>0</v>
          </cell>
          <cell r="P111">
            <v>1</v>
          </cell>
          <cell r="Q111">
            <v>183800</v>
          </cell>
          <cell r="R111">
            <v>183.8</v>
          </cell>
        </row>
        <row r="112">
          <cell r="D112" t="str">
            <v>Вводы гибкие, степень защиты IP40 с металлорукавом из нержавеющей стали диаметром присоединения трубы 59-61 мм длиной 963мм тип К1088 УЗ</v>
          </cell>
          <cell r="E112">
            <v>0</v>
          </cell>
          <cell r="F112">
            <v>0</v>
          </cell>
          <cell r="G112" t="str">
            <v>шт</v>
          </cell>
          <cell r="I112">
            <v>0</v>
          </cell>
          <cell r="J112">
            <v>0</v>
          </cell>
          <cell r="K112">
            <v>0</v>
          </cell>
          <cell r="L112">
            <v>2</v>
          </cell>
          <cell r="M112" t="str">
            <v>УДР</v>
          </cell>
          <cell r="N112">
            <v>11</v>
          </cell>
          <cell r="P112">
            <v>2</v>
          </cell>
          <cell r="Q112">
            <v>2407</v>
          </cell>
          <cell r="R112">
            <v>4.8140000000000001</v>
          </cell>
        </row>
        <row r="113">
          <cell r="D113" t="str">
            <v>Ведро пожарное</v>
          </cell>
          <cell r="E113">
            <v>0</v>
          </cell>
          <cell r="F113">
            <v>0</v>
          </cell>
          <cell r="G113" t="str">
            <v>шт</v>
          </cell>
          <cell r="H113">
            <v>0</v>
          </cell>
          <cell r="I113">
            <v>0</v>
          </cell>
          <cell r="J113">
            <v>7</v>
          </cell>
          <cell r="K113">
            <v>0</v>
          </cell>
          <cell r="L113">
            <v>0</v>
          </cell>
          <cell r="M113" t="str">
            <v>ЖСМУ</v>
          </cell>
          <cell r="N113">
            <v>62</v>
          </cell>
          <cell r="O113">
            <v>0</v>
          </cell>
          <cell r="P113">
            <v>7</v>
          </cell>
          <cell r="Q113">
            <v>900</v>
          </cell>
          <cell r="R113">
            <v>6.3</v>
          </cell>
        </row>
        <row r="114">
          <cell r="D114" t="str">
            <v>Вентиль 20 мм (отсекающий)</v>
          </cell>
          <cell r="E114">
            <v>0</v>
          </cell>
          <cell r="F114">
            <v>0</v>
          </cell>
          <cell r="G114" t="str">
            <v>шт</v>
          </cell>
          <cell r="I114">
            <v>0</v>
          </cell>
          <cell r="J114">
            <v>0</v>
          </cell>
          <cell r="K114">
            <v>74</v>
          </cell>
          <cell r="L114">
            <v>0</v>
          </cell>
          <cell r="M114" t="str">
            <v>РСУ</v>
          </cell>
          <cell r="N114">
            <v>50</v>
          </cell>
          <cell r="P114">
            <v>74</v>
          </cell>
          <cell r="Q114">
            <v>950</v>
          </cell>
          <cell r="R114">
            <v>70.3</v>
          </cell>
        </row>
        <row r="115">
          <cell r="D115" t="str">
            <v>Вентиль Ду 15х1,6 шаровый муфтовый</v>
          </cell>
          <cell r="E115">
            <v>0</v>
          </cell>
          <cell r="F115">
            <v>0</v>
          </cell>
          <cell r="G115" t="str">
            <v>шт</v>
          </cell>
          <cell r="H115">
            <v>0</v>
          </cell>
          <cell r="I115">
            <v>0</v>
          </cell>
          <cell r="J115">
            <v>30</v>
          </cell>
          <cell r="K115">
            <v>0</v>
          </cell>
          <cell r="L115">
            <v>0</v>
          </cell>
          <cell r="M115" t="str">
            <v>ЖСМУ</v>
          </cell>
          <cell r="N115">
            <v>63</v>
          </cell>
          <cell r="O115">
            <v>0</v>
          </cell>
          <cell r="P115">
            <v>30</v>
          </cell>
          <cell r="Q115">
            <v>1400</v>
          </cell>
          <cell r="R115">
            <v>42</v>
          </cell>
        </row>
        <row r="116">
          <cell r="D116" t="str">
            <v>Вентиль Ду 15х4,0 шаровый муфтовый</v>
          </cell>
          <cell r="E116">
            <v>0</v>
          </cell>
          <cell r="F116">
            <v>0</v>
          </cell>
          <cell r="G116" t="str">
            <v>шт</v>
          </cell>
          <cell r="H116">
            <v>0</v>
          </cell>
          <cell r="I116">
            <v>0</v>
          </cell>
          <cell r="J116">
            <v>30</v>
          </cell>
          <cell r="K116">
            <v>0</v>
          </cell>
          <cell r="L116">
            <v>0</v>
          </cell>
          <cell r="M116" t="str">
            <v>ЖСМУ</v>
          </cell>
          <cell r="N116">
            <v>64</v>
          </cell>
          <cell r="O116">
            <v>0</v>
          </cell>
          <cell r="P116">
            <v>30</v>
          </cell>
          <cell r="Q116">
            <v>13000</v>
          </cell>
          <cell r="R116">
            <v>390</v>
          </cell>
        </row>
        <row r="117">
          <cell r="D117" t="str">
            <v>Вентиль Ду 20х1,6 шаровый муфтовый</v>
          </cell>
          <cell r="E117">
            <v>0</v>
          </cell>
          <cell r="F117">
            <v>0</v>
          </cell>
          <cell r="G117" t="str">
            <v>шт</v>
          </cell>
          <cell r="H117">
            <v>0</v>
          </cell>
          <cell r="I117">
            <v>0</v>
          </cell>
          <cell r="J117">
            <v>30</v>
          </cell>
          <cell r="K117">
            <v>0</v>
          </cell>
          <cell r="L117">
            <v>0</v>
          </cell>
          <cell r="M117" t="str">
            <v>ЖСМУ</v>
          </cell>
          <cell r="N117">
            <v>65</v>
          </cell>
          <cell r="O117">
            <v>0</v>
          </cell>
          <cell r="P117">
            <v>30</v>
          </cell>
          <cell r="Q117">
            <v>1900</v>
          </cell>
          <cell r="R117">
            <v>57</v>
          </cell>
        </row>
        <row r="118">
          <cell r="D118" t="str">
            <v>Вентиль Ду 25х1,6 шаровый муфтовый</v>
          </cell>
          <cell r="E118">
            <v>0</v>
          </cell>
          <cell r="F118">
            <v>0</v>
          </cell>
          <cell r="G118" t="str">
            <v>шт</v>
          </cell>
          <cell r="H118">
            <v>0</v>
          </cell>
          <cell r="I118">
            <v>0</v>
          </cell>
          <cell r="J118">
            <v>75</v>
          </cell>
          <cell r="K118">
            <v>0</v>
          </cell>
          <cell r="L118">
            <v>0</v>
          </cell>
          <cell r="M118" t="str">
            <v>ЖСМУ</v>
          </cell>
          <cell r="N118">
            <v>66</v>
          </cell>
          <cell r="O118">
            <v>0</v>
          </cell>
          <cell r="P118">
            <v>75</v>
          </cell>
          <cell r="Q118">
            <v>2600</v>
          </cell>
          <cell r="R118">
            <v>195</v>
          </cell>
        </row>
        <row r="119">
          <cell r="D119" t="str">
            <v>Вентиль Ду 50х1,6 шаровый муфтовый</v>
          </cell>
          <cell r="E119">
            <v>0</v>
          </cell>
          <cell r="F119">
            <v>0</v>
          </cell>
          <cell r="G119" t="str">
            <v>шт</v>
          </cell>
          <cell r="H119">
            <v>0</v>
          </cell>
          <cell r="I119">
            <v>0</v>
          </cell>
          <cell r="J119">
            <v>15</v>
          </cell>
          <cell r="K119">
            <v>0</v>
          </cell>
          <cell r="L119">
            <v>0</v>
          </cell>
          <cell r="M119" t="str">
            <v>ЖСМУ</v>
          </cell>
          <cell r="N119">
            <v>67</v>
          </cell>
          <cell r="O119">
            <v>0</v>
          </cell>
          <cell r="P119">
            <v>15</v>
          </cell>
          <cell r="Q119">
            <v>7500</v>
          </cell>
          <cell r="R119">
            <v>112.5</v>
          </cell>
        </row>
        <row r="120">
          <cell r="D120" t="str">
            <v>Вентиль проходной муфтовый 15кч18п1 для воды и пара, Ру 1,6МПа/16 кгс/см2/ Ду 15 мм</v>
          </cell>
          <cell r="E120">
            <v>0</v>
          </cell>
          <cell r="F120">
            <v>0</v>
          </cell>
          <cell r="G120" t="str">
            <v>шт</v>
          </cell>
          <cell r="I120">
            <v>0</v>
          </cell>
          <cell r="J120">
            <v>0</v>
          </cell>
          <cell r="K120">
            <v>2</v>
          </cell>
          <cell r="L120">
            <v>0</v>
          </cell>
          <cell r="M120" t="str">
            <v>РСУ</v>
          </cell>
          <cell r="N120">
            <v>48</v>
          </cell>
          <cell r="P120">
            <v>2</v>
          </cell>
          <cell r="Q120">
            <v>1004.4056</v>
          </cell>
          <cell r="R120">
            <v>2.0088112000000002</v>
          </cell>
        </row>
        <row r="121">
          <cell r="D121" t="str">
            <v>Вентиль проходной муфтовый 15кч18п1 для воды и пара, Ру 1,6МПа/16 кгс/см2/ Ду 25 мм</v>
          </cell>
          <cell r="E121">
            <v>0</v>
          </cell>
          <cell r="F121">
            <v>0</v>
          </cell>
          <cell r="G121" t="str">
            <v>шт</v>
          </cell>
          <cell r="I121">
            <v>0</v>
          </cell>
          <cell r="J121">
            <v>0</v>
          </cell>
          <cell r="K121">
            <v>2</v>
          </cell>
          <cell r="L121">
            <v>0</v>
          </cell>
          <cell r="M121" t="str">
            <v>РСУ</v>
          </cell>
          <cell r="N121">
            <v>49</v>
          </cell>
          <cell r="P121">
            <v>2</v>
          </cell>
          <cell r="Q121">
            <v>1338.2952</v>
          </cell>
          <cell r="R121">
            <v>2.6765904000000003</v>
          </cell>
        </row>
        <row r="122">
          <cell r="D122" t="str">
            <v>Вентилятор</v>
          </cell>
          <cell r="E122">
            <v>0</v>
          </cell>
          <cell r="F122">
            <v>0</v>
          </cell>
          <cell r="G122" t="str">
            <v>к-т</v>
          </cell>
          <cell r="I122">
            <v>0</v>
          </cell>
          <cell r="J122">
            <v>0</v>
          </cell>
          <cell r="K122">
            <v>1</v>
          </cell>
          <cell r="L122">
            <v>0</v>
          </cell>
          <cell r="M122" t="str">
            <v>РСУ</v>
          </cell>
          <cell r="N122">
            <v>51</v>
          </cell>
          <cell r="P122">
            <v>1</v>
          </cell>
          <cell r="Q122">
            <v>98251.12</v>
          </cell>
          <cell r="R122">
            <v>98.25112</v>
          </cell>
        </row>
        <row r="123">
          <cell r="D123" t="str">
            <v>Вентилятор вытяжной осевой Ф150</v>
          </cell>
          <cell r="E123">
            <v>0</v>
          </cell>
          <cell r="F123">
            <v>0</v>
          </cell>
          <cell r="G123" t="str">
            <v>шт</v>
          </cell>
          <cell r="I123">
            <v>0</v>
          </cell>
          <cell r="J123">
            <v>0</v>
          </cell>
          <cell r="K123">
            <v>26</v>
          </cell>
          <cell r="L123">
            <v>0</v>
          </cell>
          <cell r="M123" t="str">
            <v>РСУ</v>
          </cell>
          <cell r="N123">
            <v>0</v>
          </cell>
          <cell r="P123">
            <v>26</v>
          </cell>
          <cell r="Q123">
            <v>5437</v>
          </cell>
          <cell r="R123">
            <v>141.36199999999999</v>
          </cell>
        </row>
        <row r="124">
          <cell r="D124" t="str">
            <v>Вентилятор осевой PUNTO FILO MF 150/6 TLL</v>
          </cell>
          <cell r="E124">
            <v>0</v>
          </cell>
          <cell r="F124">
            <v>0</v>
          </cell>
          <cell r="G124" t="str">
            <v>шт</v>
          </cell>
          <cell r="H124">
            <v>0</v>
          </cell>
          <cell r="I124">
            <v>0</v>
          </cell>
          <cell r="J124">
            <v>3</v>
          </cell>
          <cell r="K124">
            <v>0</v>
          </cell>
          <cell r="L124">
            <v>0</v>
          </cell>
          <cell r="M124" t="str">
            <v>ЖСМУ</v>
          </cell>
          <cell r="N124">
            <v>68</v>
          </cell>
          <cell r="O124">
            <v>0</v>
          </cell>
          <cell r="P124">
            <v>3</v>
          </cell>
          <cell r="Q124">
            <v>18020</v>
          </cell>
          <cell r="R124">
            <v>54.06</v>
          </cell>
        </row>
        <row r="125">
          <cell r="D125" t="str">
            <v>Вентилятор осевой Styl 150 S 140 x 200 x 200 N 25 Вт, 280 м3/ч</v>
          </cell>
          <cell r="E125">
            <v>0</v>
          </cell>
          <cell r="F125">
            <v>0</v>
          </cell>
          <cell r="G125" t="str">
            <v>шт</v>
          </cell>
          <cell r="H125">
            <v>0</v>
          </cell>
          <cell r="I125">
            <v>0</v>
          </cell>
          <cell r="J125">
            <v>1</v>
          </cell>
          <cell r="K125">
            <v>0</v>
          </cell>
          <cell r="L125">
            <v>0</v>
          </cell>
          <cell r="M125" t="str">
            <v>ЖСМУ</v>
          </cell>
          <cell r="N125">
            <v>69</v>
          </cell>
          <cell r="O125">
            <v>0</v>
          </cell>
          <cell r="P125">
            <v>1</v>
          </cell>
          <cell r="Q125">
            <v>2267.77</v>
          </cell>
          <cell r="R125">
            <v>2.2677700000000001</v>
          </cell>
        </row>
        <row r="126">
          <cell r="D126" t="str">
            <v>Вентилятор осевой В-06-300 с электродвигателем АИМ100D6 N 5 с электродвигателем 4АА63В4 ( с пусковым устроиством)</v>
          </cell>
          <cell r="E126">
            <v>0</v>
          </cell>
          <cell r="F126">
            <v>0</v>
          </cell>
          <cell r="G126" t="str">
            <v>к-т</v>
          </cell>
          <cell r="I126">
            <v>0</v>
          </cell>
          <cell r="J126">
            <v>0</v>
          </cell>
          <cell r="K126">
            <v>1</v>
          </cell>
          <cell r="L126">
            <v>0</v>
          </cell>
          <cell r="M126" t="str">
            <v>РСУ</v>
          </cell>
          <cell r="N126">
            <v>53</v>
          </cell>
          <cell r="P126">
            <v>1</v>
          </cell>
          <cell r="Q126">
            <v>50083.44</v>
          </cell>
          <cell r="R126">
            <v>50.083440000000003</v>
          </cell>
        </row>
        <row r="127">
          <cell r="D127" t="str">
            <v>Вентилятор радиальный В-Ц4-75 из углеродистой стали №6,3 с электродвигетелем</v>
          </cell>
          <cell r="E127">
            <v>0</v>
          </cell>
          <cell r="F127">
            <v>0</v>
          </cell>
          <cell r="G127" t="str">
            <v>к-т</v>
          </cell>
          <cell r="I127">
            <v>0</v>
          </cell>
          <cell r="J127">
            <v>0</v>
          </cell>
          <cell r="K127">
            <v>1</v>
          </cell>
          <cell r="L127">
            <v>0</v>
          </cell>
          <cell r="M127" t="str">
            <v>РСУ</v>
          </cell>
          <cell r="N127">
            <v>57</v>
          </cell>
          <cell r="P127">
            <v>1</v>
          </cell>
          <cell r="Q127">
            <v>133765</v>
          </cell>
          <cell r="R127">
            <v>133.76499999999999</v>
          </cell>
        </row>
        <row r="128">
          <cell r="D128" t="str">
            <v>Вентилятор центробежный В-Ц4-75 N 2,5 с электродвигателем 4А71А4 (с пусковым устроиством)</v>
          </cell>
          <cell r="E128">
            <v>0</v>
          </cell>
          <cell r="F128">
            <v>0</v>
          </cell>
          <cell r="G128" t="str">
            <v>к-т</v>
          </cell>
          <cell r="I128">
            <v>0</v>
          </cell>
          <cell r="J128">
            <v>0</v>
          </cell>
          <cell r="K128">
            <v>1</v>
          </cell>
          <cell r="L128">
            <v>0</v>
          </cell>
          <cell r="M128" t="str">
            <v>РСУ</v>
          </cell>
          <cell r="N128">
            <v>55</v>
          </cell>
          <cell r="P128">
            <v>1</v>
          </cell>
          <cell r="Q128">
            <v>90314.4</v>
          </cell>
          <cell r="R128">
            <v>90.314399999999992</v>
          </cell>
        </row>
        <row r="129">
          <cell r="D129" t="str">
            <v>Вентилятор центробежный в-Ц4-75 N 2,5 с электродвигателем В63Ф2 (с пусковым устроиством)</v>
          </cell>
          <cell r="E129">
            <v>0</v>
          </cell>
          <cell r="F129">
            <v>0</v>
          </cell>
          <cell r="G129" t="str">
            <v>к-т</v>
          </cell>
          <cell r="I129">
            <v>0</v>
          </cell>
          <cell r="J129">
            <v>0</v>
          </cell>
          <cell r="K129">
            <v>1</v>
          </cell>
          <cell r="L129">
            <v>0</v>
          </cell>
          <cell r="M129" t="str">
            <v>РСУ</v>
          </cell>
          <cell r="N129">
            <v>56</v>
          </cell>
          <cell r="P129">
            <v>1</v>
          </cell>
          <cell r="Q129">
            <v>96882.72</v>
          </cell>
          <cell r="R129">
            <v>96.882720000000006</v>
          </cell>
        </row>
        <row r="130">
          <cell r="D130" t="str">
            <v>Вентиляционные решетки нерегулируемые РР-3, 200х200мм</v>
          </cell>
          <cell r="E130">
            <v>0</v>
          </cell>
          <cell r="F130">
            <v>0</v>
          </cell>
          <cell r="G130" t="str">
            <v>шт</v>
          </cell>
          <cell r="H130">
            <v>0</v>
          </cell>
          <cell r="I130">
            <v>0</v>
          </cell>
          <cell r="J130">
            <v>1</v>
          </cell>
          <cell r="K130">
            <v>0</v>
          </cell>
          <cell r="L130">
            <v>0</v>
          </cell>
          <cell r="M130" t="str">
            <v>ЖСМУ</v>
          </cell>
          <cell r="N130">
            <v>70</v>
          </cell>
          <cell r="O130">
            <v>0</v>
          </cell>
          <cell r="P130">
            <v>1</v>
          </cell>
          <cell r="Q130">
            <v>1156</v>
          </cell>
          <cell r="R130">
            <v>1.1559999999999999</v>
          </cell>
        </row>
        <row r="131">
          <cell r="D131" t="str">
            <v>Вентиляционные решетки нерегулируемые РШ-150, 200х200мм</v>
          </cell>
          <cell r="E131">
            <v>0</v>
          </cell>
          <cell r="F131">
            <v>0</v>
          </cell>
          <cell r="G131" t="str">
            <v>шт</v>
          </cell>
          <cell r="H131">
            <v>0</v>
          </cell>
          <cell r="I131">
            <v>0</v>
          </cell>
          <cell r="J131">
            <v>5</v>
          </cell>
          <cell r="K131">
            <v>0</v>
          </cell>
          <cell r="L131">
            <v>0</v>
          </cell>
          <cell r="M131" t="str">
            <v>ЖСМУ</v>
          </cell>
          <cell r="N131">
            <v>71</v>
          </cell>
          <cell r="O131">
            <v>0</v>
          </cell>
          <cell r="P131">
            <v>5</v>
          </cell>
          <cell r="Q131">
            <v>135.54</v>
          </cell>
          <cell r="R131">
            <v>0.67769999999999997</v>
          </cell>
        </row>
        <row r="132">
          <cell r="D132" t="str">
            <v>Вентлятор радиальный В-Ц4-75 NSK с электродвигателем 4амх80в4 (с пусковым устройством)</v>
          </cell>
          <cell r="E132">
            <v>0</v>
          </cell>
          <cell r="F132">
            <v>0</v>
          </cell>
          <cell r="G132" t="str">
            <v>к-т</v>
          </cell>
          <cell r="I132">
            <v>0</v>
          </cell>
          <cell r="J132">
            <v>0</v>
          </cell>
          <cell r="K132">
            <v>2</v>
          </cell>
          <cell r="L132">
            <v>0</v>
          </cell>
          <cell r="M132" t="str">
            <v>РСУ</v>
          </cell>
          <cell r="N132">
            <v>54</v>
          </cell>
          <cell r="P132">
            <v>2</v>
          </cell>
          <cell r="Q132">
            <v>470455.92</v>
          </cell>
          <cell r="R132">
            <v>940.91183999999998</v>
          </cell>
        </row>
        <row r="133">
          <cell r="D133" t="str">
            <v>Ветровлагозащитная мембрана</v>
          </cell>
          <cell r="E133">
            <v>0</v>
          </cell>
          <cell r="F133">
            <v>0</v>
          </cell>
          <cell r="G133" t="str">
            <v>м2</v>
          </cell>
          <cell r="I133">
            <v>0</v>
          </cell>
          <cell r="J133">
            <v>0</v>
          </cell>
          <cell r="K133">
            <v>1127</v>
          </cell>
          <cell r="L133">
            <v>0</v>
          </cell>
          <cell r="M133" t="str">
            <v>РСУ</v>
          </cell>
          <cell r="N133">
            <v>0</v>
          </cell>
          <cell r="P133">
            <v>1127</v>
          </cell>
          <cell r="Q133">
            <v>150</v>
          </cell>
          <cell r="R133">
            <v>169.05</v>
          </cell>
        </row>
        <row r="134">
          <cell r="D134" t="str">
            <v>Вешалка  для полотенец 400х150</v>
          </cell>
          <cell r="E134">
            <v>0</v>
          </cell>
          <cell r="F134">
            <v>0</v>
          </cell>
          <cell r="G134" t="str">
            <v>шт</v>
          </cell>
          <cell r="I134">
            <v>0</v>
          </cell>
          <cell r="J134">
            <v>0</v>
          </cell>
          <cell r="K134">
            <v>14</v>
          </cell>
          <cell r="L134">
            <v>0</v>
          </cell>
          <cell r="M134" t="str">
            <v>РСУ</v>
          </cell>
          <cell r="N134">
            <v>59</v>
          </cell>
          <cell r="P134">
            <v>14</v>
          </cell>
          <cell r="Q134">
            <v>1400</v>
          </cell>
          <cell r="R134">
            <v>19.600000000000001</v>
          </cell>
        </row>
        <row r="135">
          <cell r="D135" t="str">
            <v>Вешалка для одежды 1200х150</v>
          </cell>
          <cell r="E135">
            <v>0</v>
          </cell>
          <cell r="F135">
            <v>0</v>
          </cell>
          <cell r="G135" t="str">
            <v>шт</v>
          </cell>
          <cell r="I135">
            <v>0</v>
          </cell>
          <cell r="J135">
            <v>0</v>
          </cell>
          <cell r="K135">
            <v>4</v>
          </cell>
          <cell r="L135">
            <v>0</v>
          </cell>
          <cell r="M135" t="str">
            <v>РСУ</v>
          </cell>
          <cell r="N135">
            <v>58</v>
          </cell>
          <cell r="P135">
            <v>4</v>
          </cell>
          <cell r="Q135">
            <v>17000</v>
          </cell>
          <cell r="R135">
            <v>68</v>
          </cell>
        </row>
        <row r="136">
          <cell r="D136" t="str">
            <v>Вешалка напольная</v>
          </cell>
          <cell r="E136">
            <v>0</v>
          </cell>
          <cell r="F136">
            <v>0</v>
          </cell>
          <cell r="G136" t="str">
            <v>шт</v>
          </cell>
          <cell r="H136">
            <v>0</v>
          </cell>
          <cell r="I136">
            <v>0</v>
          </cell>
          <cell r="J136">
            <v>1</v>
          </cell>
          <cell r="K136">
            <v>0</v>
          </cell>
          <cell r="L136">
            <v>0</v>
          </cell>
          <cell r="M136" t="str">
            <v>ЖСМУ</v>
          </cell>
          <cell r="N136">
            <v>72</v>
          </cell>
          <cell r="O136">
            <v>0</v>
          </cell>
          <cell r="P136">
            <v>1</v>
          </cell>
          <cell r="Q136">
            <v>7495.8</v>
          </cell>
          <cell r="R136">
            <v>7.4958</v>
          </cell>
        </row>
        <row r="137">
          <cell r="D137" t="str">
            <v>Виброизолятор пружинный №38</v>
          </cell>
          <cell r="E137">
            <v>0</v>
          </cell>
          <cell r="F137">
            <v>0</v>
          </cell>
          <cell r="G137" t="str">
            <v>шт</v>
          </cell>
          <cell r="I137">
            <v>0</v>
          </cell>
          <cell r="J137">
            <v>0</v>
          </cell>
          <cell r="K137">
            <v>4</v>
          </cell>
          <cell r="L137">
            <v>0</v>
          </cell>
          <cell r="M137" t="str">
            <v>РСУ</v>
          </cell>
          <cell r="N137">
            <v>60</v>
          </cell>
          <cell r="P137">
            <v>4</v>
          </cell>
          <cell r="Q137">
            <v>273.68</v>
          </cell>
          <cell r="R137">
            <v>1.0947200000000001</v>
          </cell>
        </row>
        <row r="138">
          <cell r="D138" t="str">
            <v>Виброизолятор пружинный №39</v>
          </cell>
          <cell r="E138">
            <v>0</v>
          </cell>
          <cell r="F138">
            <v>0</v>
          </cell>
          <cell r="G138" t="str">
            <v>шт</v>
          </cell>
          <cell r="I138">
            <v>0</v>
          </cell>
          <cell r="J138">
            <v>0</v>
          </cell>
          <cell r="K138">
            <v>5</v>
          </cell>
          <cell r="L138">
            <v>0</v>
          </cell>
          <cell r="M138" t="str">
            <v>РСУ</v>
          </cell>
          <cell r="N138">
            <v>61</v>
          </cell>
          <cell r="P138">
            <v>5</v>
          </cell>
          <cell r="Q138">
            <v>363.99439999999998</v>
          </cell>
          <cell r="R138">
            <v>1.8199719999999999</v>
          </cell>
        </row>
        <row r="139">
          <cell r="D139" t="str">
            <v>Виброизолятор пружинный №40</v>
          </cell>
          <cell r="E139">
            <v>0</v>
          </cell>
          <cell r="F139">
            <v>0</v>
          </cell>
          <cell r="G139" t="str">
            <v>шт</v>
          </cell>
          <cell r="I139">
            <v>0</v>
          </cell>
          <cell r="J139">
            <v>0</v>
          </cell>
          <cell r="K139">
            <v>15</v>
          </cell>
          <cell r="L139">
            <v>0</v>
          </cell>
          <cell r="M139" t="str">
            <v>РСУ</v>
          </cell>
          <cell r="N139">
            <v>62</v>
          </cell>
          <cell r="P139">
            <v>15</v>
          </cell>
          <cell r="Q139">
            <v>522.72879999999998</v>
          </cell>
          <cell r="R139">
            <v>7.8409319999999996</v>
          </cell>
        </row>
        <row r="140">
          <cell r="D140" t="str">
            <v>Винт саморезный</v>
          </cell>
          <cell r="E140">
            <v>0</v>
          </cell>
          <cell r="F140">
            <v>0</v>
          </cell>
          <cell r="G140" t="str">
            <v>кг</v>
          </cell>
          <cell r="H140">
            <v>0</v>
          </cell>
          <cell r="I140">
            <v>0</v>
          </cell>
          <cell r="J140">
            <v>33.589999999999996</v>
          </cell>
          <cell r="K140">
            <v>0</v>
          </cell>
          <cell r="L140">
            <v>0</v>
          </cell>
          <cell r="M140" t="str">
            <v>ЖСМУ</v>
          </cell>
          <cell r="N140">
            <v>73</v>
          </cell>
          <cell r="O140">
            <v>0</v>
          </cell>
          <cell r="P140">
            <v>33.589999999999996</v>
          </cell>
          <cell r="Q140">
            <v>1500</v>
          </cell>
          <cell r="R140">
            <v>50.384999999999991</v>
          </cell>
        </row>
        <row r="141">
          <cell r="D141" t="str">
            <v>Винт саморезный по металлу, крестообразный</v>
          </cell>
          <cell r="E141">
            <v>0</v>
          </cell>
          <cell r="F141">
            <v>0</v>
          </cell>
          <cell r="G141" t="str">
            <v>шт</v>
          </cell>
          <cell r="I141">
            <v>0</v>
          </cell>
          <cell r="J141">
            <v>0</v>
          </cell>
          <cell r="K141">
            <v>8740</v>
          </cell>
          <cell r="L141">
            <v>0</v>
          </cell>
          <cell r="M141" t="str">
            <v>РСУ</v>
          </cell>
          <cell r="N141">
            <v>0</v>
          </cell>
          <cell r="P141">
            <v>8740</v>
          </cell>
          <cell r="Q141">
            <v>4</v>
          </cell>
          <cell r="R141">
            <v>34.96</v>
          </cell>
        </row>
        <row r="142">
          <cell r="D142" t="str">
            <v>Винт саморезный по металлу, крестообразный, черный</v>
          </cell>
          <cell r="E142">
            <v>0</v>
          </cell>
          <cell r="F142">
            <v>0</v>
          </cell>
          <cell r="G142" t="str">
            <v>шт</v>
          </cell>
          <cell r="I142">
            <v>0</v>
          </cell>
          <cell r="J142">
            <v>0</v>
          </cell>
          <cell r="K142">
            <v>20010</v>
          </cell>
          <cell r="L142">
            <v>0</v>
          </cell>
          <cell r="M142" t="str">
            <v>РСУ</v>
          </cell>
          <cell r="N142">
            <v>0</v>
          </cell>
          <cell r="P142">
            <v>20010</v>
          </cell>
          <cell r="Q142">
            <v>4</v>
          </cell>
          <cell r="R142">
            <v>80.040000000000006</v>
          </cell>
        </row>
        <row r="143">
          <cell r="D143" t="str">
            <v>Винт саморезный по металлу, потайная головка, крестообразный, черный</v>
          </cell>
          <cell r="E143">
            <v>0</v>
          </cell>
          <cell r="F143">
            <v>0</v>
          </cell>
          <cell r="G143" t="str">
            <v>шт</v>
          </cell>
          <cell r="I143">
            <v>0</v>
          </cell>
          <cell r="J143">
            <v>0</v>
          </cell>
          <cell r="K143">
            <v>21482</v>
          </cell>
          <cell r="L143">
            <v>0</v>
          </cell>
          <cell r="M143" t="str">
            <v>РСУ</v>
          </cell>
          <cell r="N143">
            <v>0</v>
          </cell>
          <cell r="P143">
            <v>21482</v>
          </cell>
          <cell r="Q143">
            <v>6</v>
          </cell>
          <cell r="R143">
            <v>128.892</v>
          </cell>
        </row>
        <row r="144">
          <cell r="D144" t="str">
            <v>Вода</v>
          </cell>
          <cell r="E144">
            <v>0</v>
          </cell>
          <cell r="F144">
            <v>0</v>
          </cell>
          <cell r="G144" t="str">
            <v>м3</v>
          </cell>
          <cell r="H144">
            <v>0</v>
          </cell>
          <cell r="I144">
            <v>0</v>
          </cell>
          <cell r="J144">
            <v>11196.092529360001</v>
          </cell>
          <cell r="K144">
            <v>0</v>
          </cell>
          <cell r="L144">
            <v>0</v>
          </cell>
          <cell r="M144" t="str">
            <v>ЖСМУ</v>
          </cell>
          <cell r="N144">
            <v>74</v>
          </cell>
          <cell r="O144">
            <v>0</v>
          </cell>
          <cell r="P144">
            <v>11196.092529360001</v>
          </cell>
          <cell r="Q144">
            <v>244</v>
          </cell>
          <cell r="R144">
            <v>2731.8465771638403</v>
          </cell>
        </row>
        <row r="145">
          <cell r="D145" t="str">
            <v>Водонагреватель "Аристон"  100 л</v>
          </cell>
          <cell r="E145">
            <v>0</v>
          </cell>
          <cell r="F145">
            <v>0</v>
          </cell>
          <cell r="G145" t="str">
            <v>к-т</v>
          </cell>
          <cell r="I145">
            <v>0</v>
          </cell>
          <cell r="J145">
            <v>0</v>
          </cell>
          <cell r="K145">
            <v>2</v>
          </cell>
          <cell r="L145">
            <v>0</v>
          </cell>
          <cell r="M145" t="str">
            <v>РСУ</v>
          </cell>
          <cell r="N145">
            <v>65</v>
          </cell>
          <cell r="P145">
            <v>2</v>
          </cell>
          <cell r="Q145">
            <v>74321.600000000006</v>
          </cell>
          <cell r="R145">
            <v>148.64320000000001</v>
          </cell>
        </row>
        <row r="146">
          <cell r="D146" t="str">
            <v>Водонагреватель электрический 80 л ARISTON ABC PRO 80 V SLIM</v>
          </cell>
          <cell r="E146">
            <v>0</v>
          </cell>
          <cell r="F146">
            <v>0</v>
          </cell>
          <cell r="G146" t="str">
            <v>шт</v>
          </cell>
          <cell r="H146">
            <v>0</v>
          </cell>
          <cell r="I146">
            <v>0</v>
          </cell>
          <cell r="J146">
            <v>4</v>
          </cell>
          <cell r="K146">
            <v>0</v>
          </cell>
          <cell r="L146">
            <v>0</v>
          </cell>
          <cell r="M146" t="str">
            <v>ЖСМУ</v>
          </cell>
          <cell r="N146">
            <v>75</v>
          </cell>
          <cell r="O146">
            <v>0</v>
          </cell>
          <cell r="P146">
            <v>4</v>
          </cell>
          <cell r="Q146">
            <v>69021.5</v>
          </cell>
          <cell r="R146">
            <v>276.08600000000001</v>
          </cell>
        </row>
        <row r="147">
          <cell r="D147" t="str">
            <v>Водонагреватель10 л</v>
          </cell>
          <cell r="E147">
            <v>0</v>
          </cell>
          <cell r="F147">
            <v>0</v>
          </cell>
          <cell r="G147" t="str">
            <v>шт</v>
          </cell>
          <cell r="I147">
            <v>0</v>
          </cell>
          <cell r="J147">
            <v>0</v>
          </cell>
          <cell r="K147">
            <v>4</v>
          </cell>
          <cell r="L147">
            <v>0</v>
          </cell>
          <cell r="M147" t="str">
            <v>РСУ</v>
          </cell>
          <cell r="N147">
            <v>0</v>
          </cell>
          <cell r="P147">
            <v>4</v>
          </cell>
          <cell r="Q147">
            <v>35000</v>
          </cell>
          <cell r="R147">
            <v>140</v>
          </cell>
        </row>
        <row r="148">
          <cell r="D148" t="str">
            <v>Водонагреватель200 л</v>
          </cell>
          <cell r="E148">
            <v>0</v>
          </cell>
          <cell r="F148">
            <v>0</v>
          </cell>
          <cell r="G148" t="str">
            <v>шт</v>
          </cell>
          <cell r="I148">
            <v>0</v>
          </cell>
          <cell r="J148">
            <v>0</v>
          </cell>
          <cell r="K148">
            <v>7</v>
          </cell>
          <cell r="L148">
            <v>0</v>
          </cell>
          <cell r="M148" t="str">
            <v>РСУ</v>
          </cell>
          <cell r="N148">
            <v>0</v>
          </cell>
          <cell r="P148">
            <v>7</v>
          </cell>
          <cell r="Q148">
            <v>140000</v>
          </cell>
          <cell r="R148">
            <v>980</v>
          </cell>
        </row>
        <row r="149">
          <cell r="D149" t="str">
            <v>Воздухосборник А1ио13,00-02 с 5.903-2</v>
          </cell>
          <cell r="E149">
            <v>0</v>
          </cell>
          <cell r="F149">
            <v>0</v>
          </cell>
          <cell r="G149" t="str">
            <v>шт</v>
          </cell>
          <cell r="I149">
            <v>0</v>
          </cell>
          <cell r="J149">
            <v>0</v>
          </cell>
          <cell r="K149">
            <v>2</v>
          </cell>
          <cell r="L149">
            <v>0</v>
          </cell>
          <cell r="M149" t="str">
            <v>РСУ</v>
          </cell>
          <cell r="N149">
            <v>67</v>
          </cell>
          <cell r="P149">
            <v>2</v>
          </cell>
          <cell r="Q149">
            <v>3119.9520000000002</v>
          </cell>
          <cell r="R149">
            <v>6.2399040000000001</v>
          </cell>
        </row>
        <row r="150">
          <cell r="D150" t="str">
            <v>Войлок строительный</v>
          </cell>
          <cell r="E150">
            <v>0</v>
          </cell>
          <cell r="F150">
            <v>0</v>
          </cell>
          <cell r="G150" t="str">
            <v>тн</v>
          </cell>
          <cell r="H150">
            <v>0</v>
          </cell>
          <cell r="I150">
            <v>0</v>
          </cell>
          <cell r="J150">
            <v>0.09</v>
          </cell>
          <cell r="K150">
            <v>0</v>
          </cell>
          <cell r="L150">
            <v>0</v>
          </cell>
          <cell r="M150" t="str">
            <v>ЖСМУ</v>
          </cell>
          <cell r="N150">
            <v>77</v>
          </cell>
          <cell r="O150">
            <v>0</v>
          </cell>
          <cell r="P150">
            <v>0.09</v>
          </cell>
          <cell r="Q150">
            <v>382845.77</v>
          </cell>
          <cell r="R150">
            <v>34.456119299999997</v>
          </cell>
        </row>
        <row r="151">
          <cell r="D151" t="str">
            <v>Ворота металлические  с калиткой</v>
          </cell>
          <cell r="E151">
            <v>0</v>
          </cell>
          <cell r="F151">
            <v>0</v>
          </cell>
          <cell r="G151" t="str">
            <v>шт</v>
          </cell>
          <cell r="I151">
            <v>0</v>
          </cell>
          <cell r="J151">
            <v>0</v>
          </cell>
          <cell r="K151">
            <v>1</v>
          </cell>
          <cell r="L151">
            <v>0</v>
          </cell>
          <cell r="M151" t="str">
            <v>РСУ</v>
          </cell>
          <cell r="N151">
            <v>68</v>
          </cell>
          <cell r="P151">
            <v>1</v>
          </cell>
          <cell r="Q151">
            <v>220000</v>
          </cell>
          <cell r="R151">
            <v>220</v>
          </cell>
        </row>
        <row r="152">
          <cell r="D152" t="str">
            <v>Вставки гибкие</v>
          </cell>
          <cell r="E152">
            <v>0</v>
          </cell>
          <cell r="F152">
            <v>0</v>
          </cell>
          <cell r="G152" t="str">
            <v>м2</v>
          </cell>
          <cell r="I152">
            <v>0</v>
          </cell>
          <cell r="J152">
            <v>0</v>
          </cell>
          <cell r="K152">
            <v>12.4</v>
          </cell>
          <cell r="L152">
            <v>0</v>
          </cell>
          <cell r="M152" t="str">
            <v>РСУ</v>
          </cell>
          <cell r="N152">
            <v>69</v>
          </cell>
          <cell r="P152">
            <v>12.4</v>
          </cell>
          <cell r="Q152">
            <v>5665.1760000000004</v>
          </cell>
          <cell r="R152">
            <v>70.248182400000005</v>
          </cell>
        </row>
        <row r="153">
          <cell r="D153" t="str">
            <v>Выключатель двухклавишный влагопылезащитный IP 54 2В-КЛ-0-6/220</v>
          </cell>
          <cell r="E153">
            <v>0</v>
          </cell>
          <cell r="F153">
            <v>0</v>
          </cell>
          <cell r="G153" t="str">
            <v>шт</v>
          </cell>
          <cell r="H153">
            <v>0</v>
          </cell>
          <cell r="I153">
            <v>0</v>
          </cell>
          <cell r="J153">
            <v>8</v>
          </cell>
          <cell r="K153">
            <v>0</v>
          </cell>
          <cell r="L153">
            <v>0</v>
          </cell>
          <cell r="M153" t="str">
            <v>ЖСМУ</v>
          </cell>
          <cell r="N153">
            <v>78</v>
          </cell>
          <cell r="O153">
            <v>0</v>
          </cell>
          <cell r="P153">
            <v>8</v>
          </cell>
          <cell r="Q153">
            <v>675.2</v>
          </cell>
          <cell r="R153">
            <v>5.4016000000000002</v>
          </cell>
        </row>
        <row r="154">
          <cell r="D154" t="str">
            <v>Выключатель наружной установки</v>
          </cell>
          <cell r="E154">
            <v>0</v>
          </cell>
          <cell r="F154">
            <v>0</v>
          </cell>
          <cell r="G154" t="str">
            <v>шт</v>
          </cell>
          <cell r="I154">
            <v>0</v>
          </cell>
          <cell r="J154">
            <v>0</v>
          </cell>
          <cell r="K154">
            <v>107</v>
          </cell>
          <cell r="L154">
            <v>0</v>
          </cell>
          <cell r="M154" t="str">
            <v>РСУ</v>
          </cell>
          <cell r="N154">
            <v>0</v>
          </cell>
          <cell r="P154">
            <v>107</v>
          </cell>
          <cell r="Q154">
            <v>630</v>
          </cell>
          <cell r="R154">
            <v>67.41</v>
          </cell>
        </row>
        <row r="155">
          <cell r="D155" t="str">
            <v>Выключатель одноклавишный герметичный влагозащищенный IP 54</v>
          </cell>
          <cell r="E155">
            <v>0</v>
          </cell>
          <cell r="F155">
            <v>0</v>
          </cell>
          <cell r="G155" t="str">
            <v>шт</v>
          </cell>
          <cell r="H155">
            <v>0</v>
          </cell>
          <cell r="I155">
            <v>0</v>
          </cell>
          <cell r="J155">
            <v>241</v>
          </cell>
          <cell r="K155">
            <v>0</v>
          </cell>
          <cell r="L155">
            <v>0</v>
          </cell>
          <cell r="M155" t="str">
            <v>ЖСМУ</v>
          </cell>
          <cell r="N155">
            <v>79</v>
          </cell>
          <cell r="O155">
            <v>0</v>
          </cell>
          <cell r="P155">
            <v>241</v>
          </cell>
          <cell r="Q155">
            <v>550</v>
          </cell>
          <cell r="R155">
            <v>132.55000000000001</v>
          </cell>
        </row>
        <row r="156">
          <cell r="D156" t="str">
            <v>Вытяжной вентилятор</v>
          </cell>
          <cell r="E156">
            <v>0</v>
          </cell>
          <cell r="F156">
            <v>0</v>
          </cell>
          <cell r="G156" t="str">
            <v>шт</v>
          </cell>
          <cell r="I156">
            <v>0</v>
          </cell>
          <cell r="J156">
            <v>0</v>
          </cell>
          <cell r="K156">
            <v>1</v>
          </cell>
          <cell r="L156">
            <v>0</v>
          </cell>
          <cell r="M156" t="str">
            <v>РСУ</v>
          </cell>
          <cell r="N156">
            <v>75</v>
          </cell>
          <cell r="P156">
            <v>1</v>
          </cell>
          <cell r="Q156">
            <v>8637</v>
          </cell>
          <cell r="R156">
            <v>8.6370000000000005</v>
          </cell>
        </row>
        <row r="157">
          <cell r="D157" t="str">
            <v>Гайка М12</v>
          </cell>
          <cell r="E157">
            <v>0</v>
          </cell>
          <cell r="F157">
            <v>0</v>
          </cell>
          <cell r="G157" t="str">
            <v>шт</v>
          </cell>
          <cell r="H157">
            <v>0</v>
          </cell>
          <cell r="I157">
            <v>0</v>
          </cell>
          <cell r="J157">
            <v>2360</v>
          </cell>
          <cell r="K157">
            <v>0</v>
          </cell>
          <cell r="L157">
            <v>0</v>
          </cell>
          <cell r="M157" t="str">
            <v>ЖСМУ</v>
          </cell>
          <cell r="N157">
            <v>80</v>
          </cell>
          <cell r="O157">
            <v>0</v>
          </cell>
          <cell r="P157">
            <v>2360</v>
          </cell>
          <cell r="Q157">
            <v>7</v>
          </cell>
          <cell r="R157">
            <v>16.52</v>
          </cell>
        </row>
        <row r="158">
          <cell r="D158" t="str">
            <v>Гайка М16</v>
          </cell>
          <cell r="E158">
            <v>0</v>
          </cell>
          <cell r="F158">
            <v>0</v>
          </cell>
          <cell r="G158" t="str">
            <v>шт</v>
          </cell>
          <cell r="I158">
            <v>0</v>
          </cell>
          <cell r="J158">
            <v>0</v>
          </cell>
          <cell r="K158">
            <v>2842</v>
          </cell>
          <cell r="L158">
            <v>0</v>
          </cell>
          <cell r="M158" t="str">
            <v>РСУ</v>
          </cell>
          <cell r="N158">
            <v>76</v>
          </cell>
          <cell r="P158">
            <v>2842</v>
          </cell>
          <cell r="Q158">
            <v>18.350000000000001</v>
          </cell>
          <cell r="R158">
            <v>52.150700000000008</v>
          </cell>
        </row>
        <row r="159">
          <cell r="D159" t="str">
            <v>Гайка М16 (с контргайкой)</v>
          </cell>
          <cell r="E159">
            <v>0</v>
          </cell>
          <cell r="F159">
            <v>0</v>
          </cell>
          <cell r="G159" t="str">
            <v>к-т</v>
          </cell>
          <cell r="H159">
            <v>0</v>
          </cell>
          <cell r="I159">
            <v>0</v>
          </cell>
          <cell r="J159">
            <v>6240</v>
          </cell>
          <cell r="K159">
            <v>0</v>
          </cell>
          <cell r="L159">
            <v>0</v>
          </cell>
          <cell r="M159" t="str">
            <v>ЖСМУ</v>
          </cell>
          <cell r="N159">
            <v>82</v>
          </cell>
          <cell r="O159">
            <v>0</v>
          </cell>
          <cell r="P159">
            <v>6240</v>
          </cell>
          <cell r="Q159">
            <v>227</v>
          </cell>
          <cell r="R159">
            <v>1416.48</v>
          </cell>
        </row>
        <row r="160">
          <cell r="D160" t="str">
            <v>Гайка М20</v>
          </cell>
          <cell r="E160">
            <v>0</v>
          </cell>
          <cell r="F160">
            <v>0</v>
          </cell>
          <cell r="G160" t="str">
            <v>шт</v>
          </cell>
          <cell r="H160">
            <v>0</v>
          </cell>
          <cell r="I160">
            <v>0</v>
          </cell>
          <cell r="J160">
            <v>1064</v>
          </cell>
          <cell r="K160">
            <v>0</v>
          </cell>
          <cell r="L160">
            <v>0</v>
          </cell>
          <cell r="M160" t="str">
            <v>ЖСМУ</v>
          </cell>
          <cell r="N160">
            <v>83</v>
          </cell>
          <cell r="O160">
            <v>0</v>
          </cell>
          <cell r="P160">
            <v>1064</v>
          </cell>
          <cell r="Q160">
            <v>120</v>
          </cell>
          <cell r="R160">
            <v>127.68</v>
          </cell>
        </row>
        <row r="161">
          <cell r="D161" t="str">
            <v>Гайка М22</v>
          </cell>
          <cell r="E161">
            <v>0</v>
          </cell>
          <cell r="F161">
            <v>0</v>
          </cell>
          <cell r="G161" t="str">
            <v>шт</v>
          </cell>
          <cell r="H161">
            <v>0</v>
          </cell>
          <cell r="I161">
            <v>0</v>
          </cell>
          <cell r="J161">
            <v>1280</v>
          </cell>
          <cell r="K161">
            <v>0</v>
          </cell>
          <cell r="L161">
            <v>0</v>
          </cell>
          <cell r="M161" t="str">
            <v>ЖСМУ</v>
          </cell>
          <cell r="N161">
            <v>84</v>
          </cell>
          <cell r="O161">
            <v>0</v>
          </cell>
          <cell r="P161">
            <v>1280</v>
          </cell>
          <cell r="Q161">
            <v>51.73</v>
          </cell>
          <cell r="R161">
            <v>66.214399999999998</v>
          </cell>
        </row>
        <row r="162">
          <cell r="D162" t="str">
            <v>Гайка М8</v>
          </cell>
          <cell r="E162">
            <v>0</v>
          </cell>
          <cell r="F162">
            <v>0</v>
          </cell>
          <cell r="G162" t="str">
            <v>шт</v>
          </cell>
          <cell r="H162">
            <v>0</v>
          </cell>
          <cell r="I162">
            <v>0</v>
          </cell>
          <cell r="J162">
            <v>180</v>
          </cell>
          <cell r="K162">
            <v>0</v>
          </cell>
          <cell r="L162">
            <v>0</v>
          </cell>
          <cell r="M162" t="str">
            <v>ЖСМУ</v>
          </cell>
          <cell r="N162">
            <v>85</v>
          </cell>
          <cell r="O162">
            <v>0</v>
          </cell>
          <cell r="P162">
            <v>180</v>
          </cell>
          <cell r="Q162">
            <v>5</v>
          </cell>
          <cell r="R162">
            <v>0.9</v>
          </cell>
        </row>
        <row r="163">
          <cell r="D163" t="str">
            <v>Гайка со стопорным буртом М 8</v>
          </cell>
          <cell r="E163">
            <v>0</v>
          </cell>
          <cell r="F163">
            <v>0</v>
          </cell>
          <cell r="G163" t="str">
            <v>шт</v>
          </cell>
          <cell r="H163">
            <v>0</v>
          </cell>
          <cell r="I163">
            <v>0</v>
          </cell>
          <cell r="J163">
            <v>20</v>
          </cell>
          <cell r="K163">
            <v>0</v>
          </cell>
          <cell r="L163">
            <v>0</v>
          </cell>
          <cell r="M163" t="str">
            <v>ЖСМУ</v>
          </cell>
          <cell r="N163">
            <v>86</v>
          </cell>
          <cell r="O163">
            <v>0</v>
          </cell>
          <cell r="P163">
            <v>20</v>
          </cell>
          <cell r="Q163">
            <v>6</v>
          </cell>
          <cell r="R163">
            <v>0.12</v>
          </cell>
        </row>
        <row r="164">
          <cell r="D164" t="str">
            <v>Гайка шестигранные М 30, шайба стальная М 30</v>
          </cell>
          <cell r="E164">
            <v>0</v>
          </cell>
          <cell r="F164">
            <v>0</v>
          </cell>
          <cell r="G164" t="str">
            <v>шт</v>
          </cell>
          <cell r="H164">
            <v>0</v>
          </cell>
          <cell r="I164">
            <v>0</v>
          </cell>
          <cell r="J164">
            <v>96</v>
          </cell>
          <cell r="K164">
            <v>0</v>
          </cell>
          <cell r="L164">
            <v>0</v>
          </cell>
          <cell r="M164" t="str">
            <v>ЖСМУ</v>
          </cell>
          <cell r="N164">
            <v>87</v>
          </cell>
          <cell r="O164">
            <v>0</v>
          </cell>
          <cell r="P164">
            <v>96</v>
          </cell>
          <cell r="Q164">
            <v>180</v>
          </cell>
          <cell r="R164">
            <v>17.28</v>
          </cell>
        </row>
        <row r="165">
          <cell r="D165" t="str">
            <v>Гвозди 100 х 4  мм</v>
          </cell>
          <cell r="E165">
            <v>0</v>
          </cell>
          <cell r="F165">
            <v>0</v>
          </cell>
          <cell r="G165" t="str">
            <v>кг</v>
          </cell>
          <cell r="H165">
            <v>0</v>
          </cell>
          <cell r="I165">
            <v>0</v>
          </cell>
          <cell r="J165">
            <v>335</v>
          </cell>
          <cell r="K165">
            <v>0</v>
          </cell>
          <cell r="L165">
            <v>0</v>
          </cell>
          <cell r="M165" t="str">
            <v>ЖСМУ</v>
          </cell>
          <cell r="N165">
            <v>88</v>
          </cell>
          <cell r="O165">
            <v>0</v>
          </cell>
          <cell r="P165">
            <v>335</v>
          </cell>
          <cell r="Q165">
            <v>219.64</v>
          </cell>
          <cell r="R165">
            <v>73.579399999999993</v>
          </cell>
        </row>
        <row r="166">
          <cell r="D166" t="str">
            <v>Гвозди 50 мм</v>
          </cell>
          <cell r="E166">
            <v>0</v>
          </cell>
          <cell r="F166">
            <v>0</v>
          </cell>
          <cell r="G166" t="str">
            <v>кг</v>
          </cell>
          <cell r="I166">
            <v>0</v>
          </cell>
          <cell r="J166">
            <v>0</v>
          </cell>
          <cell r="K166">
            <v>148.6</v>
          </cell>
          <cell r="L166">
            <v>0</v>
          </cell>
          <cell r="M166" t="str">
            <v>РСУ</v>
          </cell>
          <cell r="N166">
            <v>78</v>
          </cell>
          <cell r="P166">
            <v>148.6</v>
          </cell>
          <cell r="Q166">
            <v>250</v>
          </cell>
          <cell r="R166">
            <v>37.15</v>
          </cell>
        </row>
        <row r="167">
          <cell r="D167" t="str">
            <v>Гвозди 70 мм</v>
          </cell>
          <cell r="E167">
            <v>0</v>
          </cell>
          <cell r="F167">
            <v>0</v>
          </cell>
          <cell r="G167" t="str">
            <v>кг</v>
          </cell>
          <cell r="H167">
            <v>0</v>
          </cell>
          <cell r="I167">
            <v>0</v>
          </cell>
          <cell r="J167">
            <v>41</v>
          </cell>
          <cell r="K167">
            <v>0</v>
          </cell>
          <cell r="L167">
            <v>0</v>
          </cell>
          <cell r="M167" t="str">
            <v>ЖСМУ</v>
          </cell>
          <cell r="N167">
            <v>89</v>
          </cell>
          <cell r="O167">
            <v>0</v>
          </cell>
          <cell r="P167">
            <v>41</v>
          </cell>
          <cell r="Q167">
            <v>231.14</v>
          </cell>
          <cell r="R167">
            <v>9.4767399999999995</v>
          </cell>
        </row>
        <row r="168">
          <cell r="D168" t="str">
            <v>Гвозди для дверного обналичика</v>
          </cell>
          <cell r="E168">
            <v>0</v>
          </cell>
          <cell r="F168">
            <v>0</v>
          </cell>
          <cell r="G168" t="str">
            <v>шт</v>
          </cell>
          <cell r="I168">
            <v>0</v>
          </cell>
          <cell r="J168">
            <v>0</v>
          </cell>
          <cell r="K168">
            <v>1012</v>
          </cell>
          <cell r="L168">
            <v>0</v>
          </cell>
          <cell r="M168" t="str">
            <v>РСУ</v>
          </cell>
          <cell r="N168">
            <v>0</v>
          </cell>
          <cell r="P168">
            <v>1012</v>
          </cell>
          <cell r="Q168">
            <v>5</v>
          </cell>
          <cell r="R168">
            <v>5.0599999999999996</v>
          </cell>
        </row>
        <row r="169">
          <cell r="D169" t="str">
            <v>Гибкие шланги</v>
          </cell>
          <cell r="E169">
            <v>0</v>
          </cell>
          <cell r="F169">
            <v>0</v>
          </cell>
          <cell r="G169" t="str">
            <v>шт</v>
          </cell>
          <cell r="I169">
            <v>0</v>
          </cell>
          <cell r="J169">
            <v>0</v>
          </cell>
          <cell r="K169">
            <v>45</v>
          </cell>
          <cell r="L169">
            <v>0</v>
          </cell>
          <cell r="M169" t="str">
            <v>РСУ</v>
          </cell>
          <cell r="N169">
            <v>84</v>
          </cell>
          <cell r="P169">
            <v>45</v>
          </cell>
          <cell r="Q169">
            <v>1000</v>
          </cell>
          <cell r="R169">
            <v>45</v>
          </cell>
        </row>
        <row r="170">
          <cell r="D170" t="str">
            <v>Гидранты пожарные подземные давлением 1 Мпа (10 кгс/см2/ д-125 мм, высотой 500-2500мм</v>
          </cell>
          <cell r="E170">
            <v>0</v>
          </cell>
          <cell r="F170">
            <v>0</v>
          </cell>
          <cell r="G170" t="str">
            <v>шт</v>
          </cell>
          <cell r="I170">
            <v>0</v>
          </cell>
          <cell r="J170">
            <v>0</v>
          </cell>
          <cell r="K170">
            <v>1</v>
          </cell>
          <cell r="L170">
            <v>0</v>
          </cell>
          <cell r="M170" t="str">
            <v>РСУ</v>
          </cell>
          <cell r="N170">
            <v>85</v>
          </cell>
          <cell r="P170">
            <v>1</v>
          </cell>
          <cell r="Q170">
            <v>41819.4</v>
          </cell>
          <cell r="R170">
            <v>41.819400000000002</v>
          </cell>
        </row>
        <row r="171">
          <cell r="D171" t="str">
            <v>Гидроизол</v>
          </cell>
          <cell r="E171">
            <v>0</v>
          </cell>
          <cell r="F171">
            <v>0</v>
          </cell>
          <cell r="G171" t="str">
            <v>м2</v>
          </cell>
          <cell r="I171">
            <v>0</v>
          </cell>
          <cell r="J171">
            <v>0</v>
          </cell>
          <cell r="K171">
            <v>144.9</v>
          </cell>
          <cell r="L171">
            <v>0</v>
          </cell>
          <cell r="M171" t="str">
            <v>РСУ</v>
          </cell>
          <cell r="N171">
            <v>82</v>
          </cell>
          <cell r="P171">
            <v>144.9</v>
          </cell>
          <cell r="Q171">
            <v>248.53</v>
          </cell>
          <cell r="R171">
            <v>36.011997000000001</v>
          </cell>
        </row>
        <row r="172">
          <cell r="D172" t="str">
            <v>Гидронасос</v>
          </cell>
          <cell r="E172">
            <v>0</v>
          </cell>
          <cell r="F172">
            <v>0</v>
          </cell>
          <cell r="G172" t="str">
            <v>шт</v>
          </cell>
          <cell r="I172">
            <v>0</v>
          </cell>
          <cell r="J172">
            <v>0</v>
          </cell>
          <cell r="K172">
            <v>8</v>
          </cell>
          <cell r="L172">
            <v>0</v>
          </cell>
          <cell r="M172" t="str">
            <v>РСУ</v>
          </cell>
          <cell r="N172">
            <v>0</v>
          </cell>
          <cell r="P172">
            <v>8</v>
          </cell>
          <cell r="Q172">
            <v>52400</v>
          </cell>
          <cell r="R172">
            <v>419.2</v>
          </cell>
        </row>
        <row r="173">
          <cell r="D173" t="str">
            <v>Гипсокартонные листы ( настенный  влагостойкий )</v>
          </cell>
          <cell r="E173">
            <v>0</v>
          </cell>
          <cell r="F173">
            <v>0</v>
          </cell>
          <cell r="G173" t="str">
            <v>м2</v>
          </cell>
          <cell r="I173">
            <v>0</v>
          </cell>
          <cell r="J173">
            <v>0</v>
          </cell>
          <cell r="K173">
            <v>108</v>
          </cell>
          <cell r="L173">
            <v>0</v>
          </cell>
          <cell r="M173" t="str">
            <v>РСУ</v>
          </cell>
          <cell r="N173">
            <v>83</v>
          </cell>
          <cell r="P173">
            <v>108</v>
          </cell>
          <cell r="Q173">
            <v>504</v>
          </cell>
          <cell r="R173">
            <v>54.432000000000002</v>
          </cell>
        </row>
        <row r="174">
          <cell r="D174" t="str">
            <v>Гладильный стол 1500х400х1200</v>
          </cell>
          <cell r="E174">
            <v>0</v>
          </cell>
          <cell r="F174">
            <v>0</v>
          </cell>
          <cell r="G174" t="str">
            <v>шт</v>
          </cell>
          <cell r="I174">
            <v>0</v>
          </cell>
          <cell r="J174">
            <v>0</v>
          </cell>
          <cell r="K174">
            <v>1</v>
          </cell>
          <cell r="L174">
            <v>0</v>
          </cell>
          <cell r="M174" t="str">
            <v>РСУ</v>
          </cell>
          <cell r="N174">
            <v>86</v>
          </cell>
          <cell r="P174">
            <v>1</v>
          </cell>
          <cell r="Q174">
            <v>8500</v>
          </cell>
          <cell r="R174">
            <v>8.5</v>
          </cell>
        </row>
        <row r="175">
          <cell r="D175" t="str">
            <v>Глушитель шума трубчатые круглого сечения из оцинкованной стали с наполнителем из тонкого холста ГТК 1-3 Ф 250 мм</v>
          </cell>
          <cell r="E175">
            <v>0</v>
          </cell>
          <cell r="F175">
            <v>0</v>
          </cell>
          <cell r="G175" t="str">
            <v>шт</v>
          </cell>
          <cell r="I175">
            <v>0</v>
          </cell>
          <cell r="J175">
            <v>0</v>
          </cell>
          <cell r="K175">
            <v>4</v>
          </cell>
          <cell r="L175">
            <v>0</v>
          </cell>
          <cell r="M175" t="str">
            <v>РСУ</v>
          </cell>
          <cell r="N175">
            <v>87</v>
          </cell>
          <cell r="P175">
            <v>4</v>
          </cell>
          <cell r="Q175">
            <v>11412.456</v>
          </cell>
          <cell r="R175">
            <v>45.649824000000002</v>
          </cell>
        </row>
        <row r="176">
          <cell r="D176" t="str">
            <v>Глушитель шума трубчатые круглого сечения из оцинкованной стали с наполнителем из тонкого холста ГТК 1-3 Ф 500 мм</v>
          </cell>
          <cell r="E176">
            <v>0</v>
          </cell>
          <cell r="F176">
            <v>0</v>
          </cell>
          <cell r="G176" t="str">
            <v>шт</v>
          </cell>
          <cell r="I176">
            <v>0</v>
          </cell>
          <cell r="J176">
            <v>0</v>
          </cell>
          <cell r="K176">
            <v>2</v>
          </cell>
          <cell r="L176">
            <v>0</v>
          </cell>
          <cell r="M176" t="str">
            <v>РСУ</v>
          </cell>
          <cell r="N176">
            <v>88</v>
          </cell>
          <cell r="P176">
            <v>2</v>
          </cell>
          <cell r="Q176">
            <v>15161.871999999999</v>
          </cell>
          <cell r="R176">
            <v>30.323743999999998</v>
          </cell>
        </row>
        <row r="177">
          <cell r="D177" t="str">
            <v>Горелка инжекционная с пламягасителем  ИГК-1-25</v>
          </cell>
          <cell r="E177">
            <v>0</v>
          </cell>
          <cell r="F177">
            <v>0</v>
          </cell>
          <cell r="G177" t="str">
            <v>шт</v>
          </cell>
          <cell r="H177">
            <v>0</v>
          </cell>
          <cell r="I177">
            <v>0</v>
          </cell>
          <cell r="J177">
            <v>15</v>
          </cell>
          <cell r="K177">
            <v>0</v>
          </cell>
          <cell r="L177">
            <v>0</v>
          </cell>
          <cell r="M177" t="str">
            <v>ЖСМУ</v>
          </cell>
          <cell r="N177">
            <v>90</v>
          </cell>
          <cell r="O177">
            <v>0</v>
          </cell>
          <cell r="P177">
            <v>15</v>
          </cell>
          <cell r="Q177">
            <v>62500</v>
          </cell>
          <cell r="R177">
            <v>937.5</v>
          </cell>
        </row>
        <row r="178">
          <cell r="D178" t="str">
            <v>Горловина К06</v>
          </cell>
          <cell r="E178">
            <v>0</v>
          </cell>
          <cell r="F178">
            <v>0</v>
          </cell>
          <cell r="G178" t="str">
            <v>шт</v>
          </cell>
          <cell r="I178">
            <v>0</v>
          </cell>
          <cell r="J178">
            <v>0</v>
          </cell>
          <cell r="K178">
            <v>19</v>
          </cell>
          <cell r="L178">
            <v>0</v>
          </cell>
          <cell r="M178" t="str">
            <v>РСУ</v>
          </cell>
          <cell r="N178">
            <v>89</v>
          </cell>
          <cell r="P178">
            <v>19</v>
          </cell>
          <cell r="Q178">
            <v>5000</v>
          </cell>
          <cell r="R178">
            <v>95</v>
          </cell>
        </row>
        <row r="179">
          <cell r="D179" t="str">
            <v>Горловина К7.3</v>
          </cell>
          <cell r="E179">
            <v>0</v>
          </cell>
          <cell r="F179">
            <v>0</v>
          </cell>
          <cell r="G179" t="str">
            <v>шт</v>
          </cell>
          <cell r="I179">
            <v>0</v>
          </cell>
          <cell r="J179">
            <v>0</v>
          </cell>
          <cell r="K179">
            <v>1</v>
          </cell>
          <cell r="L179">
            <v>0</v>
          </cell>
          <cell r="M179" t="str">
            <v>РСУ</v>
          </cell>
          <cell r="N179">
            <v>90</v>
          </cell>
          <cell r="P179">
            <v>1</v>
          </cell>
          <cell r="Q179">
            <v>5000</v>
          </cell>
          <cell r="R179">
            <v>5</v>
          </cell>
        </row>
        <row r="180">
          <cell r="D180" t="str">
            <v>Горловина К7.9</v>
          </cell>
          <cell r="E180">
            <v>0</v>
          </cell>
          <cell r="F180">
            <v>0</v>
          </cell>
          <cell r="G180" t="str">
            <v>шт</v>
          </cell>
          <cell r="I180">
            <v>0</v>
          </cell>
          <cell r="J180">
            <v>0</v>
          </cell>
          <cell r="K180">
            <v>1</v>
          </cell>
          <cell r="L180">
            <v>0</v>
          </cell>
          <cell r="M180" t="str">
            <v>РСУ</v>
          </cell>
          <cell r="N180">
            <v>91</v>
          </cell>
          <cell r="P180">
            <v>1</v>
          </cell>
          <cell r="Q180">
            <v>5000</v>
          </cell>
          <cell r="R180">
            <v>5</v>
          </cell>
        </row>
        <row r="181">
          <cell r="D181" t="str">
            <v>Грунтовка глифталевая ГФ-021</v>
          </cell>
          <cell r="E181">
            <v>0</v>
          </cell>
          <cell r="F181">
            <v>0</v>
          </cell>
          <cell r="G181" t="str">
            <v>кг</v>
          </cell>
          <cell r="I181">
            <v>0</v>
          </cell>
          <cell r="J181">
            <v>0</v>
          </cell>
          <cell r="K181">
            <v>0</v>
          </cell>
          <cell r="L181">
            <v>987.3210444444444</v>
          </cell>
          <cell r="M181" t="str">
            <v>УДР</v>
          </cell>
          <cell r="N181">
            <v>16</v>
          </cell>
          <cell r="P181">
            <v>987.3210444444444</v>
          </cell>
          <cell r="Q181">
            <v>429</v>
          </cell>
          <cell r="R181">
            <v>423.56072806666663</v>
          </cell>
        </row>
        <row r="182">
          <cell r="D182" t="str">
            <v>Грунтовка ХС 010</v>
          </cell>
          <cell r="E182">
            <v>0</v>
          </cell>
          <cell r="F182">
            <v>0</v>
          </cell>
          <cell r="G182" t="str">
            <v>кг</v>
          </cell>
          <cell r="I182">
            <v>0</v>
          </cell>
          <cell r="J182">
            <v>0</v>
          </cell>
          <cell r="K182">
            <v>90</v>
          </cell>
          <cell r="L182">
            <v>0</v>
          </cell>
          <cell r="M182" t="str">
            <v>РСУ</v>
          </cell>
          <cell r="N182">
            <v>93</v>
          </cell>
          <cell r="P182">
            <v>90</v>
          </cell>
          <cell r="Q182">
            <v>483.14</v>
          </cell>
          <cell r="R182">
            <v>43.482599999999998</v>
          </cell>
        </row>
        <row r="183">
          <cell r="D183" t="str">
            <v>Датчик загазованности</v>
          </cell>
          <cell r="E183">
            <v>0</v>
          </cell>
          <cell r="F183">
            <v>0</v>
          </cell>
          <cell r="G183" t="str">
            <v>шт</v>
          </cell>
          <cell r="I183">
            <v>0</v>
          </cell>
          <cell r="J183">
            <v>0</v>
          </cell>
          <cell r="K183">
            <v>4</v>
          </cell>
          <cell r="L183">
            <v>0</v>
          </cell>
          <cell r="M183" t="str">
            <v>РСУ</v>
          </cell>
          <cell r="N183">
            <v>0</v>
          </cell>
          <cell r="P183">
            <v>4</v>
          </cell>
          <cell r="Q183">
            <v>250000</v>
          </cell>
          <cell r="R183">
            <v>1000</v>
          </cell>
        </row>
        <row r="184">
          <cell r="D184" t="str">
            <v>Даухстворчатая металлическая ворота разм, 3х4,8м</v>
          </cell>
          <cell r="E184">
            <v>0</v>
          </cell>
          <cell r="F184">
            <v>0</v>
          </cell>
          <cell r="G184" t="str">
            <v>к-т</v>
          </cell>
          <cell r="I184">
            <v>0</v>
          </cell>
          <cell r="J184">
            <v>0</v>
          </cell>
          <cell r="K184">
            <v>2</v>
          </cell>
          <cell r="L184">
            <v>0</v>
          </cell>
          <cell r="M184" t="str">
            <v>РСУ</v>
          </cell>
          <cell r="N184">
            <v>105</v>
          </cell>
          <cell r="P184">
            <v>2</v>
          </cell>
          <cell r="Q184">
            <v>450000</v>
          </cell>
          <cell r="R184">
            <v>900</v>
          </cell>
        </row>
        <row r="185">
          <cell r="D185" t="str">
            <v>Даухстворчатая металлическая ворота разм, 4х4,3м</v>
          </cell>
          <cell r="E185">
            <v>0</v>
          </cell>
          <cell r="F185">
            <v>0</v>
          </cell>
          <cell r="G185" t="str">
            <v>к-т</v>
          </cell>
          <cell r="I185">
            <v>0</v>
          </cell>
          <cell r="J185">
            <v>0</v>
          </cell>
          <cell r="K185">
            <v>8</v>
          </cell>
          <cell r="L185">
            <v>0</v>
          </cell>
          <cell r="M185" t="str">
            <v>РСУ</v>
          </cell>
          <cell r="N185">
            <v>106</v>
          </cell>
          <cell r="P185">
            <v>8</v>
          </cell>
          <cell r="Q185">
            <v>480000</v>
          </cell>
          <cell r="R185">
            <v>3840</v>
          </cell>
        </row>
        <row r="186">
          <cell r="D186" t="str">
            <v>Двери  мателлические 2450х2100 (двуполный)</v>
          </cell>
          <cell r="E186">
            <v>0</v>
          </cell>
          <cell r="F186">
            <v>0</v>
          </cell>
          <cell r="G186" t="str">
            <v>шт</v>
          </cell>
          <cell r="I186">
            <v>0</v>
          </cell>
          <cell r="J186">
            <v>0</v>
          </cell>
          <cell r="K186">
            <v>4</v>
          </cell>
          <cell r="L186">
            <v>0</v>
          </cell>
          <cell r="M186" t="str">
            <v>РСУ</v>
          </cell>
          <cell r="N186">
            <v>0</v>
          </cell>
          <cell r="P186">
            <v>4</v>
          </cell>
          <cell r="Q186">
            <v>184000</v>
          </cell>
          <cell r="R186">
            <v>736</v>
          </cell>
        </row>
        <row r="187">
          <cell r="D187" t="str">
            <v>Двери металлическая 1,95-2,6 огрунтованная и окрашенная  (с замком, ручкой)</v>
          </cell>
          <cell r="E187">
            <v>0</v>
          </cell>
          <cell r="F187">
            <v>0</v>
          </cell>
          <cell r="G187" t="str">
            <v>к-т</v>
          </cell>
          <cell r="I187">
            <v>0</v>
          </cell>
          <cell r="J187">
            <v>0</v>
          </cell>
          <cell r="K187">
            <v>22</v>
          </cell>
          <cell r="L187">
            <v>0</v>
          </cell>
          <cell r="M187" t="str">
            <v>РСУ</v>
          </cell>
          <cell r="N187">
            <v>94</v>
          </cell>
          <cell r="P187">
            <v>22</v>
          </cell>
          <cell r="Q187">
            <v>111060.488</v>
          </cell>
          <cell r="R187">
            <v>2443.3307359999999</v>
          </cell>
        </row>
        <row r="188">
          <cell r="D188" t="str">
            <v>Двери металлические ГРЭС 1000х2000 (левая)</v>
          </cell>
          <cell r="E188">
            <v>0</v>
          </cell>
          <cell r="F188">
            <v>0</v>
          </cell>
          <cell r="G188" t="str">
            <v>шт</v>
          </cell>
          <cell r="I188">
            <v>0</v>
          </cell>
          <cell r="J188">
            <v>0</v>
          </cell>
          <cell r="K188">
            <v>14</v>
          </cell>
          <cell r="L188">
            <v>0</v>
          </cell>
          <cell r="M188" t="str">
            <v>РСУ</v>
          </cell>
          <cell r="N188">
            <v>0</v>
          </cell>
          <cell r="P188">
            <v>14</v>
          </cell>
          <cell r="Q188">
            <v>110000</v>
          </cell>
          <cell r="R188">
            <v>1540</v>
          </cell>
        </row>
        <row r="189">
          <cell r="D189" t="str">
            <v>Двери металлические ГРЭС 1000х2000 (правая)</v>
          </cell>
          <cell r="E189">
            <v>0</v>
          </cell>
          <cell r="F189">
            <v>0</v>
          </cell>
          <cell r="G189" t="str">
            <v>шт</v>
          </cell>
          <cell r="I189">
            <v>0</v>
          </cell>
          <cell r="J189">
            <v>0</v>
          </cell>
          <cell r="K189">
            <v>9</v>
          </cell>
          <cell r="L189">
            <v>0</v>
          </cell>
          <cell r="M189" t="str">
            <v>РСУ</v>
          </cell>
          <cell r="N189">
            <v>0</v>
          </cell>
          <cell r="P189">
            <v>9</v>
          </cell>
          <cell r="Q189">
            <v>110000</v>
          </cell>
          <cell r="R189">
            <v>990</v>
          </cell>
        </row>
        <row r="190">
          <cell r="D190" t="str">
            <v>Двери металлические Дм 21-2 утепленая , огрунтованная, окрашенная (в комплекте с замком врезным с ручкой)</v>
          </cell>
          <cell r="E190">
            <v>0</v>
          </cell>
          <cell r="F190">
            <v>0</v>
          </cell>
          <cell r="G190" t="str">
            <v>к-т</v>
          </cell>
          <cell r="I190">
            <v>0</v>
          </cell>
          <cell r="J190">
            <v>0</v>
          </cell>
          <cell r="K190">
            <v>1</v>
          </cell>
          <cell r="L190">
            <v>0</v>
          </cell>
          <cell r="M190" t="str">
            <v>РСУ</v>
          </cell>
          <cell r="N190">
            <v>98</v>
          </cell>
          <cell r="P190">
            <v>1</v>
          </cell>
          <cell r="Q190">
            <v>102306.95</v>
          </cell>
          <cell r="R190">
            <v>102.30695</v>
          </cell>
        </row>
        <row r="191">
          <cell r="D191" t="str">
            <v>Двери стальные для вентиляционных камер, утепленные 1250х500мм</v>
          </cell>
          <cell r="E191">
            <v>0</v>
          </cell>
          <cell r="F191">
            <v>0</v>
          </cell>
          <cell r="G191" t="str">
            <v>шт</v>
          </cell>
          <cell r="I191">
            <v>0</v>
          </cell>
          <cell r="J191">
            <v>0</v>
          </cell>
          <cell r="K191">
            <v>1</v>
          </cell>
          <cell r="L191">
            <v>0</v>
          </cell>
          <cell r="M191" t="str">
            <v>РСУ</v>
          </cell>
          <cell r="N191">
            <v>103</v>
          </cell>
          <cell r="P191">
            <v>1</v>
          </cell>
          <cell r="Q191">
            <v>11461.66</v>
          </cell>
          <cell r="R191">
            <v>11.46166</v>
          </cell>
        </row>
        <row r="192">
          <cell r="D192" t="str">
            <v>Двери. Пластик белый цвет, 980х2030 мм</v>
          </cell>
          <cell r="E192">
            <v>0</v>
          </cell>
          <cell r="F192">
            <v>0</v>
          </cell>
          <cell r="G192" t="str">
            <v>шт</v>
          </cell>
          <cell r="I192">
            <v>0</v>
          </cell>
          <cell r="J192">
            <v>0</v>
          </cell>
          <cell r="K192">
            <v>7</v>
          </cell>
          <cell r="L192">
            <v>0</v>
          </cell>
          <cell r="M192" t="str">
            <v>РСУ</v>
          </cell>
          <cell r="N192">
            <v>0</v>
          </cell>
          <cell r="P192">
            <v>7</v>
          </cell>
          <cell r="Q192">
            <v>56450</v>
          </cell>
          <cell r="R192">
            <v>395.15</v>
          </cell>
        </row>
        <row r="193">
          <cell r="D193" t="str">
            <v>Дверная ответная планка (длинная)</v>
          </cell>
          <cell r="E193">
            <v>0</v>
          </cell>
          <cell r="F193">
            <v>0</v>
          </cell>
          <cell r="G193" t="str">
            <v>шт</v>
          </cell>
          <cell r="H193">
            <v>0</v>
          </cell>
          <cell r="I193">
            <v>0</v>
          </cell>
          <cell r="J193">
            <v>700</v>
          </cell>
          <cell r="K193">
            <v>0</v>
          </cell>
          <cell r="L193">
            <v>0</v>
          </cell>
          <cell r="M193" t="str">
            <v>ЖСМУ</v>
          </cell>
          <cell r="N193">
            <v>92</v>
          </cell>
          <cell r="O193">
            <v>0</v>
          </cell>
          <cell r="P193">
            <v>700</v>
          </cell>
          <cell r="Q193">
            <v>233.8</v>
          </cell>
          <cell r="R193">
            <v>163.66</v>
          </cell>
        </row>
        <row r="194">
          <cell r="D194" t="str">
            <v>Дверной блок ДМ 21 - 9 металическая (утепленная, огрунтованная, окрашенная в комплекте с врезным замком ручкой)</v>
          </cell>
          <cell r="E194">
            <v>0</v>
          </cell>
          <cell r="F194">
            <v>0</v>
          </cell>
          <cell r="G194" t="str">
            <v>к-т</v>
          </cell>
          <cell r="I194">
            <v>0</v>
          </cell>
          <cell r="J194">
            <v>0</v>
          </cell>
          <cell r="K194">
            <v>27.7</v>
          </cell>
          <cell r="L194">
            <v>0</v>
          </cell>
          <cell r="M194" t="str">
            <v>РСУ</v>
          </cell>
          <cell r="N194">
            <v>100</v>
          </cell>
          <cell r="P194">
            <v>27.7</v>
          </cell>
          <cell r="Q194">
            <v>68660.55</v>
          </cell>
          <cell r="R194">
            <v>1901.8972350000001</v>
          </cell>
        </row>
        <row r="195">
          <cell r="D195" t="str">
            <v>Дверной блок ДМ 25 - 7 (утепленная, огрунтованная, окрашенная в комплекте с врезным замком ручкой)</v>
          </cell>
          <cell r="E195">
            <v>0</v>
          </cell>
          <cell r="F195">
            <v>0</v>
          </cell>
          <cell r="G195" t="str">
            <v>к-т</v>
          </cell>
          <cell r="I195">
            <v>0</v>
          </cell>
          <cell r="J195">
            <v>0</v>
          </cell>
          <cell r="K195">
            <v>2</v>
          </cell>
          <cell r="L195">
            <v>0</v>
          </cell>
          <cell r="M195" t="str">
            <v>РСУ</v>
          </cell>
          <cell r="N195">
            <v>101</v>
          </cell>
          <cell r="P195">
            <v>2</v>
          </cell>
          <cell r="Q195">
            <v>113369.23</v>
          </cell>
          <cell r="R195">
            <v>226.73846</v>
          </cell>
        </row>
        <row r="196">
          <cell r="D196" t="str">
            <v>Дверной блок однопольный ДГ 21-6 (замок врезной с ручкой , навесы,наличник,дверная коробка )</v>
          </cell>
          <cell r="E196">
            <v>0</v>
          </cell>
          <cell r="F196">
            <v>0</v>
          </cell>
          <cell r="G196" t="str">
            <v>к-т</v>
          </cell>
          <cell r="I196">
            <v>0</v>
          </cell>
          <cell r="J196">
            <v>0</v>
          </cell>
          <cell r="K196">
            <v>3</v>
          </cell>
          <cell r="L196">
            <v>0</v>
          </cell>
          <cell r="M196" t="str">
            <v>РСУ</v>
          </cell>
          <cell r="N196">
            <v>96</v>
          </cell>
          <cell r="P196">
            <v>3</v>
          </cell>
          <cell r="Q196">
            <v>33859.9</v>
          </cell>
          <cell r="R196">
            <v>101.57970000000002</v>
          </cell>
        </row>
        <row r="197">
          <cell r="D197" t="str">
            <v>Дверной блок однопольный ДГ 21-8 (замок врезной с ручкой , навесы,наличник,дверная коробка )</v>
          </cell>
          <cell r="E197">
            <v>0</v>
          </cell>
          <cell r="F197">
            <v>0</v>
          </cell>
          <cell r="G197" t="str">
            <v>к-т</v>
          </cell>
          <cell r="I197">
            <v>0</v>
          </cell>
          <cell r="J197">
            <v>0</v>
          </cell>
          <cell r="K197">
            <v>15</v>
          </cell>
          <cell r="L197">
            <v>0</v>
          </cell>
          <cell r="M197" t="str">
            <v>РСУ</v>
          </cell>
          <cell r="N197">
            <v>97</v>
          </cell>
          <cell r="P197">
            <v>15</v>
          </cell>
          <cell r="Q197">
            <v>33800</v>
          </cell>
          <cell r="R197">
            <v>507</v>
          </cell>
        </row>
        <row r="198">
          <cell r="D198" t="str">
            <v>Дверной блок однопольный ДГ 21-9 (замок врезной с ручкой , навесы,наличник,дверная коробка )</v>
          </cell>
          <cell r="E198">
            <v>0</v>
          </cell>
          <cell r="F198">
            <v>0</v>
          </cell>
          <cell r="G198" t="str">
            <v>к-т</v>
          </cell>
          <cell r="I198">
            <v>0</v>
          </cell>
          <cell r="J198">
            <v>0</v>
          </cell>
          <cell r="K198">
            <v>93</v>
          </cell>
          <cell r="L198">
            <v>0</v>
          </cell>
          <cell r="M198" t="str">
            <v>РСУ</v>
          </cell>
          <cell r="N198">
            <v>95</v>
          </cell>
          <cell r="P198">
            <v>93</v>
          </cell>
          <cell r="Q198">
            <v>44070.5</v>
          </cell>
          <cell r="R198">
            <v>4098.5564999999997</v>
          </cell>
        </row>
        <row r="199">
          <cell r="D199" t="str">
            <v>Дверной профиль (створка Z б)</v>
          </cell>
          <cell r="E199">
            <v>0</v>
          </cell>
          <cell r="F199">
            <v>0</v>
          </cell>
          <cell r="G199" t="str">
            <v>шт</v>
          </cell>
          <cell r="H199">
            <v>0</v>
          </cell>
          <cell r="I199">
            <v>0</v>
          </cell>
          <cell r="J199">
            <v>100</v>
          </cell>
          <cell r="K199">
            <v>0</v>
          </cell>
          <cell r="L199">
            <v>0</v>
          </cell>
          <cell r="M199" t="str">
            <v>ЖСМУ</v>
          </cell>
          <cell r="N199">
            <v>93</v>
          </cell>
          <cell r="O199">
            <v>0</v>
          </cell>
          <cell r="P199">
            <v>100</v>
          </cell>
          <cell r="Q199">
            <v>1021.5</v>
          </cell>
          <cell r="R199">
            <v>102.15</v>
          </cell>
        </row>
        <row r="200">
          <cell r="D200" t="str">
            <v>Дверь деревянная, 710х2030 мм</v>
          </cell>
          <cell r="E200">
            <v>0</v>
          </cell>
          <cell r="F200">
            <v>0</v>
          </cell>
          <cell r="G200" t="str">
            <v>шт</v>
          </cell>
          <cell r="I200">
            <v>0</v>
          </cell>
          <cell r="J200">
            <v>0</v>
          </cell>
          <cell r="K200">
            <v>13</v>
          </cell>
          <cell r="L200">
            <v>0</v>
          </cell>
          <cell r="M200" t="str">
            <v>РСУ</v>
          </cell>
          <cell r="N200">
            <v>0</v>
          </cell>
          <cell r="P200">
            <v>13</v>
          </cell>
          <cell r="Q200">
            <v>56450</v>
          </cell>
          <cell r="R200">
            <v>733.85</v>
          </cell>
        </row>
        <row r="201">
          <cell r="D201" t="str">
            <v>Двутавр N 18</v>
          </cell>
          <cell r="E201">
            <v>0</v>
          </cell>
          <cell r="F201">
            <v>0</v>
          </cell>
          <cell r="G201" t="str">
            <v>тн</v>
          </cell>
          <cell r="H201">
            <v>0</v>
          </cell>
          <cell r="I201">
            <v>0</v>
          </cell>
          <cell r="J201">
            <v>0.3</v>
          </cell>
          <cell r="K201">
            <v>0</v>
          </cell>
          <cell r="L201">
            <v>0</v>
          </cell>
          <cell r="M201" t="str">
            <v>ЖСМУ</v>
          </cell>
          <cell r="N201">
            <v>94</v>
          </cell>
          <cell r="O201">
            <v>0</v>
          </cell>
          <cell r="P201">
            <v>0.3</v>
          </cell>
          <cell r="Q201">
            <v>192000</v>
          </cell>
          <cell r="R201">
            <v>57.6</v>
          </cell>
        </row>
        <row r="202">
          <cell r="D202" t="str">
            <v>Двутавр N 18 М</v>
          </cell>
          <cell r="E202">
            <v>0</v>
          </cell>
          <cell r="F202">
            <v>0</v>
          </cell>
          <cell r="G202" t="str">
            <v>тн</v>
          </cell>
          <cell r="H202">
            <v>0</v>
          </cell>
          <cell r="I202">
            <v>0</v>
          </cell>
          <cell r="J202">
            <v>0.94499999999999995</v>
          </cell>
          <cell r="K202">
            <v>0</v>
          </cell>
          <cell r="L202">
            <v>0</v>
          </cell>
          <cell r="M202" t="str">
            <v>ЖСМУ</v>
          </cell>
          <cell r="N202">
            <v>95</v>
          </cell>
          <cell r="O202">
            <v>0</v>
          </cell>
          <cell r="P202">
            <v>0.94499999999999995</v>
          </cell>
          <cell r="Q202">
            <v>192000</v>
          </cell>
          <cell r="R202">
            <v>181.44</v>
          </cell>
        </row>
        <row r="203">
          <cell r="D203" t="str">
            <v>Двутавр № 26</v>
          </cell>
          <cell r="E203">
            <v>0</v>
          </cell>
          <cell r="F203">
            <v>0</v>
          </cell>
          <cell r="G203" t="str">
            <v>м</v>
          </cell>
          <cell r="H203">
            <v>0</v>
          </cell>
          <cell r="I203">
            <v>0</v>
          </cell>
          <cell r="J203">
            <v>15.56</v>
          </cell>
          <cell r="K203">
            <v>0</v>
          </cell>
          <cell r="L203">
            <v>0</v>
          </cell>
          <cell r="M203" t="str">
            <v>ЖСМУ</v>
          </cell>
          <cell r="N203">
            <v>96</v>
          </cell>
          <cell r="O203">
            <v>0</v>
          </cell>
          <cell r="P203">
            <v>15.56</v>
          </cell>
          <cell r="Q203">
            <v>18049.12</v>
          </cell>
          <cell r="R203">
            <v>280.8443072</v>
          </cell>
        </row>
        <row r="204">
          <cell r="D204" t="str">
            <v>Декоративная опора освещения FSL-0.9</v>
          </cell>
          <cell r="E204">
            <v>0</v>
          </cell>
          <cell r="F204">
            <v>0</v>
          </cell>
          <cell r="G204" t="str">
            <v>шт</v>
          </cell>
          <cell r="I204">
            <v>0</v>
          </cell>
          <cell r="J204">
            <v>0</v>
          </cell>
          <cell r="K204">
            <v>6</v>
          </cell>
          <cell r="L204">
            <v>0</v>
          </cell>
          <cell r="M204" t="str">
            <v>РСУ</v>
          </cell>
          <cell r="N204">
            <v>108</v>
          </cell>
          <cell r="P204">
            <v>6</v>
          </cell>
          <cell r="Q204">
            <v>69834.670099199997</v>
          </cell>
          <cell r="R204">
            <v>419.00802059520004</v>
          </cell>
        </row>
        <row r="205">
          <cell r="D205" t="str">
            <v>Декоративная сухая штукатурка MUNFORT F - 2,5</v>
          </cell>
          <cell r="E205">
            <v>0</v>
          </cell>
          <cell r="F205">
            <v>0</v>
          </cell>
          <cell r="G205" t="str">
            <v>кг</v>
          </cell>
          <cell r="I205">
            <v>0</v>
          </cell>
          <cell r="J205">
            <v>0</v>
          </cell>
          <cell r="K205">
            <v>2075</v>
          </cell>
          <cell r="L205">
            <v>0</v>
          </cell>
          <cell r="M205" t="str">
            <v>РСУ</v>
          </cell>
          <cell r="N205">
            <v>107</v>
          </cell>
          <cell r="P205">
            <v>2075</v>
          </cell>
          <cell r="Q205">
            <v>241.99999999999997</v>
          </cell>
          <cell r="R205">
            <v>502.14999999999992</v>
          </cell>
        </row>
        <row r="206">
          <cell r="D206" t="str">
            <v>Держатель с защелкой и дюбелем СТ 20</v>
          </cell>
          <cell r="E206">
            <v>0</v>
          </cell>
          <cell r="F206">
            <v>0</v>
          </cell>
          <cell r="G206" t="str">
            <v>шт</v>
          </cell>
          <cell r="H206">
            <v>0</v>
          </cell>
          <cell r="I206">
            <v>0</v>
          </cell>
          <cell r="J206">
            <v>173</v>
          </cell>
          <cell r="K206">
            <v>0</v>
          </cell>
          <cell r="L206">
            <v>0</v>
          </cell>
          <cell r="M206" t="str">
            <v>ЖСМУ</v>
          </cell>
          <cell r="N206">
            <v>97</v>
          </cell>
          <cell r="O206">
            <v>0</v>
          </cell>
          <cell r="P206">
            <v>173</v>
          </cell>
          <cell r="Q206">
            <v>32.15</v>
          </cell>
          <cell r="R206">
            <v>5.5619499999999995</v>
          </cell>
        </row>
        <row r="207">
          <cell r="D207" t="str">
            <v xml:space="preserve">Детали закладные и накладные </v>
          </cell>
          <cell r="E207">
            <v>0</v>
          </cell>
          <cell r="F207">
            <v>0</v>
          </cell>
          <cell r="G207" t="str">
            <v>тн</v>
          </cell>
          <cell r="I207">
            <v>0</v>
          </cell>
          <cell r="J207">
            <v>0</v>
          </cell>
          <cell r="K207">
            <v>1.0296399999999999</v>
          </cell>
          <cell r="L207">
            <v>0</v>
          </cell>
          <cell r="M207" t="str">
            <v>РСУ</v>
          </cell>
          <cell r="N207">
            <v>104</v>
          </cell>
          <cell r="P207">
            <v>1.0296399999999999</v>
          </cell>
          <cell r="Q207">
            <v>144097.704</v>
          </cell>
          <cell r="R207">
            <v>148.36875994656</v>
          </cell>
        </row>
        <row r="208">
          <cell r="D208" t="str">
            <v>Дизель -генератор 60 квтisuzu KDE75</v>
          </cell>
          <cell r="E208">
            <v>0</v>
          </cell>
          <cell r="F208">
            <v>0</v>
          </cell>
          <cell r="G208" t="str">
            <v>шт</v>
          </cell>
          <cell r="I208">
            <v>0</v>
          </cell>
          <cell r="J208">
            <v>0</v>
          </cell>
          <cell r="K208">
            <v>1</v>
          </cell>
          <cell r="L208">
            <v>0</v>
          </cell>
          <cell r="M208" t="str">
            <v>РСУ</v>
          </cell>
          <cell r="N208">
            <v>112</v>
          </cell>
          <cell r="P208">
            <v>1</v>
          </cell>
          <cell r="Q208">
            <v>2992797.0927072</v>
          </cell>
          <cell r="R208">
            <v>2992.7970927072001</v>
          </cell>
        </row>
        <row r="209">
          <cell r="D209" t="str">
            <v>Директорат оцинкованный</v>
          </cell>
          <cell r="E209">
            <v>0</v>
          </cell>
          <cell r="F209">
            <v>0</v>
          </cell>
          <cell r="G209" t="str">
            <v>шт</v>
          </cell>
          <cell r="I209">
            <v>0</v>
          </cell>
          <cell r="J209">
            <v>0</v>
          </cell>
          <cell r="K209">
            <v>3310</v>
          </cell>
          <cell r="L209">
            <v>0</v>
          </cell>
          <cell r="M209" t="str">
            <v>РСУ</v>
          </cell>
          <cell r="N209">
            <v>109</v>
          </cell>
          <cell r="P209">
            <v>3310</v>
          </cell>
          <cell r="Q209">
            <v>28.5</v>
          </cell>
          <cell r="R209">
            <v>94.334999999999994</v>
          </cell>
        </row>
        <row r="210">
          <cell r="D210" t="str">
            <v>Диск отрезной по металлу 230х2,5мм</v>
          </cell>
          <cell r="E210">
            <v>0</v>
          </cell>
          <cell r="F210">
            <v>0</v>
          </cell>
          <cell r="G210" t="str">
            <v>шт</v>
          </cell>
          <cell r="H210">
            <v>0</v>
          </cell>
          <cell r="I210">
            <v>0</v>
          </cell>
          <cell r="J210">
            <v>15</v>
          </cell>
          <cell r="K210">
            <v>0</v>
          </cell>
          <cell r="L210">
            <v>0</v>
          </cell>
          <cell r="M210" t="str">
            <v>ЖСМУ</v>
          </cell>
          <cell r="N210">
            <v>311</v>
          </cell>
          <cell r="O210">
            <v>0</v>
          </cell>
          <cell r="P210">
            <v>15</v>
          </cell>
          <cell r="Q210">
            <v>700</v>
          </cell>
          <cell r="R210">
            <v>10.5</v>
          </cell>
        </row>
        <row r="211">
          <cell r="D211" t="str">
            <v>Диспенсер для воды</v>
          </cell>
          <cell r="E211">
            <v>0</v>
          </cell>
          <cell r="F211">
            <v>0</v>
          </cell>
          <cell r="G211" t="str">
            <v>шт</v>
          </cell>
          <cell r="H211">
            <v>0</v>
          </cell>
          <cell r="I211">
            <v>0</v>
          </cell>
          <cell r="J211">
            <v>8</v>
          </cell>
          <cell r="K211">
            <v>0</v>
          </cell>
          <cell r="L211">
            <v>0</v>
          </cell>
          <cell r="M211" t="str">
            <v>ЖСМУ</v>
          </cell>
          <cell r="N211">
            <v>99</v>
          </cell>
          <cell r="O211">
            <v>0</v>
          </cell>
          <cell r="P211">
            <v>8</v>
          </cell>
          <cell r="Q211">
            <v>27510.7</v>
          </cell>
          <cell r="R211">
            <v>220.0856</v>
          </cell>
        </row>
        <row r="212">
          <cell r="D212" t="str">
            <v>Дозатор для жидкого мыло</v>
          </cell>
          <cell r="E212">
            <v>0</v>
          </cell>
          <cell r="F212">
            <v>0</v>
          </cell>
          <cell r="G212" t="str">
            <v>шт</v>
          </cell>
          <cell r="I212">
            <v>0</v>
          </cell>
          <cell r="J212">
            <v>0</v>
          </cell>
          <cell r="K212">
            <v>3</v>
          </cell>
          <cell r="L212">
            <v>0</v>
          </cell>
          <cell r="M212" t="str">
            <v>РСУ</v>
          </cell>
          <cell r="N212">
            <v>113</v>
          </cell>
          <cell r="P212">
            <v>3</v>
          </cell>
          <cell r="Q212">
            <v>2300</v>
          </cell>
          <cell r="R212">
            <v>6.9</v>
          </cell>
        </row>
        <row r="213">
          <cell r="D213" t="str">
            <v>Дорожные знак треугольной формы 700*700*700</v>
          </cell>
          <cell r="E213">
            <v>0</v>
          </cell>
          <cell r="F213">
            <v>0</v>
          </cell>
          <cell r="G213" t="str">
            <v>шт</v>
          </cell>
          <cell r="I213">
            <v>0</v>
          </cell>
          <cell r="J213">
            <v>0</v>
          </cell>
          <cell r="K213">
            <v>0</v>
          </cell>
          <cell r="L213">
            <v>21.200000000000003</v>
          </cell>
          <cell r="M213" t="str">
            <v>УДР</v>
          </cell>
          <cell r="N213">
            <v>18</v>
          </cell>
          <cell r="P213">
            <v>21.200000000000003</v>
          </cell>
          <cell r="Q213">
            <v>5357</v>
          </cell>
          <cell r="R213">
            <v>113.56840000000001</v>
          </cell>
        </row>
        <row r="214">
          <cell r="D214" t="str">
            <v>Дорожные знаки</v>
          </cell>
          <cell r="E214">
            <v>0</v>
          </cell>
          <cell r="F214">
            <v>0</v>
          </cell>
          <cell r="G214" t="str">
            <v>шт</v>
          </cell>
          <cell r="I214">
            <v>0</v>
          </cell>
          <cell r="J214">
            <v>0</v>
          </cell>
          <cell r="K214">
            <v>0</v>
          </cell>
          <cell r="L214">
            <v>57</v>
          </cell>
          <cell r="M214" t="str">
            <v>УДР</v>
          </cell>
          <cell r="N214">
            <v>19</v>
          </cell>
          <cell r="P214">
            <v>57</v>
          </cell>
          <cell r="Q214">
            <v>5190</v>
          </cell>
          <cell r="R214">
            <v>295.83</v>
          </cell>
        </row>
        <row r="215">
          <cell r="D215" t="str">
            <v>Дорожные знаки 1.31.1-1.31.3</v>
          </cell>
          <cell r="E215">
            <v>0</v>
          </cell>
          <cell r="F215">
            <v>0</v>
          </cell>
          <cell r="G215" t="str">
            <v>шт</v>
          </cell>
          <cell r="I215">
            <v>0</v>
          </cell>
          <cell r="J215">
            <v>0</v>
          </cell>
          <cell r="K215">
            <v>0</v>
          </cell>
          <cell r="L215">
            <v>6.8000000000000007</v>
          </cell>
          <cell r="M215" t="str">
            <v>УДР</v>
          </cell>
          <cell r="N215">
            <v>20</v>
          </cell>
          <cell r="P215">
            <v>6.8000000000000007</v>
          </cell>
          <cell r="Q215">
            <v>14141</v>
          </cell>
          <cell r="R215">
            <v>96.158799999999999</v>
          </cell>
        </row>
        <row r="216">
          <cell r="D216" t="str">
            <v>Дорожные знаки разм 500*2250</v>
          </cell>
          <cell r="E216">
            <v>0</v>
          </cell>
          <cell r="F216">
            <v>0</v>
          </cell>
          <cell r="G216" t="str">
            <v>шт</v>
          </cell>
          <cell r="I216">
            <v>0</v>
          </cell>
          <cell r="J216">
            <v>0</v>
          </cell>
          <cell r="K216">
            <v>0</v>
          </cell>
          <cell r="L216">
            <v>1</v>
          </cell>
          <cell r="M216" t="str">
            <v>УДР</v>
          </cell>
          <cell r="N216">
            <v>24</v>
          </cell>
          <cell r="P216">
            <v>1</v>
          </cell>
          <cell r="Q216">
            <v>10800</v>
          </cell>
          <cell r="R216">
            <v>10.8</v>
          </cell>
        </row>
        <row r="217">
          <cell r="D217" t="str">
            <v xml:space="preserve">Доска необрезная </v>
          </cell>
          <cell r="E217">
            <v>0</v>
          </cell>
          <cell r="F217">
            <v>0</v>
          </cell>
          <cell r="G217" t="str">
            <v>м3</v>
          </cell>
          <cell r="I217">
            <v>0</v>
          </cell>
          <cell r="J217">
            <v>0</v>
          </cell>
          <cell r="K217">
            <v>88.619500000000002</v>
          </cell>
          <cell r="L217">
            <v>0</v>
          </cell>
          <cell r="M217" t="str">
            <v>РСУ</v>
          </cell>
          <cell r="N217">
            <v>114</v>
          </cell>
          <cell r="P217">
            <v>88.619500000000002</v>
          </cell>
          <cell r="Q217">
            <v>42000</v>
          </cell>
          <cell r="R217">
            <v>3722.0189999999998</v>
          </cell>
        </row>
        <row r="218">
          <cell r="D218" t="str">
            <v>Доска обрез.III сорт L=6,5мм, ширина75-150мм, t=40-75</v>
          </cell>
          <cell r="E218">
            <v>0</v>
          </cell>
          <cell r="F218">
            <v>0</v>
          </cell>
          <cell r="G218" t="str">
            <v>м3</v>
          </cell>
          <cell r="H218">
            <v>0</v>
          </cell>
          <cell r="I218">
            <v>0</v>
          </cell>
          <cell r="J218">
            <v>2.5584000000000002</v>
          </cell>
          <cell r="K218">
            <v>0</v>
          </cell>
          <cell r="L218">
            <v>0</v>
          </cell>
          <cell r="M218" t="str">
            <v>ЖСМУ</v>
          </cell>
          <cell r="N218">
            <v>100</v>
          </cell>
          <cell r="O218">
            <v>0</v>
          </cell>
          <cell r="P218">
            <v>2.5584000000000002</v>
          </cell>
          <cell r="Q218">
            <v>43000</v>
          </cell>
          <cell r="R218">
            <v>110.01120000000002</v>
          </cell>
        </row>
        <row r="219">
          <cell r="D219" t="str">
            <v>Доска обрезная 150 х 50 мм</v>
          </cell>
          <cell r="E219">
            <v>0</v>
          </cell>
          <cell r="F219">
            <v>0</v>
          </cell>
          <cell r="G219" t="str">
            <v>м3</v>
          </cell>
          <cell r="H219">
            <v>0</v>
          </cell>
          <cell r="I219">
            <v>0</v>
          </cell>
          <cell r="J219">
            <v>0.65</v>
          </cell>
          <cell r="K219">
            <v>0</v>
          </cell>
          <cell r="L219">
            <v>0</v>
          </cell>
          <cell r="M219" t="str">
            <v>ЖСМУ</v>
          </cell>
          <cell r="N219">
            <v>101</v>
          </cell>
          <cell r="O219">
            <v>0</v>
          </cell>
          <cell r="P219">
            <v>0.65</v>
          </cell>
          <cell r="Q219">
            <v>43000</v>
          </cell>
          <cell r="R219">
            <v>27.95</v>
          </cell>
        </row>
        <row r="220">
          <cell r="D220" t="str">
            <v>Доска половая толщ 2,5мм</v>
          </cell>
          <cell r="E220">
            <v>0</v>
          </cell>
          <cell r="F220">
            <v>0</v>
          </cell>
          <cell r="G220" t="str">
            <v>м3</v>
          </cell>
          <cell r="I220">
            <v>0</v>
          </cell>
          <cell r="J220">
            <v>0</v>
          </cell>
          <cell r="K220">
            <v>0.5</v>
          </cell>
          <cell r="L220">
            <v>0</v>
          </cell>
          <cell r="M220" t="str">
            <v>РСУ</v>
          </cell>
          <cell r="N220">
            <v>116</v>
          </cell>
          <cell r="P220">
            <v>0.5</v>
          </cell>
          <cell r="Q220">
            <v>49000</v>
          </cell>
          <cell r="R220">
            <v>24.5</v>
          </cell>
        </row>
        <row r="221">
          <cell r="D221" t="str">
            <v xml:space="preserve">Доски обрезные хвойных пород длиной до 6,5 м, шириной от 75 мм до 150 мм, толщиной 25 мм, 3 </v>
          </cell>
          <cell r="E221">
            <v>0</v>
          </cell>
          <cell r="F221">
            <v>0</v>
          </cell>
          <cell r="G221" t="str">
            <v>м3</v>
          </cell>
          <cell r="H221">
            <v>0</v>
          </cell>
          <cell r="I221">
            <v>0</v>
          </cell>
          <cell r="J221">
            <v>10.923403499999999</v>
          </cell>
          <cell r="K221">
            <v>0</v>
          </cell>
          <cell r="L221">
            <v>0</v>
          </cell>
          <cell r="M221" t="str">
            <v>ЖСМУ</v>
          </cell>
          <cell r="N221">
            <v>102</v>
          </cell>
          <cell r="O221">
            <v>0</v>
          </cell>
          <cell r="P221">
            <v>10.923403499999999</v>
          </cell>
          <cell r="Q221">
            <v>43000</v>
          </cell>
          <cell r="R221">
            <v>469.70635049999993</v>
          </cell>
        </row>
        <row r="222">
          <cell r="D222" t="str">
            <v xml:space="preserve">Доски обрезные хвойных пород длиной до 6,5 м, шириной от 75 мм до 150 мм, толщиной 44 мм и более, 3 сорта </v>
          </cell>
          <cell r="E222">
            <v>0</v>
          </cell>
          <cell r="F222">
            <v>0</v>
          </cell>
          <cell r="G222" t="str">
            <v>м3</v>
          </cell>
          <cell r="H222">
            <v>0</v>
          </cell>
          <cell r="I222">
            <v>0</v>
          </cell>
          <cell r="J222">
            <v>11.2296008</v>
          </cell>
          <cell r="K222">
            <v>0</v>
          </cell>
          <cell r="L222">
            <v>0</v>
          </cell>
          <cell r="M222" t="str">
            <v>ЖСМУ</v>
          </cell>
          <cell r="N222">
            <v>103</v>
          </cell>
          <cell r="O222">
            <v>0</v>
          </cell>
          <cell r="P222">
            <v>11.2296008</v>
          </cell>
          <cell r="Q222">
            <v>43000</v>
          </cell>
          <cell r="R222">
            <v>482.87283439999999</v>
          </cell>
        </row>
        <row r="223">
          <cell r="D223" t="str">
            <v>Дренажная емкость V 100м3</v>
          </cell>
          <cell r="E223">
            <v>0</v>
          </cell>
          <cell r="F223">
            <v>0</v>
          </cell>
          <cell r="G223" t="str">
            <v>шт</v>
          </cell>
          <cell r="H223">
            <v>0</v>
          </cell>
          <cell r="I223">
            <v>0</v>
          </cell>
          <cell r="J223">
            <v>1</v>
          </cell>
          <cell r="K223">
            <v>0</v>
          </cell>
          <cell r="L223">
            <v>0</v>
          </cell>
          <cell r="M223" t="str">
            <v>ЖСМУ</v>
          </cell>
          <cell r="N223">
            <v>104</v>
          </cell>
          <cell r="O223">
            <v>0</v>
          </cell>
          <cell r="P223">
            <v>1</v>
          </cell>
          <cell r="Q223">
            <v>13775657.772430453</v>
          </cell>
          <cell r="R223">
            <v>13775.657772430453</v>
          </cell>
        </row>
        <row r="224">
          <cell r="D224" t="str">
            <v>ДСП</v>
          </cell>
          <cell r="E224">
            <v>0</v>
          </cell>
          <cell r="F224">
            <v>0</v>
          </cell>
          <cell r="G224" t="str">
            <v>м2</v>
          </cell>
          <cell r="I224">
            <v>0</v>
          </cell>
          <cell r="J224">
            <v>0</v>
          </cell>
          <cell r="K224">
            <v>63</v>
          </cell>
          <cell r="L224">
            <v>0</v>
          </cell>
          <cell r="M224" t="str">
            <v>РСУ</v>
          </cell>
          <cell r="N224">
            <v>118</v>
          </cell>
          <cell r="P224">
            <v>63</v>
          </cell>
          <cell r="Q224">
            <v>943.74</v>
          </cell>
          <cell r="R224">
            <v>59.455620000000003</v>
          </cell>
        </row>
        <row r="225">
          <cell r="D225" t="str">
            <v>Душевая кабина</v>
          </cell>
          <cell r="E225">
            <v>0</v>
          </cell>
          <cell r="F225">
            <v>0</v>
          </cell>
          <cell r="G225" t="str">
            <v>к-т</v>
          </cell>
          <cell r="I225">
            <v>0</v>
          </cell>
          <cell r="J225">
            <v>0</v>
          </cell>
          <cell r="K225">
            <v>5</v>
          </cell>
          <cell r="L225">
            <v>0</v>
          </cell>
          <cell r="M225" t="str">
            <v>РСУ</v>
          </cell>
          <cell r="N225">
            <v>119</v>
          </cell>
          <cell r="P225">
            <v>5</v>
          </cell>
          <cell r="Q225">
            <v>85000</v>
          </cell>
          <cell r="R225">
            <v>425</v>
          </cell>
        </row>
        <row r="226">
          <cell r="D226" t="str">
            <v>Душевая кабина 900х900х2000</v>
          </cell>
          <cell r="E226">
            <v>0</v>
          </cell>
          <cell r="F226">
            <v>0</v>
          </cell>
          <cell r="G226" t="str">
            <v>шт</v>
          </cell>
          <cell r="I226">
            <v>0</v>
          </cell>
          <cell r="J226">
            <v>0</v>
          </cell>
          <cell r="K226">
            <v>18</v>
          </cell>
          <cell r="L226">
            <v>0</v>
          </cell>
          <cell r="M226" t="str">
            <v>РСУ</v>
          </cell>
          <cell r="N226">
            <v>0</v>
          </cell>
          <cell r="P226">
            <v>18</v>
          </cell>
          <cell r="Q226">
            <v>210000</v>
          </cell>
          <cell r="R226">
            <v>3780</v>
          </cell>
        </row>
        <row r="227">
          <cell r="D227" t="str">
            <v>Душевая стойка</v>
          </cell>
          <cell r="E227">
            <v>0</v>
          </cell>
          <cell r="F227">
            <v>0</v>
          </cell>
          <cell r="G227" t="str">
            <v>шт</v>
          </cell>
          <cell r="H227">
            <v>0</v>
          </cell>
          <cell r="I227">
            <v>0</v>
          </cell>
          <cell r="J227">
            <v>1</v>
          </cell>
          <cell r="K227">
            <v>0</v>
          </cell>
          <cell r="L227">
            <v>0</v>
          </cell>
          <cell r="M227" t="str">
            <v>ЖСМУ</v>
          </cell>
          <cell r="N227">
            <v>105</v>
          </cell>
          <cell r="O227">
            <v>0</v>
          </cell>
          <cell r="P227">
            <v>1</v>
          </cell>
          <cell r="Q227">
            <v>2501.1999999999998</v>
          </cell>
          <cell r="R227">
            <v>2.5011999999999999</v>
          </cell>
        </row>
        <row r="228">
          <cell r="D228" t="str">
            <v>Душевой поддон(сифон) 800х800х365</v>
          </cell>
          <cell r="E228">
            <v>0</v>
          </cell>
          <cell r="F228">
            <v>0</v>
          </cell>
          <cell r="G228" t="str">
            <v>к-т</v>
          </cell>
          <cell r="I228">
            <v>0</v>
          </cell>
          <cell r="J228">
            <v>0</v>
          </cell>
          <cell r="K228">
            <v>24</v>
          </cell>
          <cell r="L228">
            <v>0</v>
          </cell>
          <cell r="M228" t="str">
            <v>РСУ</v>
          </cell>
          <cell r="N228">
            <v>117</v>
          </cell>
          <cell r="P228">
            <v>24</v>
          </cell>
          <cell r="Q228">
            <v>32000</v>
          </cell>
          <cell r="R228">
            <v>768</v>
          </cell>
        </row>
        <row r="229">
          <cell r="D229" t="str">
            <v>Дюбель распорный 12 х 60 нейлон с шест/гр. Шурупом 8х80 для лотка</v>
          </cell>
          <cell r="E229">
            <v>0</v>
          </cell>
          <cell r="F229">
            <v>0</v>
          </cell>
          <cell r="G229" t="str">
            <v>кг</v>
          </cell>
          <cell r="H229">
            <v>0</v>
          </cell>
          <cell r="I229">
            <v>0</v>
          </cell>
          <cell r="J229">
            <v>7</v>
          </cell>
          <cell r="K229">
            <v>0</v>
          </cell>
          <cell r="L229">
            <v>0</v>
          </cell>
          <cell r="M229" t="str">
            <v>ЖСМУ</v>
          </cell>
          <cell r="N229">
            <v>106</v>
          </cell>
          <cell r="O229">
            <v>0</v>
          </cell>
          <cell r="P229">
            <v>7</v>
          </cell>
          <cell r="Q229">
            <v>933.45</v>
          </cell>
          <cell r="R229">
            <v>6.5341500000000003</v>
          </cell>
        </row>
        <row r="230">
          <cell r="D230" t="str">
            <v>Емкость V=500 л</v>
          </cell>
          <cell r="E230">
            <v>0</v>
          </cell>
          <cell r="F230">
            <v>0</v>
          </cell>
          <cell r="G230" t="str">
            <v>шт</v>
          </cell>
          <cell r="H230">
            <v>0</v>
          </cell>
          <cell r="I230">
            <v>0</v>
          </cell>
          <cell r="J230">
            <v>1</v>
          </cell>
          <cell r="K230">
            <v>0</v>
          </cell>
          <cell r="L230">
            <v>0</v>
          </cell>
          <cell r="M230" t="str">
            <v>ЖСМУ</v>
          </cell>
          <cell r="N230">
            <v>107</v>
          </cell>
          <cell r="O230">
            <v>0</v>
          </cell>
          <cell r="P230">
            <v>1</v>
          </cell>
          <cell r="Q230">
            <v>76920.009999999995</v>
          </cell>
          <cell r="R230">
            <v>76.920009999999991</v>
          </cell>
        </row>
        <row r="231">
          <cell r="D231" t="str">
            <v>Емкость для питьевой воды из нержавеющей стали 10 м3</v>
          </cell>
          <cell r="E231">
            <v>0</v>
          </cell>
          <cell r="F231">
            <v>0</v>
          </cell>
          <cell r="G231" t="str">
            <v>шт</v>
          </cell>
          <cell r="H231">
            <v>0</v>
          </cell>
          <cell r="I231">
            <v>0</v>
          </cell>
          <cell r="J231">
            <v>1</v>
          </cell>
          <cell r="K231">
            <v>0</v>
          </cell>
          <cell r="L231">
            <v>0</v>
          </cell>
          <cell r="M231" t="str">
            <v>ЖСМУ</v>
          </cell>
          <cell r="N231">
            <v>108</v>
          </cell>
          <cell r="O231">
            <v>0</v>
          </cell>
          <cell r="P231">
            <v>1</v>
          </cell>
          <cell r="Q231">
            <v>753415</v>
          </cell>
          <cell r="R231">
            <v>753.41499999999996</v>
          </cell>
        </row>
        <row r="232">
          <cell r="D232" t="str">
            <v>Ж/к телевизор LG</v>
          </cell>
          <cell r="E232">
            <v>0</v>
          </cell>
          <cell r="F232">
            <v>0</v>
          </cell>
          <cell r="G232" t="str">
            <v>шт</v>
          </cell>
          <cell r="I232">
            <v>0</v>
          </cell>
          <cell r="J232">
            <v>0</v>
          </cell>
          <cell r="K232">
            <v>1</v>
          </cell>
          <cell r="L232">
            <v>0</v>
          </cell>
          <cell r="M232" t="str">
            <v>РСУ</v>
          </cell>
          <cell r="N232">
            <v>121</v>
          </cell>
          <cell r="P232">
            <v>1</v>
          </cell>
          <cell r="Q232">
            <v>149000</v>
          </cell>
          <cell r="R232">
            <v>149</v>
          </cell>
        </row>
        <row r="233">
          <cell r="D233" t="str">
            <v>Жидкая теплоизоляция "Камкор-Классик"</v>
          </cell>
          <cell r="E233">
            <v>0</v>
          </cell>
          <cell r="F233">
            <v>0</v>
          </cell>
          <cell r="G233" t="str">
            <v>л</v>
          </cell>
          <cell r="H233">
            <v>0</v>
          </cell>
          <cell r="I233">
            <v>0</v>
          </cell>
          <cell r="J233">
            <v>112</v>
          </cell>
          <cell r="K233">
            <v>0</v>
          </cell>
          <cell r="L233">
            <v>0</v>
          </cell>
          <cell r="M233" t="str">
            <v>ЖСМУ</v>
          </cell>
          <cell r="N233">
            <v>109</v>
          </cell>
          <cell r="O233">
            <v>0</v>
          </cell>
          <cell r="P233">
            <v>112</v>
          </cell>
          <cell r="Q233">
            <v>1764.62</v>
          </cell>
          <cell r="R233">
            <v>197.63744</v>
          </cell>
        </row>
        <row r="234">
          <cell r="D234" t="str">
            <v>Жидкие гвозди</v>
          </cell>
          <cell r="E234">
            <v>0</v>
          </cell>
          <cell r="F234">
            <v>0</v>
          </cell>
          <cell r="G234" t="str">
            <v>тюбик</v>
          </cell>
          <cell r="I234">
            <v>0</v>
          </cell>
          <cell r="J234">
            <v>0</v>
          </cell>
          <cell r="K234">
            <v>230</v>
          </cell>
          <cell r="L234">
            <v>0</v>
          </cell>
          <cell r="M234" t="str">
            <v>РСУ</v>
          </cell>
          <cell r="N234">
            <v>0</v>
          </cell>
          <cell r="P234">
            <v>230</v>
          </cell>
          <cell r="Q234">
            <v>1500</v>
          </cell>
          <cell r="R234">
            <v>345</v>
          </cell>
        </row>
        <row r="235">
          <cell r="D235" t="str">
            <v>Журнальный стол разм.600х600х500</v>
          </cell>
          <cell r="E235">
            <v>0</v>
          </cell>
          <cell r="F235">
            <v>0</v>
          </cell>
          <cell r="G235" t="str">
            <v>шт</v>
          </cell>
          <cell r="I235">
            <v>0</v>
          </cell>
          <cell r="J235">
            <v>0</v>
          </cell>
          <cell r="K235">
            <v>4</v>
          </cell>
          <cell r="L235">
            <v>0</v>
          </cell>
          <cell r="M235" t="str">
            <v>РСУ</v>
          </cell>
          <cell r="N235">
            <v>122</v>
          </cell>
          <cell r="P235">
            <v>4</v>
          </cell>
          <cell r="Q235">
            <v>10000</v>
          </cell>
          <cell r="R235">
            <v>40</v>
          </cell>
        </row>
        <row r="236">
          <cell r="D236" t="str">
            <v>Заглужка ЗФ 100 (для наржуной сети)</v>
          </cell>
          <cell r="E236">
            <v>0</v>
          </cell>
          <cell r="F236">
            <v>0</v>
          </cell>
          <cell r="G236" t="str">
            <v>шт</v>
          </cell>
          <cell r="I236">
            <v>0</v>
          </cell>
          <cell r="J236">
            <v>0</v>
          </cell>
          <cell r="K236">
            <v>1</v>
          </cell>
          <cell r="L236">
            <v>0</v>
          </cell>
          <cell r="M236" t="str">
            <v>РСУ</v>
          </cell>
          <cell r="N236">
            <v>124</v>
          </cell>
          <cell r="P236">
            <v>1</v>
          </cell>
          <cell r="Q236">
            <v>3200</v>
          </cell>
          <cell r="R236">
            <v>3.2</v>
          </cell>
        </row>
        <row r="237">
          <cell r="D237" t="str">
            <v>Заглушка (левая, правая)</v>
          </cell>
          <cell r="E237">
            <v>0</v>
          </cell>
          <cell r="F237">
            <v>0</v>
          </cell>
          <cell r="G237" t="str">
            <v>шт</v>
          </cell>
          <cell r="I237">
            <v>0</v>
          </cell>
          <cell r="J237">
            <v>0</v>
          </cell>
          <cell r="K237">
            <v>1122</v>
          </cell>
          <cell r="L237">
            <v>0</v>
          </cell>
          <cell r="M237" t="str">
            <v>РСУ</v>
          </cell>
          <cell r="N237">
            <v>123</v>
          </cell>
          <cell r="P237">
            <v>1122</v>
          </cell>
          <cell r="Q237">
            <v>120</v>
          </cell>
          <cell r="R237">
            <v>134.63999999999999</v>
          </cell>
        </row>
        <row r="238">
          <cell r="D238" t="str">
            <v>Заглушка плинтуса (цвет по линолеуму и керамограниту)</v>
          </cell>
          <cell r="E238">
            <v>0</v>
          </cell>
          <cell r="F238">
            <v>0</v>
          </cell>
          <cell r="G238" t="str">
            <v>шт</v>
          </cell>
          <cell r="I238">
            <v>0</v>
          </cell>
          <cell r="J238">
            <v>0</v>
          </cell>
          <cell r="K238">
            <v>230</v>
          </cell>
          <cell r="L238">
            <v>0</v>
          </cell>
          <cell r="M238" t="str">
            <v>РСУ</v>
          </cell>
          <cell r="N238">
            <v>0</v>
          </cell>
          <cell r="P238">
            <v>230</v>
          </cell>
          <cell r="Q238">
            <v>150</v>
          </cell>
          <cell r="R238">
            <v>34.5</v>
          </cell>
        </row>
        <row r="239">
          <cell r="D239" t="str">
            <v>Заглушка стальная этиптическая D=50, 57х5мм</v>
          </cell>
          <cell r="E239">
            <v>0</v>
          </cell>
          <cell r="F239">
            <v>0</v>
          </cell>
          <cell r="G239" t="str">
            <v>шт</v>
          </cell>
          <cell r="I239">
            <v>0</v>
          </cell>
          <cell r="J239">
            <v>0</v>
          </cell>
          <cell r="K239">
            <v>0</v>
          </cell>
          <cell r="L239">
            <v>2</v>
          </cell>
          <cell r="M239" t="str">
            <v>УДР</v>
          </cell>
          <cell r="N239">
            <v>27</v>
          </cell>
          <cell r="P239">
            <v>2</v>
          </cell>
          <cell r="Q239">
            <v>486</v>
          </cell>
          <cell r="R239">
            <v>0.97199999999999998</v>
          </cell>
        </row>
        <row r="240">
          <cell r="D240" t="str">
            <v>Задвижка клиновая электроприводная 30нж941 Ду 80 Ру - 1,6 (фланцы, шпильки)</v>
          </cell>
          <cell r="E240">
            <v>0</v>
          </cell>
          <cell r="F240">
            <v>0</v>
          </cell>
          <cell r="G240" t="str">
            <v>к-т</v>
          </cell>
          <cell r="I240">
            <v>0</v>
          </cell>
          <cell r="J240">
            <v>0</v>
          </cell>
          <cell r="K240">
            <v>3</v>
          </cell>
          <cell r="L240">
            <v>0</v>
          </cell>
          <cell r="M240" t="str">
            <v>РСУ</v>
          </cell>
          <cell r="N240">
            <v>130</v>
          </cell>
          <cell r="P240">
            <v>3</v>
          </cell>
          <cell r="Q240">
            <v>28462.720000000001</v>
          </cell>
          <cell r="R240">
            <v>85.388159999999999</v>
          </cell>
        </row>
        <row r="241">
          <cell r="D241" t="str">
            <v xml:space="preserve">Задвижка стал.клин.DN100, PN16Мпа   </v>
          </cell>
          <cell r="E241">
            <v>0</v>
          </cell>
          <cell r="F241">
            <v>0</v>
          </cell>
          <cell r="G241" t="str">
            <v>к-т</v>
          </cell>
          <cell r="H241">
            <v>0</v>
          </cell>
          <cell r="I241">
            <v>0</v>
          </cell>
          <cell r="J241">
            <v>58</v>
          </cell>
          <cell r="K241">
            <v>0</v>
          </cell>
          <cell r="L241">
            <v>0</v>
          </cell>
          <cell r="M241" t="str">
            <v>ЖСМУ</v>
          </cell>
          <cell r="N241">
            <v>111</v>
          </cell>
          <cell r="O241">
            <v>0</v>
          </cell>
          <cell r="P241">
            <v>58</v>
          </cell>
          <cell r="Q241">
            <v>231783.61</v>
          </cell>
          <cell r="R241">
            <v>13443.449379999998</v>
          </cell>
        </row>
        <row r="242">
          <cell r="D242" t="str">
            <v>Задвижка стал.клин.DN100, PN4,0Мпа, (с ответными фланцами и шпильками в комплекте)</v>
          </cell>
          <cell r="E242">
            <v>0</v>
          </cell>
          <cell r="F242">
            <v>0</v>
          </cell>
          <cell r="G242" t="str">
            <v>к-т</v>
          </cell>
          <cell r="H242">
            <v>0</v>
          </cell>
          <cell r="I242">
            <v>0</v>
          </cell>
          <cell r="J242">
            <v>350</v>
          </cell>
          <cell r="K242">
            <v>0</v>
          </cell>
          <cell r="L242">
            <v>0</v>
          </cell>
          <cell r="M242" t="str">
            <v>ЖСМУ</v>
          </cell>
          <cell r="N242">
            <v>112</v>
          </cell>
          <cell r="O242">
            <v>0</v>
          </cell>
          <cell r="P242">
            <v>350</v>
          </cell>
          <cell r="Q242">
            <v>80000</v>
          </cell>
          <cell r="R242">
            <v>28000</v>
          </cell>
        </row>
        <row r="243">
          <cell r="D243" t="str">
            <v>Задвижка стал.клин.DN50, PN4,0Мпа</v>
          </cell>
          <cell r="E243">
            <v>0</v>
          </cell>
          <cell r="F243">
            <v>0</v>
          </cell>
          <cell r="G243" t="str">
            <v>к-т</v>
          </cell>
          <cell r="H243">
            <v>0</v>
          </cell>
          <cell r="I243">
            <v>0</v>
          </cell>
          <cell r="J243">
            <v>80</v>
          </cell>
          <cell r="K243">
            <v>0</v>
          </cell>
          <cell r="L243">
            <v>0</v>
          </cell>
          <cell r="M243" t="str">
            <v>ЖСМУ</v>
          </cell>
          <cell r="N243">
            <v>113</v>
          </cell>
          <cell r="O243">
            <v>0</v>
          </cell>
          <cell r="P243">
            <v>80</v>
          </cell>
          <cell r="Q243">
            <v>31512.87</v>
          </cell>
          <cell r="R243">
            <v>2521.0296000000003</v>
          </cell>
        </row>
        <row r="244">
          <cell r="D244" t="str">
            <v>Задвижка стал.клин.DN80, PN4,0Мпа</v>
          </cell>
          <cell r="E244">
            <v>0</v>
          </cell>
          <cell r="F244">
            <v>0</v>
          </cell>
          <cell r="G244" t="str">
            <v>к-т</v>
          </cell>
          <cell r="H244">
            <v>0</v>
          </cell>
          <cell r="I244">
            <v>0</v>
          </cell>
          <cell r="J244">
            <v>240</v>
          </cell>
          <cell r="K244">
            <v>0</v>
          </cell>
          <cell r="L244">
            <v>0</v>
          </cell>
          <cell r="M244" t="str">
            <v>ЖСМУ</v>
          </cell>
          <cell r="N244">
            <v>114</v>
          </cell>
          <cell r="O244">
            <v>0</v>
          </cell>
          <cell r="P244">
            <v>240</v>
          </cell>
          <cell r="Q244">
            <v>47386.09</v>
          </cell>
          <cell r="R244">
            <v>11372.661599999999</v>
          </cell>
        </row>
        <row r="245">
          <cell r="D245" t="str">
            <v>Задвижка стальная Ø 50х1,6 (с ответными фланцами и шпильками в комплекте)</v>
          </cell>
          <cell r="E245">
            <v>0</v>
          </cell>
          <cell r="F245">
            <v>0</v>
          </cell>
          <cell r="G245" t="str">
            <v>к-т</v>
          </cell>
          <cell r="H245">
            <v>0</v>
          </cell>
          <cell r="I245">
            <v>0</v>
          </cell>
          <cell r="J245">
            <v>3</v>
          </cell>
          <cell r="K245">
            <v>0</v>
          </cell>
          <cell r="L245">
            <v>0</v>
          </cell>
          <cell r="M245" t="str">
            <v>ЖСМУ</v>
          </cell>
          <cell r="N245">
            <v>117</v>
          </cell>
          <cell r="O245">
            <v>0</v>
          </cell>
          <cell r="P245">
            <v>3</v>
          </cell>
          <cell r="Q245">
            <v>23601.29</v>
          </cell>
          <cell r="R245">
            <v>70.803869999999989</v>
          </cell>
        </row>
        <row r="246">
          <cell r="D246" t="str">
            <v>Задвижка стальная клиновая с выдвижным шпинделем 30с41нж1 DN 150 PN 1,6 Мра в комплекте с ответными фланцами</v>
          </cell>
          <cell r="E246">
            <v>0</v>
          </cell>
          <cell r="F246">
            <v>0</v>
          </cell>
          <cell r="G246" t="str">
            <v>шт</v>
          </cell>
          <cell r="H246">
            <v>0</v>
          </cell>
          <cell r="I246">
            <v>0</v>
          </cell>
          <cell r="J246">
            <v>3</v>
          </cell>
          <cell r="K246">
            <v>0</v>
          </cell>
          <cell r="L246">
            <v>0</v>
          </cell>
          <cell r="M246" t="str">
            <v>ЖСМУ</v>
          </cell>
          <cell r="N246">
            <v>118</v>
          </cell>
          <cell r="O246">
            <v>0</v>
          </cell>
          <cell r="P246">
            <v>3</v>
          </cell>
          <cell r="Q246">
            <v>61258.080000000002</v>
          </cell>
          <cell r="R246">
            <v>183.77423999999999</v>
          </cell>
        </row>
        <row r="247">
          <cell r="D247" t="str">
            <v>Задвижка стальная клиновая с выдвижным шпинделем 30с41нж1 DN 80 PN 1,6 Мра в комплекте с ответными фланцами</v>
          </cell>
          <cell r="E247">
            <v>0</v>
          </cell>
          <cell r="F247">
            <v>0</v>
          </cell>
          <cell r="G247" t="str">
            <v>шт</v>
          </cell>
          <cell r="H247">
            <v>0</v>
          </cell>
          <cell r="I247">
            <v>0</v>
          </cell>
          <cell r="J247">
            <v>10</v>
          </cell>
          <cell r="K247">
            <v>0</v>
          </cell>
          <cell r="L247">
            <v>0</v>
          </cell>
          <cell r="M247" t="str">
            <v>ЖСМУ</v>
          </cell>
          <cell r="N247">
            <v>119</v>
          </cell>
          <cell r="O247">
            <v>0</v>
          </cell>
          <cell r="P247">
            <v>10</v>
          </cell>
          <cell r="Q247">
            <v>28827.345000000001</v>
          </cell>
          <cell r="R247">
            <v>288.27345000000003</v>
          </cell>
        </row>
        <row r="248">
          <cell r="D248" t="str">
            <v>Задвижка стальная клиновая с выдвижным шпинделем 30с41нж1 Dу 100 PN 1,6 Мра в комплекте с ответными фланцами</v>
          </cell>
          <cell r="E248">
            <v>0</v>
          </cell>
          <cell r="F248">
            <v>0</v>
          </cell>
          <cell r="G248" t="str">
            <v>шт</v>
          </cell>
          <cell r="H248">
            <v>0</v>
          </cell>
          <cell r="I248">
            <v>0</v>
          </cell>
          <cell r="J248">
            <v>34</v>
          </cell>
          <cell r="K248">
            <v>0</v>
          </cell>
          <cell r="L248">
            <v>0</v>
          </cell>
          <cell r="M248" t="str">
            <v>ЖСМУ</v>
          </cell>
          <cell r="N248">
            <v>120</v>
          </cell>
          <cell r="O248">
            <v>0</v>
          </cell>
          <cell r="P248">
            <v>34</v>
          </cell>
          <cell r="Q248">
            <v>31066.799999999999</v>
          </cell>
          <cell r="R248">
            <v>1056.2711999999999</v>
          </cell>
        </row>
        <row r="249">
          <cell r="D249" t="str">
            <v>Задвижка стальная клиновая с выдвижным шпинделем зкл2-16 для неытепродуктов Ду 200 мм Ру 1,6 Мра в комплекте с ответными фланцами</v>
          </cell>
          <cell r="E249">
            <v>0</v>
          </cell>
          <cell r="F249">
            <v>0</v>
          </cell>
          <cell r="G249" t="str">
            <v>к-т</v>
          </cell>
          <cell r="H249">
            <v>0</v>
          </cell>
          <cell r="I249">
            <v>0</v>
          </cell>
          <cell r="J249">
            <v>10</v>
          </cell>
          <cell r="K249">
            <v>0</v>
          </cell>
          <cell r="L249">
            <v>0</v>
          </cell>
          <cell r="M249" t="str">
            <v>ЖСМУ</v>
          </cell>
          <cell r="N249">
            <v>121</v>
          </cell>
          <cell r="O249">
            <v>0</v>
          </cell>
          <cell r="P249">
            <v>10</v>
          </cell>
          <cell r="Q249">
            <v>122244.68</v>
          </cell>
          <cell r="R249">
            <v>1222.4467999999997</v>
          </cell>
        </row>
        <row r="250">
          <cell r="D250" t="str">
            <v>Задвижки 30ч66р Ф 50мм (в комплекте с фл.и шпильками)</v>
          </cell>
          <cell r="E250">
            <v>0</v>
          </cell>
          <cell r="F250">
            <v>0</v>
          </cell>
          <cell r="G250" t="str">
            <v>к-т</v>
          </cell>
          <cell r="I250">
            <v>0</v>
          </cell>
          <cell r="J250">
            <v>0</v>
          </cell>
          <cell r="K250">
            <v>4</v>
          </cell>
          <cell r="L250">
            <v>0</v>
          </cell>
          <cell r="M250" t="str">
            <v>РСУ</v>
          </cell>
          <cell r="N250">
            <v>129</v>
          </cell>
          <cell r="P250">
            <v>4</v>
          </cell>
          <cell r="Q250">
            <v>9578.7999999999993</v>
          </cell>
          <cell r="R250">
            <v>38.315199999999997</v>
          </cell>
        </row>
        <row r="251">
          <cell r="D251" t="str">
            <v>Задвижки стальные Ду 100 мм Ру 1,6МПа 30с941нж (в комплекте с фланцами и шпильками)</v>
          </cell>
          <cell r="E251">
            <v>0</v>
          </cell>
          <cell r="F251">
            <v>0</v>
          </cell>
          <cell r="G251" t="str">
            <v>к-т</v>
          </cell>
          <cell r="I251">
            <v>0</v>
          </cell>
          <cell r="J251">
            <v>0</v>
          </cell>
          <cell r="K251">
            <v>5</v>
          </cell>
          <cell r="L251">
            <v>0</v>
          </cell>
          <cell r="M251" t="str">
            <v>РСУ</v>
          </cell>
          <cell r="N251">
            <v>131</v>
          </cell>
          <cell r="P251">
            <v>5</v>
          </cell>
          <cell r="Q251">
            <v>200516.60560800001</v>
          </cell>
          <cell r="R251">
            <v>1002.58302804</v>
          </cell>
        </row>
        <row r="252">
          <cell r="D252" t="str">
            <v>Задвижки стальные Ду 80 мм Ру 1,6МПа 30с941нж (в комплекте с фланцами и шпильками)</v>
          </cell>
          <cell r="E252">
            <v>0</v>
          </cell>
          <cell r="F252">
            <v>0</v>
          </cell>
          <cell r="G252" t="str">
            <v>к-т</v>
          </cell>
          <cell r="I252">
            <v>0</v>
          </cell>
          <cell r="J252">
            <v>0</v>
          </cell>
          <cell r="K252">
            <v>1</v>
          </cell>
          <cell r="L252">
            <v>0</v>
          </cell>
          <cell r="M252" t="str">
            <v>РСУ</v>
          </cell>
          <cell r="N252">
            <v>132</v>
          </cell>
          <cell r="P252">
            <v>1</v>
          </cell>
          <cell r="Q252">
            <v>175969.28852999999</v>
          </cell>
          <cell r="R252">
            <v>175.96928853</v>
          </cell>
        </row>
        <row r="253">
          <cell r="D253" t="str">
            <v>Задвижкпи стальные клиновые с выждвижным шпинделем 30с41нж DN 50, 1,6МПа в комплекте с ответными фланцами</v>
          </cell>
          <cell r="E253">
            <v>0</v>
          </cell>
          <cell r="F253">
            <v>0</v>
          </cell>
          <cell r="G253" t="str">
            <v>к-т</v>
          </cell>
          <cell r="I253">
            <v>0</v>
          </cell>
          <cell r="J253">
            <v>0</v>
          </cell>
          <cell r="K253">
            <v>4</v>
          </cell>
          <cell r="L253">
            <v>0</v>
          </cell>
          <cell r="M253" t="str">
            <v>РСУ</v>
          </cell>
          <cell r="N253">
            <v>133</v>
          </cell>
          <cell r="P253">
            <v>4</v>
          </cell>
          <cell r="Q253">
            <v>23601.29</v>
          </cell>
          <cell r="R253">
            <v>94.405160000000009</v>
          </cell>
        </row>
        <row r="254">
          <cell r="D254" t="str">
            <v>Задвижкпи стальные клиновые с выждвижным шпинделем 30с41нж DN 80, 1,6МПа в комплекте с ответными фланцами</v>
          </cell>
          <cell r="E254">
            <v>0</v>
          </cell>
          <cell r="F254">
            <v>0</v>
          </cell>
          <cell r="G254" t="str">
            <v>к-т</v>
          </cell>
          <cell r="I254">
            <v>0</v>
          </cell>
          <cell r="J254">
            <v>0</v>
          </cell>
          <cell r="K254">
            <v>2</v>
          </cell>
          <cell r="L254">
            <v>0</v>
          </cell>
          <cell r="M254" t="str">
            <v>РСУ</v>
          </cell>
          <cell r="N254">
            <v>134</v>
          </cell>
          <cell r="P254">
            <v>2</v>
          </cell>
          <cell r="Q254">
            <v>28827.345000000001</v>
          </cell>
          <cell r="R254">
            <v>57.654690000000002</v>
          </cell>
        </row>
        <row r="255">
          <cell r="D255" t="str">
            <v>Зажим анкерный PAZ1</v>
          </cell>
          <cell r="E255">
            <v>0</v>
          </cell>
          <cell r="F255">
            <v>0</v>
          </cell>
          <cell r="G255" t="str">
            <v>шт</v>
          </cell>
          <cell r="H255">
            <v>0</v>
          </cell>
          <cell r="I255">
            <v>0</v>
          </cell>
          <cell r="J255">
            <v>1206</v>
          </cell>
          <cell r="K255">
            <v>0</v>
          </cell>
          <cell r="L255">
            <v>0</v>
          </cell>
          <cell r="M255" t="str">
            <v>ЖСМУ</v>
          </cell>
          <cell r="N255">
            <v>122</v>
          </cell>
          <cell r="O255">
            <v>0</v>
          </cell>
          <cell r="P255">
            <v>1206</v>
          </cell>
          <cell r="Q255">
            <v>2500</v>
          </cell>
          <cell r="R255">
            <v>3015</v>
          </cell>
        </row>
        <row r="256">
          <cell r="D256" t="str">
            <v>Зажим аппаратный А2А-35-7</v>
          </cell>
          <cell r="E256">
            <v>0</v>
          </cell>
          <cell r="F256">
            <v>0</v>
          </cell>
          <cell r="G256" t="str">
            <v>шт</v>
          </cell>
          <cell r="H256">
            <v>0</v>
          </cell>
          <cell r="I256">
            <v>0</v>
          </cell>
          <cell r="J256">
            <v>800</v>
          </cell>
          <cell r="K256">
            <v>0</v>
          </cell>
          <cell r="L256">
            <v>0</v>
          </cell>
          <cell r="M256" t="str">
            <v>ЖСМУ</v>
          </cell>
          <cell r="N256">
            <v>123</v>
          </cell>
          <cell r="O256">
            <v>0</v>
          </cell>
          <cell r="P256">
            <v>800</v>
          </cell>
          <cell r="Q256">
            <v>737.52</v>
          </cell>
          <cell r="R256">
            <v>590.01599999999996</v>
          </cell>
        </row>
        <row r="257">
          <cell r="D257" t="str">
            <v>Зажим аппаратный А2А-50Г-2</v>
          </cell>
          <cell r="E257">
            <v>0</v>
          </cell>
          <cell r="F257">
            <v>0</v>
          </cell>
          <cell r="G257" t="str">
            <v>шт</v>
          </cell>
          <cell r="H257">
            <v>0</v>
          </cell>
          <cell r="I257">
            <v>0</v>
          </cell>
          <cell r="J257">
            <v>10</v>
          </cell>
          <cell r="K257">
            <v>0</v>
          </cell>
          <cell r="L257">
            <v>0</v>
          </cell>
          <cell r="M257" t="str">
            <v>ЖСМУ</v>
          </cell>
          <cell r="N257">
            <v>124</v>
          </cell>
          <cell r="O257">
            <v>0</v>
          </cell>
          <cell r="P257">
            <v>10</v>
          </cell>
          <cell r="Q257">
            <v>849.06</v>
          </cell>
          <cell r="R257">
            <v>8.4905999999999988</v>
          </cell>
        </row>
        <row r="258">
          <cell r="D258" t="str">
            <v>Зажим ответвительный CD153 N + В 1</v>
          </cell>
          <cell r="E258">
            <v>0</v>
          </cell>
          <cell r="F258">
            <v>0</v>
          </cell>
          <cell r="G258" t="str">
            <v>шт</v>
          </cell>
          <cell r="H258">
            <v>0</v>
          </cell>
          <cell r="I258">
            <v>0</v>
          </cell>
          <cell r="J258">
            <v>6</v>
          </cell>
          <cell r="K258">
            <v>0</v>
          </cell>
          <cell r="L258">
            <v>0</v>
          </cell>
          <cell r="M258" t="str">
            <v>ЖСМУ</v>
          </cell>
          <cell r="N258">
            <v>125</v>
          </cell>
          <cell r="O258">
            <v>0</v>
          </cell>
          <cell r="P258">
            <v>6</v>
          </cell>
          <cell r="Q258">
            <v>1054.18</v>
          </cell>
          <cell r="R258">
            <v>6.3250799999999998</v>
          </cell>
        </row>
        <row r="259">
          <cell r="D259" t="str">
            <v>Зажим плашечный CD-35 (CD153N+B1)</v>
          </cell>
          <cell r="E259">
            <v>0</v>
          </cell>
          <cell r="F259">
            <v>0</v>
          </cell>
          <cell r="G259" t="str">
            <v>шт</v>
          </cell>
          <cell r="H259">
            <v>0</v>
          </cell>
          <cell r="I259">
            <v>0</v>
          </cell>
          <cell r="J259">
            <v>1365</v>
          </cell>
          <cell r="K259">
            <v>0</v>
          </cell>
          <cell r="L259">
            <v>0</v>
          </cell>
          <cell r="M259" t="str">
            <v>ЖСМУ</v>
          </cell>
          <cell r="N259">
            <v>126</v>
          </cell>
          <cell r="O259">
            <v>0</v>
          </cell>
          <cell r="P259">
            <v>1365</v>
          </cell>
          <cell r="Q259">
            <v>1054.18</v>
          </cell>
          <cell r="R259">
            <v>1438.9557000000002</v>
          </cell>
        </row>
        <row r="260">
          <cell r="D260" t="str">
            <v>Зажим плашечный У867</v>
          </cell>
          <cell r="E260">
            <v>0</v>
          </cell>
          <cell r="F260">
            <v>0</v>
          </cell>
          <cell r="G260" t="str">
            <v>шт</v>
          </cell>
          <cell r="I260">
            <v>0</v>
          </cell>
          <cell r="J260">
            <v>0</v>
          </cell>
          <cell r="K260">
            <v>0</v>
          </cell>
          <cell r="L260">
            <v>88</v>
          </cell>
          <cell r="M260" t="str">
            <v>УДР</v>
          </cell>
          <cell r="N260">
            <v>28</v>
          </cell>
          <cell r="P260">
            <v>88</v>
          </cell>
          <cell r="Q260">
            <v>181.58</v>
          </cell>
          <cell r="R260">
            <v>15.979040000000001</v>
          </cell>
        </row>
        <row r="261">
          <cell r="D261" t="str">
            <v>Зажим соединительный плашечный ПА -2-2</v>
          </cell>
          <cell r="E261">
            <v>0</v>
          </cell>
          <cell r="F261">
            <v>0</v>
          </cell>
          <cell r="G261" t="str">
            <v>шт</v>
          </cell>
          <cell r="H261">
            <v>0</v>
          </cell>
          <cell r="I261">
            <v>0</v>
          </cell>
          <cell r="J261">
            <v>3</v>
          </cell>
          <cell r="K261">
            <v>0</v>
          </cell>
          <cell r="L261">
            <v>0</v>
          </cell>
          <cell r="M261" t="str">
            <v>ЖСМУ</v>
          </cell>
          <cell r="N261">
            <v>127</v>
          </cell>
          <cell r="O261">
            <v>0</v>
          </cell>
          <cell r="P261">
            <v>3</v>
          </cell>
          <cell r="Q261">
            <v>323.42</v>
          </cell>
          <cell r="R261">
            <v>0.97026000000000001</v>
          </cell>
        </row>
        <row r="262">
          <cell r="D262" t="str">
            <v>Зажим соединительный плашечный стальной ПА-1-1</v>
          </cell>
          <cell r="E262">
            <v>0</v>
          </cell>
          <cell r="F262">
            <v>0</v>
          </cell>
          <cell r="G262" t="str">
            <v>шт</v>
          </cell>
          <cell r="I262">
            <v>0</v>
          </cell>
          <cell r="J262">
            <v>0</v>
          </cell>
          <cell r="K262">
            <v>0</v>
          </cell>
          <cell r="L262">
            <v>70</v>
          </cell>
          <cell r="M262" t="str">
            <v>УДР</v>
          </cell>
          <cell r="N262">
            <v>29</v>
          </cell>
          <cell r="P262">
            <v>70</v>
          </cell>
          <cell r="Q262">
            <v>107</v>
          </cell>
          <cell r="R262">
            <v>7.49</v>
          </cell>
        </row>
        <row r="263">
          <cell r="D263" t="str">
            <v>Зажим соединительный плашечный стальной ПС-1-1</v>
          </cell>
          <cell r="E263">
            <v>0</v>
          </cell>
          <cell r="F263">
            <v>0</v>
          </cell>
          <cell r="G263" t="str">
            <v>шт</v>
          </cell>
          <cell r="I263">
            <v>0</v>
          </cell>
          <cell r="J263">
            <v>0</v>
          </cell>
          <cell r="K263">
            <v>0</v>
          </cell>
          <cell r="L263">
            <v>19</v>
          </cell>
          <cell r="M263" t="str">
            <v>УДР</v>
          </cell>
          <cell r="N263">
            <v>30</v>
          </cell>
          <cell r="P263">
            <v>19</v>
          </cell>
          <cell r="Q263">
            <v>402.31</v>
          </cell>
          <cell r="R263">
            <v>7.6438900000000007</v>
          </cell>
        </row>
        <row r="264">
          <cell r="D264" t="str">
            <v>Зажимы аппаратные прессумые А2А-50Г-2</v>
          </cell>
          <cell r="E264">
            <v>0</v>
          </cell>
          <cell r="F264">
            <v>0</v>
          </cell>
          <cell r="G264" t="str">
            <v>шт</v>
          </cell>
          <cell r="I264">
            <v>0</v>
          </cell>
          <cell r="J264">
            <v>0</v>
          </cell>
          <cell r="K264">
            <v>12</v>
          </cell>
          <cell r="L264">
            <v>0</v>
          </cell>
          <cell r="M264" t="str">
            <v>РСУ</v>
          </cell>
          <cell r="N264">
            <v>136</v>
          </cell>
          <cell r="P264">
            <v>12</v>
          </cell>
          <cell r="Q264">
            <v>849.06</v>
          </cell>
          <cell r="R264">
            <v>10.18872</v>
          </cell>
        </row>
        <row r="265">
          <cell r="D265" t="str">
            <v>Зажимы натяжные клиновые коушные НКК 1-1-В</v>
          </cell>
          <cell r="E265">
            <v>0</v>
          </cell>
          <cell r="F265">
            <v>0</v>
          </cell>
          <cell r="G265" t="str">
            <v>шт</v>
          </cell>
          <cell r="I265">
            <v>0</v>
          </cell>
          <cell r="J265">
            <v>0</v>
          </cell>
          <cell r="K265">
            <v>3</v>
          </cell>
          <cell r="L265">
            <v>0</v>
          </cell>
          <cell r="M265" t="str">
            <v>РСУ</v>
          </cell>
          <cell r="N265">
            <v>139</v>
          </cell>
          <cell r="P265">
            <v>3</v>
          </cell>
          <cell r="Q265">
            <v>1064.5999999999999</v>
          </cell>
          <cell r="R265">
            <v>3.1937999999999995</v>
          </cell>
        </row>
        <row r="266">
          <cell r="D266" t="str">
            <v>Зажимы соединительные плашечные ПА-2-2А ГОСТ Р 51177-98</v>
          </cell>
          <cell r="E266">
            <v>0</v>
          </cell>
          <cell r="F266">
            <v>0</v>
          </cell>
          <cell r="G266" t="str">
            <v>шт</v>
          </cell>
          <cell r="I266">
            <v>0</v>
          </cell>
          <cell r="J266">
            <v>0</v>
          </cell>
          <cell r="K266">
            <v>6</v>
          </cell>
          <cell r="L266">
            <v>0</v>
          </cell>
          <cell r="M266" t="str">
            <v>РСУ</v>
          </cell>
          <cell r="N266">
            <v>138</v>
          </cell>
          <cell r="P266">
            <v>6</v>
          </cell>
          <cell r="Q266">
            <v>323.42</v>
          </cell>
          <cell r="R266">
            <v>1.94052</v>
          </cell>
        </row>
        <row r="267">
          <cell r="D267" t="str">
            <v xml:space="preserve">Зажимы соединительные плашечные ПС-2-1 </v>
          </cell>
          <cell r="E267">
            <v>0</v>
          </cell>
          <cell r="F267">
            <v>0</v>
          </cell>
          <cell r="G267" t="str">
            <v>шт</v>
          </cell>
          <cell r="I267">
            <v>0</v>
          </cell>
          <cell r="J267">
            <v>0</v>
          </cell>
          <cell r="K267">
            <v>2</v>
          </cell>
          <cell r="L267">
            <v>0</v>
          </cell>
          <cell r="M267" t="str">
            <v>РСУ</v>
          </cell>
          <cell r="N267">
            <v>137</v>
          </cell>
          <cell r="P267">
            <v>2</v>
          </cell>
          <cell r="Q267">
            <v>446.09</v>
          </cell>
          <cell r="R267">
            <v>0.89217999999999997</v>
          </cell>
        </row>
        <row r="268">
          <cell r="D268" t="str">
            <v>Заклепка ф3мм</v>
          </cell>
          <cell r="E268">
            <v>0</v>
          </cell>
          <cell r="F268">
            <v>0</v>
          </cell>
          <cell r="G268" t="str">
            <v>шт</v>
          </cell>
          <cell r="H268">
            <v>0</v>
          </cell>
          <cell r="I268">
            <v>0</v>
          </cell>
          <cell r="J268">
            <v>1500</v>
          </cell>
          <cell r="K268">
            <v>0</v>
          </cell>
          <cell r="L268">
            <v>0</v>
          </cell>
          <cell r="M268" t="str">
            <v>ЖСМУ</v>
          </cell>
          <cell r="N268">
            <v>128</v>
          </cell>
          <cell r="O268">
            <v>0</v>
          </cell>
          <cell r="P268">
            <v>1500</v>
          </cell>
          <cell r="Q268">
            <v>194.1943</v>
          </cell>
          <cell r="R268">
            <v>291.29145</v>
          </cell>
        </row>
        <row r="269">
          <cell r="D269" t="str">
            <v>Замок врезной оцинкованный с цилиндрическим механизмом из латуни</v>
          </cell>
          <cell r="E269">
            <v>0</v>
          </cell>
          <cell r="F269">
            <v>0</v>
          </cell>
          <cell r="G269" t="str">
            <v>шт</v>
          </cell>
          <cell r="I269">
            <v>0</v>
          </cell>
          <cell r="J269">
            <v>0</v>
          </cell>
          <cell r="K269">
            <v>1</v>
          </cell>
          <cell r="L269">
            <v>0</v>
          </cell>
          <cell r="M269" t="str">
            <v>РСУ</v>
          </cell>
          <cell r="N269">
            <v>140</v>
          </cell>
          <cell r="P269">
            <v>1</v>
          </cell>
          <cell r="Q269">
            <v>2000</v>
          </cell>
          <cell r="R269">
            <v>2</v>
          </cell>
        </row>
        <row r="270">
          <cell r="D270" t="str">
            <v>Запорный клапан для радиатора угловой, гайка-штуцер ф3/4</v>
          </cell>
          <cell r="E270">
            <v>0</v>
          </cell>
          <cell r="F270">
            <v>0</v>
          </cell>
          <cell r="G270" t="str">
            <v>шт</v>
          </cell>
          <cell r="I270">
            <v>0</v>
          </cell>
          <cell r="J270">
            <v>0</v>
          </cell>
          <cell r="K270">
            <v>74</v>
          </cell>
          <cell r="L270">
            <v>0</v>
          </cell>
          <cell r="M270" t="str">
            <v>РСУ</v>
          </cell>
          <cell r="N270">
            <v>141</v>
          </cell>
          <cell r="P270">
            <v>74</v>
          </cell>
          <cell r="Q270">
            <v>1200</v>
          </cell>
          <cell r="R270">
            <v>88.8</v>
          </cell>
        </row>
        <row r="271">
          <cell r="D271" t="str">
            <v>Заслонка с электрическим приводом МЭО-40/63 КВР 800х1000</v>
          </cell>
          <cell r="E271">
            <v>0</v>
          </cell>
          <cell r="F271">
            <v>0</v>
          </cell>
          <cell r="G271" t="str">
            <v>шт</v>
          </cell>
          <cell r="I271">
            <v>0</v>
          </cell>
          <cell r="J271">
            <v>0</v>
          </cell>
          <cell r="K271">
            <v>1</v>
          </cell>
          <cell r="L271">
            <v>0</v>
          </cell>
          <cell r="M271" t="str">
            <v>РСУ</v>
          </cell>
          <cell r="N271">
            <v>142</v>
          </cell>
          <cell r="P271">
            <v>1</v>
          </cell>
          <cell r="Q271">
            <v>110840.4</v>
          </cell>
          <cell r="R271">
            <v>110.84039999999999</v>
          </cell>
        </row>
        <row r="272">
          <cell r="D272" t="str">
            <v xml:space="preserve">Затирка для швов </v>
          </cell>
          <cell r="E272">
            <v>0</v>
          </cell>
          <cell r="F272">
            <v>0</v>
          </cell>
          <cell r="G272" t="str">
            <v>кг</v>
          </cell>
          <cell r="H272">
            <v>0</v>
          </cell>
          <cell r="I272">
            <v>0</v>
          </cell>
          <cell r="J272">
            <v>562</v>
          </cell>
          <cell r="K272">
            <v>0</v>
          </cell>
          <cell r="L272">
            <v>0</v>
          </cell>
          <cell r="M272" t="str">
            <v>ЖСМУ</v>
          </cell>
          <cell r="N272">
            <v>129</v>
          </cell>
          <cell r="O272">
            <v>0</v>
          </cell>
          <cell r="P272">
            <v>562</v>
          </cell>
          <cell r="Q272">
            <v>56.5</v>
          </cell>
          <cell r="R272">
            <v>31.753</v>
          </cell>
        </row>
        <row r="273">
          <cell r="D273" t="str">
            <v>Звенья промежуточные трехлапчатые типа ПРТ-7-1</v>
          </cell>
          <cell r="E273">
            <v>0</v>
          </cell>
          <cell r="F273">
            <v>0</v>
          </cell>
          <cell r="G273" t="str">
            <v>шт</v>
          </cell>
          <cell r="I273">
            <v>0</v>
          </cell>
          <cell r="J273">
            <v>0</v>
          </cell>
          <cell r="K273">
            <v>3</v>
          </cell>
          <cell r="L273">
            <v>0</v>
          </cell>
          <cell r="M273" t="str">
            <v>РСУ</v>
          </cell>
          <cell r="N273">
            <v>144</v>
          </cell>
          <cell r="P273">
            <v>3</v>
          </cell>
          <cell r="Q273">
            <v>363.99</v>
          </cell>
          <cell r="R273">
            <v>1.0919700000000001</v>
          </cell>
        </row>
        <row r="274">
          <cell r="D274" t="str">
            <v>Звуоизоляционная подложка под паркет, 3 мм</v>
          </cell>
          <cell r="E274">
            <v>0</v>
          </cell>
          <cell r="F274">
            <v>0</v>
          </cell>
          <cell r="G274" t="str">
            <v>кг</v>
          </cell>
          <cell r="I274">
            <v>0</v>
          </cell>
          <cell r="J274">
            <v>0</v>
          </cell>
          <cell r="K274">
            <v>83</v>
          </cell>
          <cell r="L274">
            <v>0</v>
          </cell>
          <cell r="M274" t="str">
            <v>РСУ</v>
          </cell>
          <cell r="N274">
            <v>145</v>
          </cell>
          <cell r="P274">
            <v>83</v>
          </cell>
          <cell r="Q274">
            <v>109</v>
          </cell>
          <cell r="R274">
            <v>9.0470000000000006</v>
          </cell>
        </row>
        <row r="275">
          <cell r="D275" t="str">
            <v>Зеркало (800 х 400)</v>
          </cell>
          <cell r="E275">
            <v>0</v>
          </cell>
          <cell r="F275">
            <v>0</v>
          </cell>
          <cell r="G275" t="str">
            <v>шт</v>
          </cell>
          <cell r="H275">
            <v>0</v>
          </cell>
          <cell r="I275">
            <v>0</v>
          </cell>
          <cell r="J275">
            <v>1</v>
          </cell>
          <cell r="K275">
            <v>0</v>
          </cell>
          <cell r="L275">
            <v>0</v>
          </cell>
          <cell r="M275" t="str">
            <v>ЖСМУ</v>
          </cell>
          <cell r="N275">
            <v>130</v>
          </cell>
          <cell r="O275">
            <v>0</v>
          </cell>
          <cell r="P275">
            <v>1</v>
          </cell>
          <cell r="Q275">
            <v>3033.1</v>
          </cell>
          <cell r="R275">
            <v>3.0331000000000001</v>
          </cell>
        </row>
        <row r="276">
          <cell r="D276" t="str">
            <v>Зеркало настенное 600х1200</v>
          </cell>
          <cell r="E276">
            <v>0</v>
          </cell>
          <cell r="F276">
            <v>0</v>
          </cell>
          <cell r="G276" t="str">
            <v>шт</v>
          </cell>
          <cell r="I276">
            <v>0</v>
          </cell>
          <cell r="J276">
            <v>0</v>
          </cell>
          <cell r="K276">
            <v>12</v>
          </cell>
          <cell r="L276">
            <v>0</v>
          </cell>
          <cell r="M276" t="str">
            <v>РСУ</v>
          </cell>
          <cell r="N276">
            <v>146</v>
          </cell>
          <cell r="P276">
            <v>12</v>
          </cell>
          <cell r="Q276">
            <v>8700</v>
          </cell>
          <cell r="R276">
            <v>104.4</v>
          </cell>
        </row>
        <row r="277">
          <cell r="D277" t="str">
            <v>Знак дополнительной информации 300х600</v>
          </cell>
          <cell r="E277">
            <v>0</v>
          </cell>
          <cell r="F277">
            <v>0</v>
          </cell>
          <cell r="G277" t="str">
            <v>шт</v>
          </cell>
          <cell r="I277">
            <v>0</v>
          </cell>
          <cell r="J277">
            <v>0</v>
          </cell>
          <cell r="K277">
            <v>0</v>
          </cell>
          <cell r="L277">
            <v>8</v>
          </cell>
          <cell r="M277" t="str">
            <v>УДР</v>
          </cell>
          <cell r="N277">
            <v>31</v>
          </cell>
          <cell r="P277">
            <v>8</v>
          </cell>
          <cell r="Q277">
            <v>2500</v>
          </cell>
          <cell r="R277">
            <v>20</v>
          </cell>
        </row>
        <row r="278">
          <cell r="D278" t="str">
            <v>Знак запрещающий круглой формы Д-600</v>
          </cell>
          <cell r="E278">
            <v>0</v>
          </cell>
          <cell r="F278">
            <v>0</v>
          </cell>
          <cell r="G278" t="str">
            <v>шт</v>
          </cell>
          <cell r="I278">
            <v>0</v>
          </cell>
          <cell r="J278">
            <v>0</v>
          </cell>
          <cell r="K278">
            <v>0</v>
          </cell>
          <cell r="L278">
            <v>22</v>
          </cell>
          <cell r="M278" t="str">
            <v>УДР</v>
          </cell>
          <cell r="N278">
            <v>32</v>
          </cell>
          <cell r="P278">
            <v>22</v>
          </cell>
          <cell r="Q278">
            <v>5190</v>
          </cell>
          <cell r="R278">
            <v>114.18</v>
          </cell>
        </row>
        <row r="279">
          <cell r="D279" t="str">
            <v>Знак информационно-указательный прямоугольной формы 300х500</v>
          </cell>
          <cell r="E279">
            <v>0</v>
          </cell>
          <cell r="F279">
            <v>0</v>
          </cell>
          <cell r="G279" t="str">
            <v>шт</v>
          </cell>
          <cell r="I279">
            <v>0</v>
          </cell>
          <cell r="J279">
            <v>0</v>
          </cell>
          <cell r="K279">
            <v>0</v>
          </cell>
          <cell r="L279">
            <v>9</v>
          </cell>
          <cell r="M279" t="str">
            <v>УДР</v>
          </cell>
          <cell r="N279">
            <v>33</v>
          </cell>
          <cell r="P279">
            <v>9</v>
          </cell>
          <cell r="Q279">
            <v>5093</v>
          </cell>
          <cell r="R279">
            <v>45.837000000000003</v>
          </cell>
        </row>
        <row r="280">
          <cell r="D280" t="str">
            <v>Знак информационно-указательный прямоугольной формы 700х700</v>
          </cell>
          <cell r="E280">
            <v>0</v>
          </cell>
          <cell r="F280">
            <v>0</v>
          </cell>
          <cell r="G280" t="str">
            <v>шт</v>
          </cell>
          <cell r="I280">
            <v>0</v>
          </cell>
          <cell r="J280">
            <v>0</v>
          </cell>
          <cell r="K280">
            <v>0</v>
          </cell>
          <cell r="L280">
            <v>80</v>
          </cell>
          <cell r="M280" t="str">
            <v>УДР</v>
          </cell>
          <cell r="N280">
            <v>34</v>
          </cell>
          <cell r="P280">
            <v>80</v>
          </cell>
          <cell r="Q280">
            <v>5190</v>
          </cell>
          <cell r="R280">
            <v>415.2</v>
          </cell>
        </row>
        <row r="281">
          <cell r="D281" t="str">
            <v>Знак километровый 5.28 200х300</v>
          </cell>
          <cell r="E281">
            <v>0</v>
          </cell>
          <cell r="F281">
            <v>0</v>
          </cell>
          <cell r="G281" t="str">
            <v>шт</v>
          </cell>
          <cell r="I281">
            <v>0</v>
          </cell>
          <cell r="J281">
            <v>0</v>
          </cell>
          <cell r="K281">
            <v>0</v>
          </cell>
          <cell r="L281">
            <v>17</v>
          </cell>
          <cell r="M281" t="str">
            <v>УДР</v>
          </cell>
          <cell r="N281">
            <v>35</v>
          </cell>
          <cell r="P281">
            <v>17</v>
          </cell>
          <cell r="Q281">
            <v>4000</v>
          </cell>
          <cell r="R281">
            <v>68</v>
          </cell>
        </row>
        <row r="282">
          <cell r="D282" t="str">
            <v>Знак предупреждающий треугольной формы 700х700х700</v>
          </cell>
          <cell r="E282">
            <v>0</v>
          </cell>
          <cell r="F282">
            <v>0</v>
          </cell>
          <cell r="G282" t="str">
            <v>шт</v>
          </cell>
          <cell r="I282">
            <v>0</v>
          </cell>
          <cell r="J282">
            <v>0</v>
          </cell>
          <cell r="K282">
            <v>0</v>
          </cell>
          <cell r="L282">
            <v>10</v>
          </cell>
          <cell r="M282" t="str">
            <v>УДР</v>
          </cell>
          <cell r="N282">
            <v>36</v>
          </cell>
          <cell r="P282">
            <v>10</v>
          </cell>
          <cell r="Q282">
            <v>5190</v>
          </cell>
          <cell r="R282">
            <v>51.9</v>
          </cell>
        </row>
        <row r="283">
          <cell r="D283" t="str">
            <v>Знак приоритета треугольной формы 700х700х700</v>
          </cell>
          <cell r="E283">
            <v>0</v>
          </cell>
          <cell r="F283">
            <v>0</v>
          </cell>
          <cell r="G283" t="str">
            <v>шт</v>
          </cell>
          <cell r="I283">
            <v>0</v>
          </cell>
          <cell r="J283">
            <v>0</v>
          </cell>
          <cell r="K283">
            <v>0</v>
          </cell>
          <cell r="L283">
            <v>19</v>
          </cell>
          <cell r="M283" t="str">
            <v>УДР</v>
          </cell>
          <cell r="N283">
            <v>37</v>
          </cell>
          <cell r="P283">
            <v>19</v>
          </cell>
          <cell r="Q283">
            <v>5190</v>
          </cell>
          <cell r="R283">
            <v>98.61</v>
          </cell>
        </row>
        <row r="284">
          <cell r="D284" t="str">
            <v>Знаки дорожные закрытого типа квадратные 2.1, 2.2, 2.7, 5.5, 5.6, 5.15-5.16.2, 5.18-5.19.3, 7.13, 5.17.1-5.17.4, 5.20.3, 5.29.1, 5.8.2-5.8.6, 5.9, 5.11.2, 5.35-5.37, 7.1.2, 5.8.2А-5.8.4а, В= 700 мм, со световозвращающей пленкой типа 2 СТ РК 1125-2002</v>
          </cell>
          <cell r="E284">
            <v>0</v>
          </cell>
          <cell r="F284">
            <v>0</v>
          </cell>
          <cell r="G284" t="str">
            <v>шт</v>
          </cell>
          <cell r="I284">
            <v>0</v>
          </cell>
          <cell r="J284">
            <v>0</v>
          </cell>
          <cell r="K284">
            <v>0</v>
          </cell>
          <cell r="L284">
            <v>2</v>
          </cell>
          <cell r="M284" t="str">
            <v>УДР</v>
          </cell>
          <cell r="N284">
            <v>38</v>
          </cell>
          <cell r="P284">
            <v>2</v>
          </cell>
          <cell r="Q284">
            <v>28396.69602580645</v>
          </cell>
          <cell r="R284">
            <v>56.793392051612898</v>
          </cell>
        </row>
        <row r="285">
          <cell r="D285" t="str">
            <v>Знаки дорожные круглые 2.6,3.1-3.9, 3.11-3.16, 3.18.1-3.19, 3.20-3.24, 3.25-4.4, D 600 мм, со светоотражающей пленкой типа 2 СТ РК 1125-2002</v>
          </cell>
          <cell r="E285">
            <v>0</v>
          </cell>
          <cell r="F285">
            <v>0</v>
          </cell>
          <cell r="G285" t="str">
            <v>шт</v>
          </cell>
          <cell r="I285">
            <v>0</v>
          </cell>
          <cell r="J285">
            <v>0</v>
          </cell>
          <cell r="K285">
            <v>0</v>
          </cell>
          <cell r="L285">
            <v>2</v>
          </cell>
          <cell r="M285" t="str">
            <v>УДР</v>
          </cell>
          <cell r="N285">
            <v>41</v>
          </cell>
          <cell r="P285">
            <v>2</v>
          </cell>
          <cell r="Q285">
            <v>5963.6346580645168</v>
          </cell>
          <cell r="R285">
            <v>11.927269316129033</v>
          </cell>
        </row>
        <row r="286">
          <cell r="D286" t="str">
            <v>Знаки дорожные прямоугольные 1.31.1-1.31.3,размерами 700 мм х 3150 мм,со светоотражающей пленкой типа 1 СТ РК 1125-2002</v>
          </cell>
          <cell r="E286">
            <v>0</v>
          </cell>
          <cell r="F286">
            <v>0</v>
          </cell>
          <cell r="G286" t="str">
            <v>шт</v>
          </cell>
          <cell r="I286">
            <v>0</v>
          </cell>
          <cell r="J286">
            <v>0</v>
          </cell>
          <cell r="K286">
            <v>0</v>
          </cell>
          <cell r="L286">
            <v>4</v>
          </cell>
          <cell r="M286" t="str">
            <v>УДР</v>
          </cell>
          <cell r="N286">
            <v>42</v>
          </cell>
          <cell r="P286">
            <v>4</v>
          </cell>
          <cell r="Q286">
            <v>35286.082683870969</v>
          </cell>
          <cell r="R286">
            <v>141.14433073548386</v>
          </cell>
        </row>
        <row r="287">
          <cell r="D287" t="str">
            <v>Знаки дорожные треугольные 1.1, 1.2, 1.5-1.7, 1.8-1.15, 1.16, 1.17-1.19, 1.16.1, 1.20.-1.22, 1.23-1.30, 2.3-2.4, А 1200 мм, со светоотражающей пленкой типа 3 СТ РК 1125-2002</v>
          </cell>
          <cell r="E287">
            <v>0</v>
          </cell>
          <cell r="F287">
            <v>0</v>
          </cell>
          <cell r="G287" t="str">
            <v>шт</v>
          </cell>
          <cell r="I287">
            <v>0</v>
          </cell>
          <cell r="J287">
            <v>0</v>
          </cell>
          <cell r="K287">
            <v>0</v>
          </cell>
          <cell r="L287">
            <v>2</v>
          </cell>
          <cell r="M287" t="str">
            <v>УДР</v>
          </cell>
          <cell r="N287">
            <v>43</v>
          </cell>
          <cell r="P287">
            <v>2</v>
          </cell>
          <cell r="Q287">
            <v>13644.389961290322</v>
          </cell>
          <cell r="R287">
            <v>27.288779922580645</v>
          </cell>
        </row>
        <row r="288">
          <cell r="D288" t="str">
            <v>Знаки дорожные треугольные 1.1, 1.2, 1.5-1.7, 1.8-1.15, 1.16, 1.17-1.19, 1.16.1, 1.20.-1.22, 1.23-1.30, 2.3-2.4, А 700 мм, со светоотражающей пленкой типа 3 СТ РК 1125-2002</v>
          </cell>
          <cell r="E288">
            <v>0</v>
          </cell>
          <cell r="F288">
            <v>0</v>
          </cell>
          <cell r="G288" t="str">
            <v>шт</v>
          </cell>
          <cell r="I288">
            <v>0</v>
          </cell>
          <cell r="J288">
            <v>0</v>
          </cell>
          <cell r="K288">
            <v>0</v>
          </cell>
          <cell r="L288">
            <v>4</v>
          </cell>
          <cell r="M288" t="str">
            <v>УДР</v>
          </cell>
          <cell r="N288">
            <v>44</v>
          </cell>
          <cell r="P288">
            <v>4</v>
          </cell>
          <cell r="Q288">
            <v>8648.315458064515</v>
          </cell>
          <cell r="R288">
            <v>34.593261832258058</v>
          </cell>
        </row>
        <row r="289">
          <cell r="D289" t="str">
            <v>Знаки дорожные треугольные 1.1, 1.2, 1.5-1.7, 1.8-1.15, 1.16, 1.17-1.19, 1.16.1, 1.20.-1.22, 1.23-1.30, 2.3-2.4, А 900 мм, со светоотражающей пленкой типа 3 СТ РК 1125-2002</v>
          </cell>
          <cell r="E289">
            <v>0</v>
          </cell>
          <cell r="F289">
            <v>0</v>
          </cell>
          <cell r="G289" t="str">
            <v>шт</v>
          </cell>
          <cell r="I289">
            <v>0</v>
          </cell>
          <cell r="J289">
            <v>0</v>
          </cell>
          <cell r="K289">
            <v>0</v>
          </cell>
          <cell r="L289">
            <v>11</v>
          </cell>
          <cell r="M289" t="str">
            <v>УДР</v>
          </cell>
          <cell r="N289">
            <v>45</v>
          </cell>
          <cell r="P289">
            <v>11</v>
          </cell>
          <cell r="Q289">
            <v>9914.5052903225805</v>
          </cell>
          <cell r="R289">
            <v>109.05955819354838</v>
          </cell>
        </row>
        <row r="290">
          <cell r="D290" t="str">
            <v>Знаки опознавательные</v>
          </cell>
          <cell r="E290">
            <v>0</v>
          </cell>
          <cell r="F290">
            <v>0</v>
          </cell>
          <cell r="G290" t="str">
            <v>шт</v>
          </cell>
          <cell r="H290">
            <v>0</v>
          </cell>
          <cell r="I290">
            <v>0</v>
          </cell>
          <cell r="J290">
            <v>9</v>
          </cell>
          <cell r="K290">
            <v>0</v>
          </cell>
          <cell r="L290">
            <v>0</v>
          </cell>
          <cell r="M290" t="str">
            <v>ЖСМУ</v>
          </cell>
          <cell r="N290">
            <v>288</v>
          </cell>
          <cell r="O290">
            <v>0</v>
          </cell>
          <cell r="P290">
            <v>9</v>
          </cell>
          <cell r="Q290">
            <v>1043.43</v>
          </cell>
          <cell r="R290">
            <v>9.3908700000000014</v>
          </cell>
        </row>
        <row r="291">
          <cell r="D291" t="str">
            <v>Извещатель пожарный дымовой оптико-электронный DC=9-27V, t=30*C до 60*С</v>
          </cell>
          <cell r="E291">
            <v>0</v>
          </cell>
          <cell r="F291">
            <v>0</v>
          </cell>
          <cell r="G291" t="str">
            <v>шт</v>
          </cell>
          <cell r="I291">
            <v>0</v>
          </cell>
          <cell r="J291">
            <v>0</v>
          </cell>
          <cell r="K291">
            <v>76</v>
          </cell>
          <cell r="L291">
            <v>0</v>
          </cell>
          <cell r="M291" t="str">
            <v>РСУ</v>
          </cell>
          <cell r="N291">
            <v>0</v>
          </cell>
          <cell r="P291">
            <v>76</v>
          </cell>
          <cell r="Q291">
            <v>1530</v>
          </cell>
          <cell r="R291">
            <v>116.28</v>
          </cell>
        </row>
        <row r="292">
          <cell r="D292" t="str">
            <v>Извещатель пожарный ручной</v>
          </cell>
          <cell r="E292">
            <v>0</v>
          </cell>
          <cell r="F292">
            <v>0</v>
          </cell>
          <cell r="G292" t="str">
            <v>шт</v>
          </cell>
          <cell r="I292">
            <v>0</v>
          </cell>
          <cell r="J292">
            <v>0</v>
          </cell>
          <cell r="K292">
            <v>10</v>
          </cell>
          <cell r="L292">
            <v>0</v>
          </cell>
          <cell r="M292" t="str">
            <v>РСУ</v>
          </cell>
          <cell r="N292">
            <v>0</v>
          </cell>
          <cell r="P292">
            <v>10</v>
          </cell>
          <cell r="Q292">
            <v>1100</v>
          </cell>
          <cell r="R292">
            <v>11</v>
          </cell>
        </row>
        <row r="293">
          <cell r="D293" t="str">
            <v>Изолента</v>
          </cell>
          <cell r="E293">
            <v>0</v>
          </cell>
          <cell r="F293">
            <v>0</v>
          </cell>
          <cell r="G293" t="str">
            <v>шт</v>
          </cell>
          <cell r="I293">
            <v>0</v>
          </cell>
          <cell r="J293">
            <v>0</v>
          </cell>
          <cell r="K293">
            <v>176</v>
          </cell>
          <cell r="L293">
            <v>0</v>
          </cell>
          <cell r="M293" t="str">
            <v>РСУ</v>
          </cell>
          <cell r="N293">
            <v>0</v>
          </cell>
          <cell r="P293">
            <v>176</v>
          </cell>
          <cell r="Q293">
            <v>250</v>
          </cell>
          <cell r="R293">
            <v>44</v>
          </cell>
        </row>
        <row r="294">
          <cell r="D294" t="str">
            <v xml:space="preserve">Изолятор IF20                               </v>
          </cell>
          <cell r="E294">
            <v>0</v>
          </cell>
          <cell r="F294">
            <v>0</v>
          </cell>
          <cell r="G294" t="str">
            <v>шт</v>
          </cell>
          <cell r="H294">
            <v>0</v>
          </cell>
          <cell r="I294">
            <v>0</v>
          </cell>
          <cell r="J294">
            <v>1765</v>
          </cell>
          <cell r="K294">
            <v>0</v>
          </cell>
          <cell r="L294">
            <v>0</v>
          </cell>
          <cell r="M294" t="str">
            <v>ЖСМУ</v>
          </cell>
          <cell r="N294">
            <v>131</v>
          </cell>
          <cell r="O294">
            <v>0</v>
          </cell>
          <cell r="P294">
            <v>1765</v>
          </cell>
          <cell r="Q294">
            <v>1204.54</v>
          </cell>
          <cell r="R294">
            <v>2126.0131000000001</v>
          </cell>
        </row>
        <row r="295">
          <cell r="D295" t="str">
            <v>Изолятор Колпачок К-9 (КП-24)</v>
          </cell>
          <cell r="E295">
            <v>0</v>
          </cell>
          <cell r="F295">
            <v>0</v>
          </cell>
          <cell r="G295" t="str">
            <v>шт</v>
          </cell>
          <cell r="H295">
            <v>0</v>
          </cell>
          <cell r="I295">
            <v>0</v>
          </cell>
          <cell r="J295">
            <v>5</v>
          </cell>
          <cell r="K295">
            <v>0</v>
          </cell>
          <cell r="L295">
            <v>0</v>
          </cell>
          <cell r="M295" t="str">
            <v>ЖСМУ</v>
          </cell>
          <cell r="N295">
            <v>132</v>
          </cell>
          <cell r="O295">
            <v>0</v>
          </cell>
          <cell r="P295">
            <v>5</v>
          </cell>
          <cell r="Q295">
            <v>37.53</v>
          </cell>
          <cell r="R295">
            <v>0.18765000000000001</v>
          </cell>
        </row>
        <row r="296">
          <cell r="D296" t="str">
            <v>Изолятор подвесной IS 70 Е</v>
          </cell>
          <cell r="E296">
            <v>0</v>
          </cell>
          <cell r="F296">
            <v>0</v>
          </cell>
          <cell r="G296" t="str">
            <v>шт</v>
          </cell>
          <cell r="H296">
            <v>0</v>
          </cell>
          <cell r="I296">
            <v>0</v>
          </cell>
          <cell r="J296">
            <v>2569</v>
          </cell>
          <cell r="K296">
            <v>0</v>
          </cell>
          <cell r="L296">
            <v>0</v>
          </cell>
          <cell r="M296" t="str">
            <v>ЖСМУ</v>
          </cell>
          <cell r="N296">
            <v>133</v>
          </cell>
          <cell r="O296">
            <v>0</v>
          </cell>
          <cell r="P296">
            <v>2569</v>
          </cell>
          <cell r="Q296">
            <v>1977.11</v>
          </cell>
          <cell r="R296">
            <v>5079.1955900000003</v>
          </cell>
        </row>
        <row r="297">
          <cell r="D297" t="str">
            <v>Изолятор фарфоровый ТФ-20</v>
          </cell>
          <cell r="E297">
            <v>0</v>
          </cell>
          <cell r="F297">
            <v>0</v>
          </cell>
          <cell r="G297" t="str">
            <v>шт</v>
          </cell>
          <cell r="I297">
            <v>0</v>
          </cell>
          <cell r="J297">
            <v>0</v>
          </cell>
          <cell r="K297">
            <v>0</v>
          </cell>
          <cell r="L297">
            <v>28</v>
          </cell>
          <cell r="M297" t="str">
            <v>УДР</v>
          </cell>
          <cell r="N297">
            <v>46</v>
          </cell>
          <cell r="P297">
            <v>28</v>
          </cell>
          <cell r="Q297">
            <v>166.25</v>
          </cell>
          <cell r="R297">
            <v>4.6550000000000002</v>
          </cell>
        </row>
        <row r="298">
          <cell r="D298" t="str">
            <v>Изолятор штыревой стеклянный ШС-20-Г ГОСТ 1232-93</v>
          </cell>
          <cell r="E298">
            <v>0</v>
          </cell>
          <cell r="F298">
            <v>0</v>
          </cell>
          <cell r="G298" t="str">
            <v>шт</v>
          </cell>
          <cell r="I298">
            <v>0</v>
          </cell>
          <cell r="J298">
            <v>0</v>
          </cell>
          <cell r="K298">
            <v>0</v>
          </cell>
          <cell r="L298">
            <v>48</v>
          </cell>
          <cell r="M298" t="str">
            <v>УДР</v>
          </cell>
          <cell r="N298">
            <v>47</v>
          </cell>
          <cell r="P298">
            <v>48</v>
          </cell>
          <cell r="Q298">
            <v>1141</v>
          </cell>
          <cell r="R298">
            <v>54.768000000000001</v>
          </cell>
        </row>
        <row r="299">
          <cell r="D299" t="str">
            <v>Изолятор штыревый стеклянный ШФ 20-Г</v>
          </cell>
          <cell r="E299">
            <v>0</v>
          </cell>
          <cell r="F299">
            <v>0</v>
          </cell>
          <cell r="G299" t="str">
            <v>шт</v>
          </cell>
          <cell r="I299">
            <v>0</v>
          </cell>
          <cell r="J299">
            <v>0</v>
          </cell>
          <cell r="K299">
            <v>5</v>
          </cell>
          <cell r="L299">
            <v>0</v>
          </cell>
          <cell r="M299" t="str">
            <v>РСУ</v>
          </cell>
          <cell r="N299">
            <v>149</v>
          </cell>
          <cell r="P299">
            <v>5</v>
          </cell>
          <cell r="Q299">
            <v>1204.54</v>
          </cell>
          <cell r="R299">
            <v>6.0226999999999995</v>
          </cell>
        </row>
        <row r="300">
          <cell r="D300" t="str">
            <v>Источник вторичного электропитания резервированный. Максимальная емкость АКБ-2х7 А*ч, Ток нагрузки 3,0 А (15 мин)</v>
          </cell>
          <cell r="E300">
            <v>0</v>
          </cell>
          <cell r="F300">
            <v>0</v>
          </cell>
          <cell r="G300" t="str">
            <v>шт</v>
          </cell>
          <cell r="I300">
            <v>0</v>
          </cell>
          <cell r="J300">
            <v>0</v>
          </cell>
          <cell r="K300">
            <v>14</v>
          </cell>
          <cell r="L300">
            <v>0</v>
          </cell>
          <cell r="M300" t="str">
            <v>РСУ</v>
          </cell>
          <cell r="N300">
            <v>0</v>
          </cell>
          <cell r="P300">
            <v>14</v>
          </cell>
          <cell r="Q300">
            <v>26400</v>
          </cell>
          <cell r="R300">
            <v>369.6</v>
          </cell>
        </row>
        <row r="301">
          <cell r="D301" t="str">
            <v>Кабели АВВГ 2х4 мм2</v>
          </cell>
          <cell r="E301">
            <v>0</v>
          </cell>
          <cell r="F301">
            <v>0</v>
          </cell>
          <cell r="G301" t="str">
            <v>м</v>
          </cell>
          <cell r="I301">
            <v>0</v>
          </cell>
          <cell r="J301">
            <v>0</v>
          </cell>
          <cell r="K301">
            <v>30</v>
          </cell>
          <cell r="L301">
            <v>0</v>
          </cell>
          <cell r="M301" t="str">
            <v>РСУ</v>
          </cell>
          <cell r="N301">
            <v>150</v>
          </cell>
          <cell r="P301">
            <v>30</v>
          </cell>
          <cell r="Q301">
            <v>189</v>
          </cell>
          <cell r="R301">
            <v>5.67</v>
          </cell>
        </row>
        <row r="302">
          <cell r="D302" t="str">
            <v>Кабели контрольные КВБбШв 10х2,5</v>
          </cell>
          <cell r="E302">
            <v>0</v>
          </cell>
          <cell r="F302">
            <v>0</v>
          </cell>
          <cell r="G302" t="str">
            <v>м</v>
          </cell>
          <cell r="I302">
            <v>0</v>
          </cell>
          <cell r="J302">
            <v>0</v>
          </cell>
          <cell r="K302">
            <v>10</v>
          </cell>
          <cell r="L302">
            <v>0</v>
          </cell>
          <cell r="M302" t="str">
            <v>РСУ</v>
          </cell>
          <cell r="N302">
            <v>152</v>
          </cell>
          <cell r="P302">
            <v>10</v>
          </cell>
          <cell r="Q302">
            <v>637.94808</v>
          </cell>
          <cell r="R302">
            <v>6.3794808000000005</v>
          </cell>
        </row>
        <row r="303">
          <cell r="D303" t="str">
            <v>Кабели контрольные КВБбШв 19х2,5</v>
          </cell>
          <cell r="E303">
            <v>0</v>
          </cell>
          <cell r="F303">
            <v>0</v>
          </cell>
          <cell r="G303" t="str">
            <v>м</v>
          </cell>
          <cell r="I303">
            <v>0</v>
          </cell>
          <cell r="J303">
            <v>0</v>
          </cell>
          <cell r="K303">
            <v>110</v>
          </cell>
          <cell r="L303">
            <v>0</v>
          </cell>
          <cell r="M303" t="str">
            <v>РСУ</v>
          </cell>
          <cell r="N303">
            <v>153</v>
          </cell>
          <cell r="P303">
            <v>110</v>
          </cell>
          <cell r="Q303">
            <v>1067.3520000000001</v>
          </cell>
          <cell r="R303">
            <v>117.40872000000002</v>
          </cell>
        </row>
        <row r="304">
          <cell r="D304" t="str">
            <v>Кабели контрольные КВБбШв 5х2,5</v>
          </cell>
          <cell r="E304">
            <v>0</v>
          </cell>
          <cell r="F304">
            <v>0</v>
          </cell>
          <cell r="G304" t="str">
            <v>м</v>
          </cell>
          <cell r="I304">
            <v>0</v>
          </cell>
          <cell r="J304">
            <v>0</v>
          </cell>
          <cell r="K304">
            <v>235</v>
          </cell>
          <cell r="L304">
            <v>0</v>
          </cell>
          <cell r="M304" t="str">
            <v>РСУ</v>
          </cell>
          <cell r="N304">
            <v>154</v>
          </cell>
          <cell r="P304">
            <v>235</v>
          </cell>
          <cell r="Q304">
            <v>380.41520000000003</v>
          </cell>
          <cell r="R304">
            <v>89.397571999999997</v>
          </cell>
        </row>
        <row r="305">
          <cell r="D305" t="str">
            <v>Кабели контрольные КВБбШв 7х2,5</v>
          </cell>
          <cell r="E305">
            <v>0</v>
          </cell>
          <cell r="F305">
            <v>0</v>
          </cell>
          <cell r="G305" t="str">
            <v>м</v>
          </cell>
          <cell r="I305">
            <v>0</v>
          </cell>
          <cell r="J305">
            <v>0</v>
          </cell>
          <cell r="K305">
            <v>40</v>
          </cell>
          <cell r="L305">
            <v>0</v>
          </cell>
          <cell r="M305" t="str">
            <v>РСУ</v>
          </cell>
          <cell r="N305">
            <v>155</v>
          </cell>
          <cell r="P305">
            <v>40</v>
          </cell>
          <cell r="Q305">
            <v>500.83440000000002</v>
          </cell>
          <cell r="R305">
            <v>20.033376000000001</v>
          </cell>
        </row>
        <row r="306">
          <cell r="D306" t="str">
            <v>Кабели контрольные КВВГнг 10х2,5</v>
          </cell>
          <cell r="E306">
            <v>0</v>
          </cell>
          <cell r="F306">
            <v>0</v>
          </cell>
          <cell r="G306" t="str">
            <v>м</v>
          </cell>
          <cell r="I306">
            <v>0</v>
          </cell>
          <cell r="J306">
            <v>0</v>
          </cell>
          <cell r="K306">
            <v>20</v>
          </cell>
          <cell r="L306">
            <v>0</v>
          </cell>
          <cell r="M306" t="str">
            <v>РСУ</v>
          </cell>
          <cell r="N306">
            <v>156</v>
          </cell>
          <cell r="P306">
            <v>20</v>
          </cell>
          <cell r="Q306">
            <v>514.51840000000004</v>
          </cell>
          <cell r="R306">
            <v>10.290368000000001</v>
          </cell>
        </row>
        <row r="307">
          <cell r="D307" t="str">
            <v>Кабели контрольные КВВГнг 19х2,5</v>
          </cell>
          <cell r="E307">
            <v>0</v>
          </cell>
          <cell r="F307">
            <v>0</v>
          </cell>
          <cell r="G307" t="str">
            <v>м</v>
          </cell>
          <cell r="I307">
            <v>0</v>
          </cell>
          <cell r="J307">
            <v>0</v>
          </cell>
          <cell r="K307">
            <v>120</v>
          </cell>
          <cell r="L307">
            <v>0</v>
          </cell>
          <cell r="M307" t="str">
            <v>РСУ</v>
          </cell>
          <cell r="N307">
            <v>157</v>
          </cell>
          <cell r="P307">
            <v>120</v>
          </cell>
          <cell r="Q307">
            <v>922.30160000000001</v>
          </cell>
          <cell r="R307">
            <v>110.676192</v>
          </cell>
        </row>
        <row r="308">
          <cell r="D308" t="str">
            <v>Кабели контрольные КВВГнг 5х2,5</v>
          </cell>
          <cell r="E308">
            <v>0</v>
          </cell>
          <cell r="F308">
            <v>0</v>
          </cell>
          <cell r="G308" t="str">
            <v>м</v>
          </cell>
          <cell r="I308">
            <v>0</v>
          </cell>
          <cell r="J308">
            <v>0</v>
          </cell>
          <cell r="K308">
            <v>85</v>
          </cell>
          <cell r="L308">
            <v>0</v>
          </cell>
          <cell r="M308" t="str">
            <v>РСУ</v>
          </cell>
          <cell r="N308">
            <v>158</v>
          </cell>
          <cell r="P308">
            <v>85</v>
          </cell>
          <cell r="Q308">
            <v>268.53482000000002</v>
          </cell>
          <cell r="R308">
            <v>22.825459700000003</v>
          </cell>
        </row>
        <row r="309">
          <cell r="D309" t="str">
            <v>Кабели контрольные КВВГнг 7х2,5</v>
          </cell>
          <cell r="E309">
            <v>0</v>
          </cell>
          <cell r="F309">
            <v>0</v>
          </cell>
          <cell r="G309" t="str">
            <v>м</v>
          </cell>
          <cell r="I309">
            <v>0</v>
          </cell>
          <cell r="J309">
            <v>0</v>
          </cell>
          <cell r="K309">
            <v>8</v>
          </cell>
          <cell r="L309">
            <v>0</v>
          </cell>
          <cell r="M309" t="str">
            <v>РСУ</v>
          </cell>
          <cell r="N309">
            <v>159</v>
          </cell>
          <cell r="P309">
            <v>8</v>
          </cell>
          <cell r="Q309">
            <v>361.25760000000002</v>
          </cell>
          <cell r="R309">
            <v>2.8900608000000001</v>
          </cell>
        </row>
        <row r="310">
          <cell r="D310" t="str">
            <v>Кабели силовой с медными жилами, на напряжение 1000В, марка ВБбШв, число жил и сечение 3х50+1х25 мм2</v>
          </cell>
          <cell r="E310">
            <v>0</v>
          </cell>
          <cell r="F310">
            <v>0</v>
          </cell>
          <cell r="G310" t="str">
            <v>м</v>
          </cell>
          <cell r="I310">
            <v>0</v>
          </cell>
          <cell r="J310">
            <v>0</v>
          </cell>
          <cell r="K310">
            <v>160</v>
          </cell>
          <cell r="L310">
            <v>0</v>
          </cell>
          <cell r="M310" t="str">
            <v>РСУ</v>
          </cell>
          <cell r="N310">
            <v>162</v>
          </cell>
          <cell r="P310">
            <v>160</v>
          </cell>
          <cell r="Q310">
            <v>4833.1277999999993</v>
          </cell>
          <cell r="R310">
            <v>773.30044799999985</v>
          </cell>
        </row>
        <row r="311">
          <cell r="D311" t="str">
            <v>Кабели силовые ВВГнг 3х2,5</v>
          </cell>
          <cell r="E311">
            <v>0</v>
          </cell>
          <cell r="F311">
            <v>0</v>
          </cell>
          <cell r="G311" t="str">
            <v>м</v>
          </cell>
          <cell r="I311">
            <v>0</v>
          </cell>
          <cell r="J311">
            <v>0</v>
          </cell>
          <cell r="K311">
            <v>1029</v>
          </cell>
          <cell r="L311">
            <v>0</v>
          </cell>
          <cell r="M311" t="str">
            <v>РСУ</v>
          </cell>
          <cell r="N311">
            <v>165</v>
          </cell>
          <cell r="P311">
            <v>1029</v>
          </cell>
          <cell r="Q311">
            <v>242.25</v>
          </cell>
          <cell r="R311">
            <v>249.27525</v>
          </cell>
        </row>
        <row r="312">
          <cell r="D312" t="str">
            <v>Кабели силовые ВВГнг 4х2,5</v>
          </cell>
          <cell r="E312">
            <v>0</v>
          </cell>
          <cell r="F312">
            <v>0</v>
          </cell>
          <cell r="G312" t="str">
            <v>м</v>
          </cell>
          <cell r="I312">
            <v>0</v>
          </cell>
          <cell r="J312">
            <v>0</v>
          </cell>
          <cell r="K312">
            <v>205</v>
          </cell>
          <cell r="L312">
            <v>0</v>
          </cell>
          <cell r="M312" t="str">
            <v>РСУ</v>
          </cell>
          <cell r="N312">
            <v>166</v>
          </cell>
          <cell r="P312">
            <v>205</v>
          </cell>
          <cell r="Q312">
            <v>381.26</v>
          </cell>
          <cell r="R312">
            <v>78.158299999999997</v>
          </cell>
        </row>
        <row r="313">
          <cell r="D313" t="str">
            <v>Кабели силовые ВВГнг 5х10</v>
          </cell>
          <cell r="E313">
            <v>0</v>
          </cell>
          <cell r="F313">
            <v>0</v>
          </cell>
          <cell r="G313" t="str">
            <v>м</v>
          </cell>
          <cell r="I313">
            <v>0</v>
          </cell>
          <cell r="J313">
            <v>0</v>
          </cell>
          <cell r="K313">
            <v>25</v>
          </cell>
          <cell r="L313">
            <v>0</v>
          </cell>
          <cell r="M313" t="str">
            <v>РСУ</v>
          </cell>
          <cell r="N313">
            <v>169</v>
          </cell>
          <cell r="P313">
            <v>25</v>
          </cell>
          <cell r="Q313">
            <v>8347.24</v>
          </cell>
          <cell r="R313">
            <v>208.68100000000001</v>
          </cell>
        </row>
        <row r="314">
          <cell r="D314" t="str">
            <v>Кабели силовые ВВГнг 5х120</v>
          </cell>
          <cell r="E314">
            <v>0</v>
          </cell>
          <cell r="F314">
            <v>0</v>
          </cell>
          <cell r="G314" t="str">
            <v>м</v>
          </cell>
          <cell r="I314">
            <v>0</v>
          </cell>
          <cell r="J314">
            <v>0</v>
          </cell>
          <cell r="K314">
            <v>100</v>
          </cell>
          <cell r="L314">
            <v>0</v>
          </cell>
          <cell r="M314" t="str">
            <v>РСУ</v>
          </cell>
          <cell r="N314">
            <v>167</v>
          </cell>
          <cell r="P314">
            <v>100</v>
          </cell>
          <cell r="Q314">
            <v>8347.24</v>
          </cell>
          <cell r="R314">
            <v>834.72400000000005</v>
          </cell>
        </row>
        <row r="315">
          <cell r="D315" t="str">
            <v>Кабели силовые ВВГнг 5х2,5</v>
          </cell>
          <cell r="E315">
            <v>0</v>
          </cell>
          <cell r="F315">
            <v>0</v>
          </cell>
          <cell r="G315" t="str">
            <v>м</v>
          </cell>
          <cell r="I315">
            <v>0</v>
          </cell>
          <cell r="J315">
            <v>0</v>
          </cell>
          <cell r="K315">
            <v>5</v>
          </cell>
          <cell r="L315">
            <v>0</v>
          </cell>
          <cell r="M315" t="str">
            <v>РСУ</v>
          </cell>
          <cell r="N315">
            <v>168</v>
          </cell>
          <cell r="P315">
            <v>5</v>
          </cell>
          <cell r="Q315">
            <v>265.46960000000001</v>
          </cell>
          <cell r="R315">
            <v>1.327348</v>
          </cell>
        </row>
        <row r="316">
          <cell r="D316" t="str">
            <v xml:space="preserve">Кабели силовые с медными жилами , на напряжение 1000В, марка ВБбШв, число жил и сечение 3х4 мм2 </v>
          </cell>
          <cell r="E316">
            <v>0</v>
          </cell>
          <cell r="F316">
            <v>0</v>
          </cell>
          <cell r="G316" t="str">
            <v>м</v>
          </cell>
          <cell r="I316">
            <v>0</v>
          </cell>
          <cell r="J316">
            <v>0</v>
          </cell>
          <cell r="K316">
            <v>80</v>
          </cell>
          <cell r="L316">
            <v>0</v>
          </cell>
          <cell r="M316" t="str">
            <v>РСУ</v>
          </cell>
          <cell r="N316">
            <v>161</v>
          </cell>
          <cell r="P316">
            <v>80</v>
          </cell>
          <cell r="Q316">
            <v>549.38743199999999</v>
          </cell>
          <cell r="R316">
            <v>43.950994559999998</v>
          </cell>
        </row>
        <row r="317">
          <cell r="D317" t="str">
            <v>Кабель (провод) 4-жильный с монолитной жилой 4*0,50мм. Бухта 200м</v>
          </cell>
          <cell r="E317">
            <v>0</v>
          </cell>
          <cell r="F317">
            <v>0</v>
          </cell>
          <cell r="G317" t="str">
            <v>м</v>
          </cell>
          <cell r="I317">
            <v>0</v>
          </cell>
          <cell r="J317">
            <v>0</v>
          </cell>
          <cell r="K317">
            <v>2650</v>
          </cell>
          <cell r="L317">
            <v>0</v>
          </cell>
          <cell r="M317" t="str">
            <v>РСУ</v>
          </cell>
          <cell r="N317">
            <v>0</v>
          </cell>
          <cell r="P317">
            <v>2650</v>
          </cell>
          <cell r="Q317">
            <v>52</v>
          </cell>
          <cell r="R317">
            <v>137.80000000000001</v>
          </cell>
        </row>
        <row r="318">
          <cell r="D318" t="str">
            <v>Кабель ВВГ 3х1,5</v>
          </cell>
          <cell r="E318">
            <v>0</v>
          </cell>
          <cell r="F318">
            <v>0</v>
          </cell>
          <cell r="G318" t="str">
            <v>м</v>
          </cell>
          <cell r="H318">
            <v>0</v>
          </cell>
          <cell r="I318">
            <v>0</v>
          </cell>
          <cell r="J318">
            <v>396.5</v>
          </cell>
          <cell r="K318">
            <v>0</v>
          </cell>
          <cell r="L318">
            <v>0</v>
          </cell>
          <cell r="M318" t="str">
            <v>ЖСМУ</v>
          </cell>
          <cell r="N318">
            <v>134</v>
          </cell>
          <cell r="O318">
            <v>0</v>
          </cell>
          <cell r="P318">
            <v>396.5</v>
          </cell>
          <cell r="Q318">
            <v>200</v>
          </cell>
          <cell r="R318">
            <v>79.3</v>
          </cell>
        </row>
        <row r="319">
          <cell r="D319" t="str">
            <v>Кабель ВВГ 3х1,5мм</v>
          </cell>
          <cell r="E319">
            <v>0</v>
          </cell>
          <cell r="F319">
            <v>0</v>
          </cell>
          <cell r="G319" t="str">
            <v>м</v>
          </cell>
          <cell r="I319">
            <v>0</v>
          </cell>
          <cell r="J319">
            <v>0</v>
          </cell>
          <cell r="K319">
            <v>660</v>
          </cell>
          <cell r="L319">
            <v>0</v>
          </cell>
          <cell r="M319" t="str">
            <v>РСУ</v>
          </cell>
          <cell r="N319">
            <v>0</v>
          </cell>
          <cell r="P319">
            <v>660</v>
          </cell>
          <cell r="Q319">
            <v>130</v>
          </cell>
          <cell r="R319">
            <v>85.8</v>
          </cell>
        </row>
        <row r="320">
          <cell r="D320" t="str">
            <v>Кабель контрольный КВВГЭ 4х1,5</v>
          </cell>
          <cell r="E320">
            <v>0</v>
          </cell>
          <cell r="F320">
            <v>0</v>
          </cell>
          <cell r="G320" t="str">
            <v>м</v>
          </cell>
          <cell r="H320">
            <v>0</v>
          </cell>
          <cell r="I320">
            <v>0</v>
          </cell>
          <cell r="J320">
            <v>1200</v>
          </cell>
          <cell r="K320">
            <v>0</v>
          </cell>
          <cell r="L320">
            <v>0</v>
          </cell>
          <cell r="M320" t="str">
            <v>ЖСМУ</v>
          </cell>
          <cell r="N320">
            <v>135</v>
          </cell>
          <cell r="O320">
            <v>0</v>
          </cell>
          <cell r="P320">
            <v>1200</v>
          </cell>
          <cell r="Q320">
            <v>226.88</v>
          </cell>
          <cell r="R320">
            <v>272.25599999999997</v>
          </cell>
        </row>
        <row r="321">
          <cell r="D321" t="str">
            <v>Кабель ППВ 2х2,5 мм2</v>
          </cell>
          <cell r="E321">
            <v>0</v>
          </cell>
          <cell r="F321">
            <v>0</v>
          </cell>
          <cell r="G321" t="str">
            <v>м</v>
          </cell>
          <cell r="I321">
            <v>0</v>
          </cell>
          <cell r="J321">
            <v>0</v>
          </cell>
          <cell r="K321">
            <v>261</v>
          </cell>
          <cell r="L321">
            <v>0</v>
          </cell>
          <cell r="M321" t="str">
            <v>РСУ</v>
          </cell>
          <cell r="N321">
            <v>171</v>
          </cell>
          <cell r="P321">
            <v>261</v>
          </cell>
          <cell r="Q321">
            <v>15</v>
          </cell>
          <cell r="R321">
            <v>3.915</v>
          </cell>
        </row>
        <row r="322">
          <cell r="D322" t="str">
            <v>Кабель силовой АППВ 2 х 2,5</v>
          </cell>
          <cell r="E322">
            <v>0</v>
          </cell>
          <cell r="F322">
            <v>0</v>
          </cell>
          <cell r="G322" t="str">
            <v>м</v>
          </cell>
          <cell r="I322">
            <v>0</v>
          </cell>
          <cell r="J322">
            <v>0</v>
          </cell>
          <cell r="K322">
            <v>500</v>
          </cell>
          <cell r="L322">
            <v>0</v>
          </cell>
          <cell r="M322" t="str">
            <v>РСУ</v>
          </cell>
          <cell r="N322">
            <v>151</v>
          </cell>
          <cell r="P322">
            <v>500</v>
          </cell>
          <cell r="Q322">
            <v>15</v>
          </cell>
          <cell r="R322">
            <v>7.5</v>
          </cell>
        </row>
        <row r="323">
          <cell r="D323" t="str">
            <v>Кабель силовой ВБбШв 3х1,5 мм2</v>
          </cell>
          <cell r="E323">
            <v>0</v>
          </cell>
          <cell r="F323">
            <v>0</v>
          </cell>
          <cell r="G323" t="str">
            <v>м</v>
          </cell>
          <cell r="H323">
            <v>0</v>
          </cell>
          <cell r="I323">
            <v>0</v>
          </cell>
          <cell r="J323">
            <v>35</v>
          </cell>
          <cell r="K323">
            <v>0</v>
          </cell>
          <cell r="L323">
            <v>0</v>
          </cell>
          <cell r="M323" t="str">
            <v>ЖСМУ</v>
          </cell>
          <cell r="N323">
            <v>136</v>
          </cell>
          <cell r="O323">
            <v>0</v>
          </cell>
          <cell r="P323">
            <v>35</v>
          </cell>
          <cell r="Q323">
            <v>260.85000000000002</v>
          </cell>
          <cell r="R323">
            <v>9.1297499999999996</v>
          </cell>
        </row>
        <row r="324">
          <cell r="D324" t="str">
            <v>Кабель силовой ВБбШв 4х2,5 мм2</v>
          </cell>
          <cell r="E324">
            <v>0</v>
          </cell>
          <cell r="F324">
            <v>0</v>
          </cell>
          <cell r="G324" t="str">
            <v>м</v>
          </cell>
          <cell r="H324">
            <v>0</v>
          </cell>
          <cell r="I324">
            <v>0</v>
          </cell>
          <cell r="J324">
            <v>490</v>
          </cell>
          <cell r="K324">
            <v>0</v>
          </cell>
          <cell r="L324">
            <v>0</v>
          </cell>
          <cell r="M324" t="str">
            <v>ЖСМУ</v>
          </cell>
          <cell r="N324">
            <v>137</v>
          </cell>
          <cell r="O324">
            <v>0</v>
          </cell>
          <cell r="P324">
            <v>490</v>
          </cell>
          <cell r="Q324">
            <v>358.73</v>
          </cell>
          <cell r="R324">
            <v>175.77770000000001</v>
          </cell>
        </row>
        <row r="325">
          <cell r="D325" t="str">
            <v>Кабель силовой ВБбШв 4х25 мм2</v>
          </cell>
          <cell r="E325">
            <v>0</v>
          </cell>
          <cell r="F325">
            <v>0</v>
          </cell>
          <cell r="G325" t="str">
            <v>м</v>
          </cell>
          <cell r="H325">
            <v>0</v>
          </cell>
          <cell r="I325">
            <v>0</v>
          </cell>
          <cell r="J325">
            <v>180</v>
          </cell>
          <cell r="K325">
            <v>0</v>
          </cell>
          <cell r="L325">
            <v>0</v>
          </cell>
          <cell r="M325" t="str">
            <v>ЖСМУ</v>
          </cell>
          <cell r="N325">
            <v>138</v>
          </cell>
          <cell r="O325">
            <v>0</v>
          </cell>
          <cell r="P325">
            <v>180</v>
          </cell>
          <cell r="Q325">
            <v>1840.57</v>
          </cell>
          <cell r="R325">
            <v>331.30259999999998</v>
          </cell>
        </row>
        <row r="326">
          <cell r="D326" t="str">
            <v>Кабель силовой ВБбШв 4х4 мм2</v>
          </cell>
          <cell r="E326">
            <v>0</v>
          </cell>
          <cell r="F326">
            <v>0</v>
          </cell>
          <cell r="G326" t="str">
            <v>м</v>
          </cell>
          <cell r="H326">
            <v>0</v>
          </cell>
          <cell r="I326">
            <v>0</v>
          </cell>
          <cell r="J326">
            <v>191</v>
          </cell>
          <cell r="K326">
            <v>0</v>
          </cell>
          <cell r="L326">
            <v>0</v>
          </cell>
          <cell r="M326" t="str">
            <v>ЖСМУ</v>
          </cell>
          <cell r="N326">
            <v>139</v>
          </cell>
          <cell r="O326">
            <v>0</v>
          </cell>
          <cell r="P326">
            <v>191</v>
          </cell>
          <cell r="Q326">
            <v>1840.57</v>
          </cell>
          <cell r="R326">
            <v>351.54887000000002</v>
          </cell>
        </row>
        <row r="327">
          <cell r="D327" t="str">
            <v>Кабель силовой ВВГ 3х16 + 1х6 на 1000 В</v>
          </cell>
          <cell r="E327">
            <v>0</v>
          </cell>
          <cell r="F327">
            <v>0</v>
          </cell>
          <cell r="G327" t="str">
            <v>м</v>
          </cell>
          <cell r="H327">
            <v>0</v>
          </cell>
          <cell r="I327">
            <v>0</v>
          </cell>
          <cell r="J327">
            <v>124</v>
          </cell>
          <cell r="K327">
            <v>0</v>
          </cell>
          <cell r="L327">
            <v>0</v>
          </cell>
          <cell r="M327" t="str">
            <v>ЖСМУ</v>
          </cell>
          <cell r="N327">
            <v>140</v>
          </cell>
          <cell r="O327">
            <v>0</v>
          </cell>
          <cell r="P327">
            <v>124</v>
          </cell>
          <cell r="Q327">
            <v>2474.86</v>
          </cell>
          <cell r="R327">
            <v>306.88264000000004</v>
          </cell>
        </row>
        <row r="328">
          <cell r="D328" t="str">
            <v>Кабель силовой ВВГ 3х2,5 мм2</v>
          </cell>
          <cell r="E328">
            <v>0</v>
          </cell>
          <cell r="F328">
            <v>0</v>
          </cell>
          <cell r="G328" t="str">
            <v>м</v>
          </cell>
          <cell r="I328">
            <v>0</v>
          </cell>
          <cell r="J328">
            <v>0</v>
          </cell>
          <cell r="K328">
            <v>230</v>
          </cell>
          <cell r="L328">
            <v>0</v>
          </cell>
          <cell r="M328" t="str">
            <v>РСУ</v>
          </cell>
          <cell r="N328">
            <v>163</v>
          </cell>
          <cell r="P328">
            <v>230</v>
          </cell>
          <cell r="Q328">
            <v>242.25</v>
          </cell>
          <cell r="R328">
            <v>55.717500000000001</v>
          </cell>
        </row>
        <row r="329">
          <cell r="D329" t="str">
            <v>Кабель силовой ВВГ 3х25 + 1х10 на 1000 В</v>
          </cell>
          <cell r="E329">
            <v>0</v>
          </cell>
          <cell r="F329">
            <v>0</v>
          </cell>
          <cell r="G329" t="str">
            <v>м</v>
          </cell>
          <cell r="H329">
            <v>0</v>
          </cell>
          <cell r="I329">
            <v>0</v>
          </cell>
          <cell r="J329">
            <v>30</v>
          </cell>
          <cell r="K329">
            <v>0</v>
          </cell>
          <cell r="L329">
            <v>0</v>
          </cell>
          <cell r="M329" t="str">
            <v>ЖСМУ</v>
          </cell>
          <cell r="N329">
            <v>141</v>
          </cell>
          <cell r="O329">
            <v>0</v>
          </cell>
          <cell r="P329">
            <v>30</v>
          </cell>
          <cell r="Q329">
            <v>2304.23</v>
          </cell>
          <cell r="R329">
            <v>69.126899999999992</v>
          </cell>
        </row>
        <row r="330">
          <cell r="D330" t="str">
            <v>Кабель силовой ВВГ 4х1,5 мм2</v>
          </cell>
          <cell r="E330">
            <v>0</v>
          </cell>
          <cell r="F330">
            <v>0</v>
          </cell>
          <cell r="G330" t="str">
            <v>м</v>
          </cell>
          <cell r="H330">
            <v>0</v>
          </cell>
          <cell r="I330">
            <v>0</v>
          </cell>
          <cell r="J330">
            <v>44</v>
          </cell>
          <cell r="K330">
            <v>0</v>
          </cell>
          <cell r="L330">
            <v>0</v>
          </cell>
          <cell r="M330" t="str">
            <v>ЖСМУ</v>
          </cell>
          <cell r="N330">
            <v>142</v>
          </cell>
          <cell r="O330">
            <v>0</v>
          </cell>
          <cell r="P330">
            <v>44</v>
          </cell>
          <cell r="Q330">
            <v>27</v>
          </cell>
          <cell r="R330">
            <v>1.1879999999999999</v>
          </cell>
        </row>
        <row r="331">
          <cell r="D331" t="str">
            <v>Кабель силовой ВВГ 4х10 на 1000 В</v>
          </cell>
          <cell r="E331">
            <v>0</v>
          </cell>
          <cell r="F331">
            <v>0</v>
          </cell>
          <cell r="G331" t="str">
            <v>м</v>
          </cell>
          <cell r="H331">
            <v>0</v>
          </cell>
          <cell r="I331">
            <v>0</v>
          </cell>
          <cell r="J331">
            <v>67</v>
          </cell>
          <cell r="K331">
            <v>0</v>
          </cell>
          <cell r="L331">
            <v>0</v>
          </cell>
          <cell r="M331" t="str">
            <v>ЖСМУ</v>
          </cell>
          <cell r="N331">
            <v>143</v>
          </cell>
          <cell r="O331">
            <v>0</v>
          </cell>
          <cell r="P331">
            <v>67</v>
          </cell>
          <cell r="Q331">
            <v>1728.86</v>
          </cell>
          <cell r="R331">
            <v>115.83362</v>
          </cell>
        </row>
        <row r="332">
          <cell r="D332" t="str">
            <v>Кабель силовой ВВГ 4х2,5 на 1000 В</v>
          </cell>
          <cell r="E332">
            <v>0</v>
          </cell>
          <cell r="F332">
            <v>0</v>
          </cell>
          <cell r="G332" t="str">
            <v>м</v>
          </cell>
          <cell r="H332">
            <v>0</v>
          </cell>
          <cell r="I332">
            <v>0</v>
          </cell>
          <cell r="J332">
            <v>59</v>
          </cell>
          <cell r="K332">
            <v>0</v>
          </cell>
          <cell r="L332">
            <v>0</v>
          </cell>
          <cell r="M332" t="str">
            <v>ЖСМУ</v>
          </cell>
          <cell r="N332">
            <v>144</v>
          </cell>
          <cell r="O332">
            <v>0</v>
          </cell>
          <cell r="P332">
            <v>59</v>
          </cell>
          <cell r="Q332">
            <v>496.92</v>
          </cell>
          <cell r="R332">
            <v>29.318280000000001</v>
          </cell>
        </row>
        <row r="333">
          <cell r="D333" t="str">
            <v>Кабель силовой ВВГ 4х4 мм2</v>
          </cell>
          <cell r="E333">
            <v>0</v>
          </cell>
          <cell r="F333">
            <v>0</v>
          </cell>
          <cell r="G333" t="str">
            <v>м</v>
          </cell>
          <cell r="H333">
            <v>0</v>
          </cell>
          <cell r="I333">
            <v>0</v>
          </cell>
          <cell r="J333">
            <v>64</v>
          </cell>
          <cell r="K333">
            <v>0</v>
          </cell>
          <cell r="L333">
            <v>0</v>
          </cell>
          <cell r="M333" t="str">
            <v>ЖСМУ</v>
          </cell>
          <cell r="N333">
            <v>145</v>
          </cell>
          <cell r="O333">
            <v>0</v>
          </cell>
          <cell r="P333">
            <v>64</v>
          </cell>
          <cell r="Q333">
            <v>500</v>
          </cell>
          <cell r="R333">
            <v>32</v>
          </cell>
        </row>
        <row r="334">
          <cell r="D334" t="str">
            <v>Кабель силовой КВВГ 4х1 мм2</v>
          </cell>
          <cell r="E334">
            <v>0</v>
          </cell>
          <cell r="F334">
            <v>0</v>
          </cell>
          <cell r="G334" t="str">
            <v>м</v>
          </cell>
          <cell r="H334">
            <v>0</v>
          </cell>
          <cell r="I334">
            <v>0</v>
          </cell>
          <cell r="J334">
            <v>283</v>
          </cell>
          <cell r="K334">
            <v>0</v>
          </cell>
          <cell r="L334">
            <v>0</v>
          </cell>
          <cell r="M334" t="str">
            <v>ЖСМУ</v>
          </cell>
          <cell r="N334">
            <v>146</v>
          </cell>
          <cell r="O334">
            <v>0</v>
          </cell>
          <cell r="P334">
            <v>283</v>
          </cell>
          <cell r="Q334">
            <v>299.60000000000002</v>
          </cell>
          <cell r="R334">
            <v>84.786799999999999</v>
          </cell>
        </row>
        <row r="335">
          <cell r="D335" t="str">
            <v>Кабель силовой КГ 3 х 50 мм2</v>
          </cell>
          <cell r="E335">
            <v>0</v>
          </cell>
          <cell r="F335">
            <v>0</v>
          </cell>
          <cell r="G335" t="str">
            <v>м</v>
          </cell>
          <cell r="I335">
            <v>0</v>
          </cell>
          <cell r="J335">
            <v>0</v>
          </cell>
          <cell r="K335">
            <v>95</v>
          </cell>
          <cell r="L335">
            <v>0</v>
          </cell>
          <cell r="M335" t="str">
            <v>РСУ</v>
          </cell>
          <cell r="N335">
            <v>170</v>
          </cell>
          <cell r="P335">
            <v>95</v>
          </cell>
          <cell r="Q335">
            <v>2509.89</v>
          </cell>
          <cell r="R335">
            <v>238.43955</v>
          </cell>
        </row>
        <row r="336">
          <cell r="D336" t="str">
            <v>Кабель силовой КГ 4х16 мм2</v>
          </cell>
          <cell r="E336">
            <v>0</v>
          </cell>
          <cell r="F336">
            <v>0</v>
          </cell>
          <cell r="G336" t="str">
            <v>м</v>
          </cell>
          <cell r="H336">
            <v>0</v>
          </cell>
          <cell r="I336">
            <v>0</v>
          </cell>
          <cell r="J336">
            <v>113</v>
          </cell>
          <cell r="K336">
            <v>0</v>
          </cell>
          <cell r="L336">
            <v>0</v>
          </cell>
          <cell r="M336" t="str">
            <v>ЖСМУ</v>
          </cell>
          <cell r="N336">
            <v>147</v>
          </cell>
          <cell r="O336">
            <v>0</v>
          </cell>
          <cell r="P336">
            <v>113</v>
          </cell>
          <cell r="Q336">
            <v>1082.04</v>
          </cell>
          <cell r="R336">
            <v>122.27051999999999</v>
          </cell>
        </row>
        <row r="337">
          <cell r="D337" t="str">
            <v>Кабель силовой марка КГ 5 х 16 мм2</v>
          </cell>
          <cell r="E337">
            <v>0</v>
          </cell>
          <cell r="F337">
            <v>0</v>
          </cell>
          <cell r="G337" t="str">
            <v>м</v>
          </cell>
          <cell r="I337">
            <v>0</v>
          </cell>
          <cell r="J337">
            <v>0</v>
          </cell>
          <cell r="K337">
            <v>67</v>
          </cell>
          <cell r="L337">
            <v>0</v>
          </cell>
          <cell r="M337" t="str">
            <v>РСУ</v>
          </cell>
          <cell r="N337">
            <v>164</v>
          </cell>
          <cell r="P337">
            <v>67</v>
          </cell>
          <cell r="Q337">
            <v>1778.9005</v>
          </cell>
          <cell r="R337">
            <v>119.18633349999999</v>
          </cell>
        </row>
        <row r="338">
          <cell r="D338" t="str">
            <v xml:space="preserve">Кабель силовой на 660В ВБбШв 4х25 </v>
          </cell>
          <cell r="E338">
            <v>0</v>
          </cell>
          <cell r="F338">
            <v>0</v>
          </cell>
          <cell r="G338" t="str">
            <v>м</v>
          </cell>
          <cell r="H338">
            <v>0</v>
          </cell>
          <cell r="I338">
            <v>0</v>
          </cell>
          <cell r="J338">
            <v>5039.9974000000002</v>
          </cell>
          <cell r="K338">
            <v>0</v>
          </cell>
          <cell r="L338">
            <v>0</v>
          </cell>
          <cell r="M338" t="str">
            <v>ЖСМУ</v>
          </cell>
          <cell r="N338">
            <v>148</v>
          </cell>
          <cell r="O338">
            <v>0</v>
          </cell>
          <cell r="P338">
            <v>5039.9974000000002</v>
          </cell>
          <cell r="Q338">
            <v>2134.54</v>
          </cell>
          <cell r="R338">
            <v>10758.076050195999</v>
          </cell>
        </row>
        <row r="339">
          <cell r="D339" t="str">
            <v xml:space="preserve">Кабель силовой на 660В КГ 4х25                   </v>
          </cell>
          <cell r="E339">
            <v>0</v>
          </cell>
          <cell r="F339">
            <v>0</v>
          </cell>
          <cell r="G339" t="str">
            <v>м</v>
          </cell>
          <cell r="H339">
            <v>0</v>
          </cell>
          <cell r="I339">
            <v>0</v>
          </cell>
          <cell r="J339">
            <v>1381.5</v>
          </cell>
          <cell r="K339">
            <v>0</v>
          </cell>
          <cell r="L339">
            <v>0</v>
          </cell>
          <cell r="M339" t="str">
            <v>ЖСМУ</v>
          </cell>
          <cell r="N339">
            <v>149</v>
          </cell>
          <cell r="O339">
            <v>0</v>
          </cell>
          <cell r="P339">
            <v>1381.5</v>
          </cell>
          <cell r="Q339">
            <v>1939.57</v>
          </cell>
          <cell r="R339">
            <v>2679.5159549999998</v>
          </cell>
        </row>
        <row r="340">
          <cell r="D340" t="str">
            <v>Кабель силовой на напряжений 1000вт АВВГ 3х2,5мм</v>
          </cell>
          <cell r="E340">
            <v>0</v>
          </cell>
          <cell r="F340">
            <v>0</v>
          </cell>
          <cell r="G340" t="str">
            <v>м</v>
          </cell>
          <cell r="I340">
            <v>0</v>
          </cell>
          <cell r="J340">
            <v>0</v>
          </cell>
          <cell r="K340">
            <v>0</v>
          </cell>
          <cell r="L340">
            <v>10</v>
          </cell>
          <cell r="M340" t="str">
            <v>УДР</v>
          </cell>
          <cell r="N340">
            <v>48</v>
          </cell>
          <cell r="P340">
            <v>10</v>
          </cell>
          <cell r="Q340">
            <v>35</v>
          </cell>
          <cell r="R340">
            <v>0.35</v>
          </cell>
        </row>
        <row r="341">
          <cell r="D341" t="str">
            <v>Кабель силовой с алюминиевыми жилами с пластмассой изоляцией, на напряжений 660вт АВБбШв 3х25+1х16</v>
          </cell>
          <cell r="E341">
            <v>0</v>
          </cell>
          <cell r="F341">
            <v>0</v>
          </cell>
          <cell r="G341" t="str">
            <v>м</v>
          </cell>
          <cell r="I341">
            <v>0</v>
          </cell>
          <cell r="J341">
            <v>0</v>
          </cell>
          <cell r="K341">
            <v>0</v>
          </cell>
          <cell r="L341">
            <v>35</v>
          </cell>
          <cell r="M341" t="str">
            <v>УДР</v>
          </cell>
          <cell r="N341">
            <v>49</v>
          </cell>
          <cell r="P341">
            <v>35</v>
          </cell>
          <cell r="Q341">
            <v>698.17499999999995</v>
          </cell>
          <cell r="R341">
            <v>24.436125000000001</v>
          </cell>
        </row>
        <row r="342">
          <cell r="D342" t="str">
            <v>Кабель силовой с алюминиевыми жилами с пластмассой изоляцией, на напряжений 660вт АВБбШв 3х6</v>
          </cell>
          <cell r="E342">
            <v>0</v>
          </cell>
          <cell r="F342">
            <v>0</v>
          </cell>
          <cell r="G342" t="str">
            <v>м</v>
          </cell>
          <cell r="I342">
            <v>0</v>
          </cell>
          <cell r="J342">
            <v>0</v>
          </cell>
          <cell r="K342">
            <v>0</v>
          </cell>
          <cell r="L342">
            <v>40</v>
          </cell>
          <cell r="M342" t="str">
            <v>УДР</v>
          </cell>
          <cell r="N342">
            <v>50</v>
          </cell>
          <cell r="P342">
            <v>40</v>
          </cell>
          <cell r="Q342">
            <v>318.89999999999998</v>
          </cell>
          <cell r="R342">
            <v>12.756</v>
          </cell>
        </row>
        <row r="343">
          <cell r="D343" t="str">
            <v>Кабель силовой с медными жилами ПВХ с изоляцией, бронированной оцинкованной лентой ВВГ 1х10 мм2</v>
          </cell>
          <cell r="E343">
            <v>0</v>
          </cell>
          <cell r="F343">
            <v>0</v>
          </cell>
          <cell r="G343" t="str">
            <v>м</v>
          </cell>
          <cell r="I343">
            <v>0</v>
          </cell>
          <cell r="J343">
            <v>0</v>
          </cell>
          <cell r="K343">
            <v>0</v>
          </cell>
          <cell r="L343">
            <v>220</v>
          </cell>
          <cell r="M343" t="str">
            <v>УДР</v>
          </cell>
          <cell r="N343">
            <v>51</v>
          </cell>
          <cell r="P343">
            <v>220</v>
          </cell>
          <cell r="Q343">
            <v>146.029</v>
          </cell>
          <cell r="R343">
            <v>32.126379999999997</v>
          </cell>
        </row>
        <row r="344">
          <cell r="D344" t="str">
            <v>Кабель силовой с медными жилами ПВХ с изоляцией, бронированной оцинкованной лентой ВВГ 1х16 мм2</v>
          </cell>
          <cell r="E344">
            <v>0</v>
          </cell>
          <cell r="F344">
            <v>0</v>
          </cell>
          <cell r="G344" t="str">
            <v>м</v>
          </cell>
          <cell r="I344">
            <v>0</v>
          </cell>
          <cell r="J344">
            <v>0</v>
          </cell>
          <cell r="K344">
            <v>0</v>
          </cell>
          <cell r="L344">
            <v>350</v>
          </cell>
          <cell r="M344" t="str">
            <v>УДР</v>
          </cell>
          <cell r="N344">
            <v>52</v>
          </cell>
          <cell r="P344">
            <v>350</v>
          </cell>
          <cell r="Q344">
            <v>226.33199999999999</v>
          </cell>
          <cell r="R344">
            <v>79.216200000000001</v>
          </cell>
        </row>
        <row r="345">
          <cell r="D345" t="str">
            <v>Кабель силовой с медными жилвми с пластмассой на напряжение 660 В ВБбШв 2х6мм2 /ЭХЗ/</v>
          </cell>
          <cell r="E345">
            <v>0</v>
          </cell>
          <cell r="F345">
            <v>0</v>
          </cell>
          <cell r="G345" t="str">
            <v>м</v>
          </cell>
          <cell r="H345">
            <v>0</v>
          </cell>
          <cell r="I345">
            <v>0</v>
          </cell>
          <cell r="J345">
            <v>6</v>
          </cell>
          <cell r="K345">
            <v>0</v>
          </cell>
          <cell r="L345">
            <v>0</v>
          </cell>
          <cell r="M345" t="str">
            <v>ЖСМУ</v>
          </cell>
          <cell r="N345">
            <v>150</v>
          </cell>
          <cell r="O345">
            <v>0</v>
          </cell>
          <cell r="P345">
            <v>6</v>
          </cell>
          <cell r="Q345">
            <v>328.45</v>
          </cell>
          <cell r="R345">
            <v>1.9706999999999999</v>
          </cell>
        </row>
        <row r="346">
          <cell r="D346" t="str">
            <v>Кабель четырехжильный сеч. Не менее 6мм2</v>
          </cell>
          <cell r="E346">
            <v>0</v>
          </cell>
          <cell r="F346">
            <v>0</v>
          </cell>
          <cell r="G346" t="str">
            <v>м</v>
          </cell>
          <cell r="I346">
            <v>0</v>
          </cell>
          <cell r="J346">
            <v>0</v>
          </cell>
          <cell r="K346">
            <v>400</v>
          </cell>
          <cell r="L346">
            <v>0</v>
          </cell>
          <cell r="M346" t="str">
            <v>РСУ</v>
          </cell>
          <cell r="N346">
            <v>175</v>
          </cell>
          <cell r="P346">
            <v>400</v>
          </cell>
          <cell r="Q346">
            <v>798</v>
          </cell>
          <cell r="R346">
            <v>319.2</v>
          </cell>
        </row>
        <row r="347">
          <cell r="D347" t="str">
            <v>Кабельные наконечники медные ТМ-10-6-5</v>
          </cell>
          <cell r="E347">
            <v>0</v>
          </cell>
          <cell r="F347">
            <v>0</v>
          </cell>
          <cell r="G347" t="str">
            <v>шт</v>
          </cell>
          <cell r="H347">
            <v>0</v>
          </cell>
          <cell r="I347">
            <v>0</v>
          </cell>
          <cell r="J347">
            <v>17</v>
          </cell>
          <cell r="K347">
            <v>0</v>
          </cell>
          <cell r="L347">
            <v>0</v>
          </cell>
          <cell r="M347" t="str">
            <v>ЖСМУ</v>
          </cell>
          <cell r="N347">
            <v>151</v>
          </cell>
          <cell r="O347">
            <v>0</v>
          </cell>
          <cell r="P347">
            <v>17</v>
          </cell>
          <cell r="Q347">
            <v>81</v>
          </cell>
          <cell r="R347">
            <v>1.377</v>
          </cell>
        </row>
        <row r="348">
          <cell r="D348" t="str">
            <v>Кабельные наконечники медные ТМ-16-8-6</v>
          </cell>
          <cell r="E348">
            <v>0</v>
          </cell>
          <cell r="F348">
            <v>0</v>
          </cell>
          <cell r="G348" t="str">
            <v>шт</v>
          </cell>
          <cell r="H348">
            <v>0</v>
          </cell>
          <cell r="I348">
            <v>0</v>
          </cell>
          <cell r="J348">
            <v>85</v>
          </cell>
          <cell r="K348">
            <v>0</v>
          </cell>
          <cell r="L348">
            <v>0</v>
          </cell>
          <cell r="M348" t="str">
            <v>ЖСМУ</v>
          </cell>
          <cell r="N348">
            <v>152</v>
          </cell>
          <cell r="O348">
            <v>0</v>
          </cell>
          <cell r="P348">
            <v>85</v>
          </cell>
          <cell r="Q348">
            <v>84</v>
          </cell>
          <cell r="R348">
            <v>7.14</v>
          </cell>
        </row>
        <row r="349">
          <cell r="D349" t="str">
            <v>Кабельные наконечники медные ТМ-25-8-7</v>
          </cell>
          <cell r="E349">
            <v>0</v>
          </cell>
          <cell r="F349">
            <v>0</v>
          </cell>
          <cell r="G349" t="str">
            <v>шт</v>
          </cell>
          <cell r="H349">
            <v>0</v>
          </cell>
          <cell r="I349">
            <v>0</v>
          </cell>
          <cell r="J349">
            <v>75</v>
          </cell>
          <cell r="K349">
            <v>0</v>
          </cell>
          <cell r="L349">
            <v>0</v>
          </cell>
          <cell r="M349" t="str">
            <v>ЖСМУ</v>
          </cell>
          <cell r="N349">
            <v>153</v>
          </cell>
          <cell r="O349">
            <v>0</v>
          </cell>
          <cell r="P349">
            <v>75</v>
          </cell>
          <cell r="Q349">
            <v>95</v>
          </cell>
          <cell r="R349">
            <v>7.125</v>
          </cell>
        </row>
        <row r="350">
          <cell r="D350" t="str">
            <v>Кабельный канал 20х10 мм(палка по 2 метра)</v>
          </cell>
          <cell r="E350">
            <v>0</v>
          </cell>
          <cell r="F350">
            <v>0</v>
          </cell>
          <cell r="G350" t="str">
            <v>м</v>
          </cell>
          <cell r="I350">
            <v>0</v>
          </cell>
          <cell r="J350">
            <v>0</v>
          </cell>
          <cell r="K350">
            <v>505</v>
          </cell>
          <cell r="L350">
            <v>0</v>
          </cell>
          <cell r="M350" t="str">
            <v>РСУ</v>
          </cell>
          <cell r="N350">
            <v>0</v>
          </cell>
          <cell r="P350">
            <v>505</v>
          </cell>
          <cell r="Q350">
            <v>150</v>
          </cell>
          <cell r="R350">
            <v>75.75</v>
          </cell>
        </row>
        <row r="351">
          <cell r="D351" t="str">
            <v>Кабельный канал 20х100</v>
          </cell>
          <cell r="E351">
            <v>0</v>
          </cell>
          <cell r="F351">
            <v>0</v>
          </cell>
          <cell r="G351" t="str">
            <v>м</v>
          </cell>
          <cell r="I351">
            <v>0</v>
          </cell>
          <cell r="J351">
            <v>0</v>
          </cell>
          <cell r="K351">
            <v>310</v>
          </cell>
          <cell r="L351">
            <v>0</v>
          </cell>
          <cell r="M351" t="str">
            <v>РСУ</v>
          </cell>
          <cell r="N351">
            <v>0</v>
          </cell>
          <cell r="P351">
            <v>310</v>
          </cell>
          <cell r="Q351">
            <v>250</v>
          </cell>
          <cell r="R351">
            <v>77.5</v>
          </cell>
        </row>
        <row r="352">
          <cell r="D352" t="str">
            <v>Кабельный канал 20х20 мм</v>
          </cell>
          <cell r="E352">
            <v>0</v>
          </cell>
          <cell r="F352">
            <v>0</v>
          </cell>
          <cell r="G352" t="str">
            <v>м</v>
          </cell>
          <cell r="I352">
            <v>0</v>
          </cell>
          <cell r="J352">
            <v>0</v>
          </cell>
          <cell r="K352">
            <v>570</v>
          </cell>
          <cell r="L352">
            <v>0</v>
          </cell>
          <cell r="M352" t="str">
            <v>РСУ</v>
          </cell>
          <cell r="N352">
            <v>0</v>
          </cell>
          <cell r="P352">
            <v>570</v>
          </cell>
          <cell r="Q352">
            <v>100</v>
          </cell>
          <cell r="R352">
            <v>57</v>
          </cell>
        </row>
        <row r="353">
          <cell r="D353" t="str">
            <v>Кабельный канал 25 х 16</v>
          </cell>
          <cell r="E353">
            <v>0</v>
          </cell>
          <cell r="F353">
            <v>0</v>
          </cell>
          <cell r="G353" t="str">
            <v>м</v>
          </cell>
          <cell r="I353">
            <v>0</v>
          </cell>
          <cell r="J353">
            <v>0</v>
          </cell>
          <cell r="K353">
            <v>35</v>
          </cell>
          <cell r="L353">
            <v>0</v>
          </cell>
          <cell r="M353" t="str">
            <v>РСУ</v>
          </cell>
          <cell r="N353">
            <v>172</v>
          </cell>
          <cell r="P353">
            <v>35</v>
          </cell>
          <cell r="Q353">
            <v>73.893600000000006</v>
          </cell>
          <cell r="R353">
            <v>2.5862760000000002</v>
          </cell>
        </row>
        <row r="354">
          <cell r="D354" t="str">
            <v>Кабельный канал 25х25</v>
          </cell>
          <cell r="E354">
            <v>0</v>
          </cell>
          <cell r="F354">
            <v>0</v>
          </cell>
          <cell r="G354" t="str">
            <v>м</v>
          </cell>
          <cell r="H354">
            <v>0</v>
          </cell>
          <cell r="I354">
            <v>0</v>
          </cell>
          <cell r="J354">
            <v>58</v>
          </cell>
          <cell r="K354">
            <v>0</v>
          </cell>
          <cell r="L354">
            <v>0</v>
          </cell>
          <cell r="M354" t="str">
            <v>ЖСМУ</v>
          </cell>
          <cell r="N354">
            <v>154</v>
          </cell>
          <cell r="O354">
            <v>0</v>
          </cell>
          <cell r="P354">
            <v>58</v>
          </cell>
          <cell r="Q354">
            <v>69.05</v>
          </cell>
          <cell r="R354">
            <v>4.0048999999999992</v>
          </cell>
        </row>
        <row r="355">
          <cell r="D355" t="str">
            <v>Кабельный канал 40х25</v>
          </cell>
          <cell r="E355">
            <v>0</v>
          </cell>
          <cell r="F355">
            <v>0</v>
          </cell>
          <cell r="G355" t="str">
            <v>м</v>
          </cell>
          <cell r="H355">
            <v>0</v>
          </cell>
          <cell r="I355">
            <v>0</v>
          </cell>
          <cell r="J355">
            <v>13</v>
          </cell>
          <cell r="K355">
            <v>0</v>
          </cell>
          <cell r="L355">
            <v>0</v>
          </cell>
          <cell r="M355" t="str">
            <v>ЖСМУ</v>
          </cell>
          <cell r="N355">
            <v>155</v>
          </cell>
          <cell r="O355">
            <v>0</v>
          </cell>
          <cell r="P355">
            <v>13</v>
          </cell>
          <cell r="Q355">
            <v>89.51</v>
          </cell>
          <cell r="R355">
            <v>1.1636300000000002</v>
          </cell>
        </row>
        <row r="356">
          <cell r="D356" t="str">
            <v>Кабельный канал 60 х 60</v>
          </cell>
          <cell r="E356">
            <v>0</v>
          </cell>
          <cell r="F356">
            <v>0</v>
          </cell>
          <cell r="G356" t="str">
            <v>м</v>
          </cell>
          <cell r="I356">
            <v>0</v>
          </cell>
          <cell r="J356">
            <v>0</v>
          </cell>
          <cell r="K356">
            <v>60</v>
          </cell>
          <cell r="L356">
            <v>0</v>
          </cell>
          <cell r="M356" t="str">
            <v>РСУ</v>
          </cell>
          <cell r="N356">
            <v>173</v>
          </cell>
          <cell r="P356">
            <v>60</v>
          </cell>
          <cell r="Q356">
            <v>321.40978999999999</v>
          </cell>
          <cell r="R356">
            <v>19.284587399999999</v>
          </cell>
        </row>
        <row r="357">
          <cell r="D357" t="str">
            <v>Кабеля силовые ВВГнг 3х1,5-1</v>
          </cell>
          <cell r="E357">
            <v>0</v>
          </cell>
          <cell r="F357">
            <v>0</v>
          </cell>
          <cell r="G357" t="str">
            <v>м</v>
          </cell>
          <cell r="H357">
            <v>0</v>
          </cell>
          <cell r="I357">
            <v>0</v>
          </cell>
          <cell r="J357">
            <v>45</v>
          </cell>
          <cell r="K357">
            <v>0</v>
          </cell>
          <cell r="L357">
            <v>0</v>
          </cell>
          <cell r="M357" t="str">
            <v>ЖСМУ</v>
          </cell>
          <cell r="N357">
            <v>156</v>
          </cell>
          <cell r="O357">
            <v>0</v>
          </cell>
          <cell r="P357">
            <v>45</v>
          </cell>
          <cell r="Q357">
            <v>200</v>
          </cell>
          <cell r="R357">
            <v>9</v>
          </cell>
        </row>
        <row r="358">
          <cell r="D358" t="str">
            <v>Кабеля силовые ВВГнг 3х2,5-0,66</v>
          </cell>
          <cell r="E358">
            <v>0</v>
          </cell>
          <cell r="F358">
            <v>0</v>
          </cell>
          <cell r="G358" t="str">
            <v>м</v>
          </cell>
          <cell r="H358">
            <v>0</v>
          </cell>
          <cell r="I358">
            <v>0</v>
          </cell>
          <cell r="J358">
            <v>38</v>
          </cell>
          <cell r="K358">
            <v>0</v>
          </cell>
          <cell r="L358">
            <v>0</v>
          </cell>
          <cell r="M358" t="str">
            <v>ЖСМУ</v>
          </cell>
          <cell r="N358">
            <v>157</v>
          </cell>
          <cell r="O358">
            <v>0</v>
          </cell>
          <cell r="P358">
            <v>38</v>
          </cell>
          <cell r="Q358">
            <v>242.25</v>
          </cell>
          <cell r="R358">
            <v>9.2055000000000007</v>
          </cell>
        </row>
        <row r="359">
          <cell r="D359" t="str">
            <v>Кабеля силовые ВВГнг 3х2,5-1</v>
          </cell>
          <cell r="E359">
            <v>0</v>
          </cell>
          <cell r="F359">
            <v>0</v>
          </cell>
          <cell r="G359" t="str">
            <v>м</v>
          </cell>
          <cell r="H359">
            <v>0</v>
          </cell>
          <cell r="I359">
            <v>0</v>
          </cell>
          <cell r="J359">
            <v>70</v>
          </cell>
          <cell r="K359">
            <v>0</v>
          </cell>
          <cell r="L359">
            <v>0</v>
          </cell>
          <cell r="M359" t="str">
            <v>ЖСМУ</v>
          </cell>
          <cell r="N359">
            <v>158</v>
          </cell>
          <cell r="O359">
            <v>0</v>
          </cell>
          <cell r="P359">
            <v>70</v>
          </cell>
          <cell r="Q359">
            <v>242.25</v>
          </cell>
          <cell r="R359">
            <v>16.9575</v>
          </cell>
        </row>
        <row r="360">
          <cell r="D360" t="str">
            <v>Кабеля силовые ВВГнг LS 4х2,5 - 0,66 ГОСТ 16442-80</v>
          </cell>
          <cell r="E360">
            <v>0</v>
          </cell>
          <cell r="F360">
            <v>0</v>
          </cell>
          <cell r="G360" t="str">
            <v>м</v>
          </cell>
          <cell r="H360">
            <v>0</v>
          </cell>
          <cell r="I360">
            <v>0</v>
          </cell>
          <cell r="J360">
            <v>4</v>
          </cell>
          <cell r="K360">
            <v>0</v>
          </cell>
          <cell r="L360">
            <v>0</v>
          </cell>
          <cell r="M360" t="str">
            <v>ЖСМУ</v>
          </cell>
          <cell r="N360">
            <v>159</v>
          </cell>
          <cell r="O360">
            <v>0</v>
          </cell>
          <cell r="P360">
            <v>4</v>
          </cell>
          <cell r="Q360">
            <v>381.26</v>
          </cell>
          <cell r="R360">
            <v>1.52504</v>
          </cell>
        </row>
        <row r="361">
          <cell r="D361" t="str">
            <v>Каблегон</v>
          </cell>
          <cell r="E361">
            <v>0</v>
          </cell>
          <cell r="F361">
            <v>0</v>
          </cell>
          <cell r="G361" t="str">
            <v>м</v>
          </cell>
          <cell r="I361">
            <v>0</v>
          </cell>
          <cell r="J361">
            <v>0</v>
          </cell>
          <cell r="K361">
            <v>20</v>
          </cell>
          <cell r="L361">
            <v>0</v>
          </cell>
          <cell r="M361" t="str">
            <v>РСУ</v>
          </cell>
          <cell r="N361">
            <v>174</v>
          </cell>
          <cell r="P361">
            <v>20</v>
          </cell>
          <cell r="Q361">
            <v>164</v>
          </cell>
          <cell r="R361">
            <v>3.28</v>
          </cell>
        </row>
        <row r="362">
          <cell r="D362" t="str">
            <v>Калорифер КСК3-11-02хл3А</v>
          </cell>
          <cell r="E362">
            <v>0</v>
          </cell>
          <cell r="F362">
            <v>0</v>
          </cell>
          <cell r="G362" t="str">
            <v>шт</v>
          </cell>
          <cell r="I362">
            <v>0</v>
          </cell>
          <cell r="J362">
            <v>0</v>
          </cell>
          <cell r="K362">
            <v>2</v>
          </cell>
          <cell r="L362">
            <v>0</v>
          </cell>
          <cell r="M362" t="str">
            <v>РСУ</v>
          </cell>
          <cell r="N362">
            <v>176</v>
          </cell>
          <cell r="P362">
            <v>2</v>
          </cell>
          <cell r="Q362">
            <v>287364</v>
          </cell>
          <cell r="R362">
            <v>574.72799999999995</v>
          </cell>
        </row>
        <row r="363">
          <cell r="D363" t="str">
            <v>Камень бортовой БР 100.20.8</v>
          </cell>
          <cell r="E363">
            <v>0</v>
          </cell>
          <cell r="F363">
            <v>0</v>
          </cell>
          <cell r="G363" t="str">
            <v>шт</v>
          </cell>
          <cell r="H363">
            <v>0</v>
          </cell>
          <cell r="I363">
            <v>0</v>
          </cell>
          <cell r="J363">
            <v>304.5</v>
          </cell>
          <cell r="K363">
            <v>0</v>
          </cell>
          <cell r="L363">
            <v>0</v>
          </cell>
          <cell r="M363" t="str">
            <v>ЖСМУ</v>
          </cell>
          <cell r="N363">
            <v>160</v>
          </cell>
          <cell r="O363">
            <v>0</v>
          </cell>
          <cell r="P363">
            <v>304.5</v>
          </cell>
          <cell r="Q363">
            <v>1208.05</v>
          </cell>
          <cell r="R363">
            <v>367.851225</v>
          </cell>
        </row>
        <row r="364">
          <cell r="D364" t="str">
            <v>Камень бортовой БР 100.30.15</v>
          </cell>
          <cell r="E364">
            <v>0</v>
          </cell>
          <cell r="F364">
            <v>0</v>
          </cell>
          <cell r="G364" t="str">
            <v>шт</v>
          </cell>
          <cell r="H364">
            <v>0</v>
          </cell>
          <cell r="I364">
            <v>0</v>
          </cell>
          <cell r="J364">
            <v>533</v>
          </cell>
          <cell r="K364">
            <v>0</v>
          </cell>
          <cell r="L364">
            <v>0</v>
          </cell>
          <cell r="M364" t="str">
            <v>ЖСМУ</v>
          </cell>
          <cell r="N364">
            <v>161</v>
          </cell>
          <cell r="O364">
            <v>0</v>
          </cell>
          <cell r="P364">
            <v>533</v>
          </cell>
          <cell r="Q364">
            <v>5794.5</v>
          </cell>
          <cell r="R364">
            <v>3088.4684999999999</v>
          </cell>
        </row>
        <row r="365">
          <cell r="D365" t="str">
            <v>Камень бортовой БР 300.30.15</v>
          </cell>
          <cell r="E365">
            <v>0</v>
          </cell>
          <cell r="F365">
            <v>0</v>
          </cell>
          <cell r="G365" t="str">
            <v>шт</v>
          </cell>
          <cell r="H365">
            <v>0</v>
          </cell>
          <cell r="I365">
            <v>0</v>
          </cell>
          <cell r="J365">
            <v>200</v>
          </cell>
          <cell r="K365">
            <v>0</v>
          </cell>
          <cell r="L365">
            <v>0</v>
          </cell>
          <cell r="M365" t="str">
            <v>ЖСМУ</v>
          </cell>
          <cell r="N365">
            <v>162</v>
          </cell>
          <cell r="O365">
            <v>0</v>
          </cell>
          <cell r="P365">
            <v>200</v>
          </cell>
          <cell r="Q365">
            <v>5794.5</v>
          </cell>
          <cell r="R365">
            <v>1158.9000000000001</v>
          </cell>
        </row>
        <row r="366">
          <cell r="D366" t="str">
            <v>Камень ракушечник</v>
          </cell>
          <cell r="E366">
            <v>0</v>
          </cell>
          <cell r="F366">
            <v>0</v>
          </cell>
          <cell r="G366" t="str">
            <v>м3</v>
          </cell>
          <cell r="H366">
            <v>0</v>
          </cell>
          <cell r="I366">
            <v>0</v>
          </cell>
          <cell r="J366">
            <v>245.72</v>
          </cell>
          <cell r="K366">
            <v>0</v>
          </cell>
          <cell r="L366">
            <v>0</v>
          </cell>
          <cell r="M366" t="str">
            <v>ЖСМУ</v>
          </cell>
          <cell r="N366">
            <v>163</v>
          </cell>
          <cell r="O366">
            <v>0</v>
          </cell>
          <cell r="P366">
            <v>245.72</v>
          </cell>
          <cell r="Q366">
            <v>5050</v>
          </cell>
          <cell r="R366">
            <v>1240.886</v>
          </cell>
        </row>
        <row r="367">
          <cell r="D367" t="str">
            <v>Каркас модульного здания (Строительство АБК для БПО (НГДУ-1), 70 мест)</v>
          </cell>
          <cell r="E367">
            <v>0</v>
          </cell>
          <cell r="F367">
            <v>0</v>
          </cell>
          <cell r="G367" t="str">
            <v>к-т</v>
          </cell>
          <cell r="I367">
            <v>0</v>
          </cell>
          <cell r="J367">
            <v>0</v>
          </cell>
          <cell r="K367">
            <v>1</v>
          </cell>
          <cell r="L367">
            <v>0</v>
          </cell>
          <cell r="M367" t="str">
            <v>РСУ</v>
          </cell>
          <cell r="N367">
            <v>0</v>
          </cell>
          <cell r="P367">
            <v>1</v>
          </cell>
          <cell r="Q367">
            <v>68589305.204000011</v>
          </cell>
          <cell r="R367">
            <v>68589.305204000004</v>
          </cell>
        </row>
        <row r="368">
          <cell r="D368" t="str">
            <v>Каркас модульного здания (Строительство ХБК для БКНС-3а НГДУ-1, 25 мест)</v>
          </cell>
          <cell r="E368">
            <v>0</v>
          </cell>
          <cell r="F368">
            <v>0</v>
          </cell>
          <cell r="G368" t="str">
            <v>к-т</v>
          </cell>
          <cell r="I368">
            <v>0</v>
          </cell>
          <cell r="J368">
            <v>0</v>
          </cell>
          <cell r="K368">
            <v>1</v>
          </cell>
          <cell r="L368">
            <v>0</v>
          </cell>
          <cell r="M368" t="str">
            <v>РСУ</v>
          </cell>
          <cell r="N368">
            <v>0</v>
          </cell>
          <cell r="P368">
            <v>1</v>
          </cell>
          <cell r="Q368">
            <v>14706397.187999999</v>
          </cell>
          <cell r="R368">
            <v>14706.397187999999</v>
          </cell>
        </row>
        <row r="369">
          <cell r="D369" t="str">
            <v>Каркас модульного здания (ХБК для ГУ-4 НГДУ-1, 15 мест)</v>
          </cell>
          <cell r="E369">
            <v>0</v>
          </cell>
          <cell r="F369">
            <v>0</v>
          </cell>
          <cell r="G369" t="str">
            <v>к-т</v>
          </cell>
          <cell r="I369">
            <v>0</v>
          </cell>
          <cell r="J369">
            <v>0</v>
          </cell>
          <cell r="K369">
            <v>1</v>
          </cell>
          <cell r="L369">
            <v>0</v>
          </cell>
          <cell r="M369" t="str">
            <v>РСУ</v>
          </cell>
          <cell r="N369">
            <v>0</v>
          </cell>
          <cell r="P369">
            <v>1</v>
          </cell>
          <cell r="Q369">
            <v>12865218.158</v>
          </cell>
          <cell r="R369">
            <v>12865.218158</v>
          </cell>
        </row>
        <row r="370">
          <cell r="D370" t="str">
            <v>Квадрат 60*60 пластик белый</v>
          </cell>
          <cell r="E370">
            <v>0</v>
          </cell>
          <cell r="F370">
            <v>0</v>
          </cell>
          <cell r="G370" t="str">
            <v>м</v>
          </cell>
          <cell r="H370">
            <v>0</v>
          </cell>
          <cell r="I370">
            <v>0</v>
          </cell>
          <cell r="J370">
            <v>410</v>
          </cell>
          <cell r="K370">
            <v>0</v>
          </cell>
          <cell r="L370">
            <v>0</v>
          </cell>
          <cell r="M370" t="str">
            <v>ЖСМУ</v>
          </cell>
          <cell r="N370">
            <v>164</v>
          </cell>
          <cell r="O370">
            <v>0</v>
          </cell>
          <cell r="P370">
            <v>410</v>
          </cell>
          <cell r="Q370">
            <v>877.5</v>
          </cell>
          <cell r="R370">
            <v>359.77499999999998</v>
          </cell>
        </row>
        <row r="371">
          <cell r="D371" t="str">
            <v xml:space="preserve">Квадратная труба 100*5 </v>
          </cell>
          <cell r="E371">
            <v>0</v>
          </cell>
          <cell r="F371">
            <v>0</v>
          </cell>
          <cell r="G371" t="str">
            <v>м</v>
          </cell>
          <cell r="H371">
            <v>0</v>
          </cell>
          <cell r="I371">
            <v>0</v>
          </cell>
          <cell r="J371">
            <v>101.85599999999999</v>
          </cell>
          <cell r="K371">
            <v>0</v>
          </cell>
          <cell r="L371">
            <v>0</v>
          </cell>
          <cell r="M371" t="str">
            <v>ЖСМУ</v>
          </cell>
          <cell r="N371">
            <v>165</v>
          </cell>
          <cell r="O371">
            <v>0</v>
          </cell>
          <cell r="P371">
            <v>101.85599999999999</v>
          </cell>
          <cell r="Q371">
            <v>2949.6</v>
          </cell>
          <cell r="R371">
            <v>300.43445759999997</v>
          </cell>
        </row>
        <row r="372">
          <cell r="D372" t="str">
            <v xml:space="preserve">Квадратная труба 120*5 </v>
          </cell>
          <cell r="E372">
            <v>0</v>
          </cell>
          <cell r="F372">
            <v>0</v>
          </cell>
          <cell r="G372" t="str">
            <v>м</v>
          </cell>
          <cell r="H372">
            <v>0</v>
          </cell>
          <cell r="I372">
            <v>0</v>
          </cell>
          <cell r="J372">
            <v>50.591999999999999</v>
          </cell>
          <cell r="K372">
            <v>0</v>
          </cell>
          <cell r="L372">
            <v>0</v>
          </cell>
          <cell r="M372" t="str">
            <v>ЖСМУ</v>
          </cell>
          <cell r="N372">
            <v>166</v>
          </cell>
          <cell r="O372">
            <v>0</v>
          </cell>
          <cell r="P372">
            <v>50.591999999999999</v>
          </cell>
          <cell r="Q372">
            <v>3594.89</v>
          </cell>
          <cell r="R372">
            <v>181.87267487999998</v>
          </cell>
        </row>
        <row r="373">
          <cell r="D373" t="str">
            <v xml:space="preserve">Квадратная труба 120*6 </v>
          </cell>
          <cell r="E373">
            <v>0</v>
          </cell>
          <cell r="F373">
            <v>0</v>
          </cell>
          <cell r="G373" t="str">
            <v>м</v>
          </cell>
          <cell r="H373">
            <v>0</v>
          </cell>
          <cell r="I373">
            <v>0</v>
          </cell>
          <cell r="J373">
            <v>1246.56</v>
          </cell>
          <cell r="K373">
            <v>0</v>
          </cell>
          <cell r="L373">
            <v>0</v>
          </cell>
          <cell r="M373" t="str">
            <v>ЖСМУ</v>
          </cell>
          <cell r="N373">
            <v>167</v>
          </cell>
          <cell r="O373">
            <v>0</v>
          </cell>
          <cell r="P373">
            <v>1246.56</v>
          </cell>
          <cell r="Q373">
            <v>4244.01</v>
          </cell>
          <cell r="R373">
            <v>5290.4131056000006</v>
          </cell>
        </row>
        <row r="374">
          <cell r="D374" t="str">
            <v xml:space="preserve">Квадратная труба 140*6 </v>
          </cell>
          <cell r="E374">
            <v>0</v>
          </cell>
          <cell r="F374">
            <v>0</v>
          </cell>
          <cell r="G374" t="str">
            <v>м</v>
          </cell>
          <cell r="H374">
            <v>0</v>
          </cell>
          <cell r="I374">
            <v>0</v>
          </cell>
          <cell r="J374">
            <v>363.536</v>
          </cell>
          <cell r="K374">
            <v>0</v>
          </cell>
          <cell r="L374">
            <v>0</v>
          </cell>
          <cell r="M374" t="str">
            <v>ЖСМУ</v>
          </cell>
          <cell r="N374">
            <v>168</v>
          </cell>
          <cell r="O374">
            <v>0</v>
          </cell>
          <cell r="P374">
            <v>363.536</v>
          </cell>
          <cell r="Q374">
            <v>5022.79</v>
          </cell>
          <cell r="R374">
            <v>1825.96498544</v>
          </cell>
        </row>
        <row r="375">
          <cell r="D375" t="str">
            <v xml:space="preserve">Квадратная труба 140х5 мм </v>
          </cell>
          <cell r="E375">
            <v>0</v>
          </cell>
          <cell r="F375">
            <v>0</v>
          </cell>
          <cell r="G375" t="str">
            <v>м</v>
          </cell>
          <cell r="H375">
            <v>0</v>
          </cell>
          <cell r="I375">
            <v>0</v>
          </cell>
          <cell r="J375">
            <v>3.976</v>
          </cell>
          <cell r="K375">
            <v>0</v>
          </cell>
          <cell r="L375">
            <v>0</v>
          </cell>
          <cell r="M375" t="str">
            <v>ЖСМУ</v>
          </cell>
          <cell r="N375">
            <v>169</v>
          </cell>
          <cell r="O375">
            <v>0</v>
          </cell>
          <cell r="P375">
            <v>3.976</v>
          </cell>
          <cell r="Q375">
            <v>4231.2</v>
          </cell>
          <cell r="R375">
            <v>16.823251199999998</v>
          </cell>
        </row>
        <row r="376">
          <cell r="D376" t="str">
            <v>Керамзитовый гравий</v>
          </cell>
          <cell r="E376">
            <v>0</v>
          </cell>
          <cell r="F376">
            <v>0</v>
          </cell>
          <cell r="G376" t="str">
            <v>м3</v>
          </cell>
          <cell r="H376">
            <v>0</v>
          </cell>
          <cell r="I376">
            <v>0</v>
          </cell>
          <cell r="J376">
            <v>45.9</v>
          </cell>
          <cell r="K376">
            <v>0</v>
          </cell>
          <cell r="L376">
            <v>0</v>
          </cell>
          <cell r="M376" t="str">
            <v>ЖСМУ</v>
          </cell>
          <cell r="N376">
            <v>170</v>
          </cell>
          <cell r="O376">
            <v>0</v>
          </cell>
          <cell r="P376">
            <v>45.9</v>
          </cell>
          <cell r="Q376">
            <v>12354.06</v>
          </cell>
          <cell r="R376">
            <v>567.05135399999995</v>
          </cell>
        </row>
        <row r="377">
          <cell r="D377" t="str">
            <v>Керамогранит</v>
          </cell>
          <cell r="E377">
            <v>0</v>
          </cell>
          <cell r="F377">
            <v>0</v>
          </cell>
          <cell r="G377" t="str">
            <v>м2</v>
          </cell>
          <cell r="I377">
            <v>0</v>
          </cell>
          <cell r="J377">
            <v>0</v>
          </cell>
          <cell r="K377">
            <v>377.20000000000005</v>
          </cell>
          <cell r="L377">
            <v>0</v>
          </cell>
          <cell r="M377" t="str">
            <v>РСУ</v>
          </cell>
          <cell r="N377">
            <v>0</v>
          </cell>
          <cell r="P377">
            <v>377.20000000000005</v>
          </cell>
          <cell r="Q377">
            <v>4194</v>
          </cell>
          <cell r="R377">
            <v>1581.9768000000004</v>
          </cell>
        </row>
        <row r="378">
          <cell r="D378" t="str">
            <v>Керамогранит 300х300мм, толщ.10 мм</v>
          </cell>
          <cell r="E378">
            <v>0</v>
          </cell>
          <cell r="F378">
            <v>0</v>
          </cell>
          <cell r="G378" t="str">
            <v>м2</v>
          </cell>
          <cell r="I378">
            <v>0</v>
          </cell>
          <cell r="J378">
            <v>0</v>
          </cell>
          <cell r="K378">
            <v>12.5</v>
          </cell>
          <cell r="L378">
            <v>0</v>
          </cell>
          <cell r="M378" t="str">
            <v>РСУ</v>
          </cell>
          <cell r="N378">
            <v>184</v>
          </cell>
          <cell r="P378">
            <v>12.5</v>
          </cell>
          <cell r="Q378">
            <v>9000</v>
          </cell>
          <cell r="R378">
            <v>112.5</v>
          </cell>
        </row>
        <row r="379">
          <cell r="D379" t="str">
            <v>Керамогранит с комплектующими и крепежными материалами</v>
          </cell>
          <cell r="E379">
            <v>0</v>
          </cell>
          <cell r="F379">
            <v>0</v>
          </cell>
          <cell r="G379" t="str">
            <v>м2</v>
          </cell>
          <cell r="H379">
            <v>0</v>
          </cell>
          <cell r="I379">
            <v>0</v>
          </cell>
          <cell r="J379">
            <v>2189.4</v>
          </cell>
          <cell r="K379">
            <v>0</v>
          </cell>
          <cell r="L379">
            <v>0</v>
          </cell>
          <cell r="M379" t="str">
            <v>ЖСМУ</v>
          </cell>
          <cell r="N379">
            <v>171</v>
          </cell>
          <cell r="O379">
            <v>0</v>
          </cell>
          <cell r="P379">
            <v>2189.4</v>
          </cell>
          <cell r="Q379">
            <v>3943.59</v>
          </cell>
          <cell r="R379">
            <v>8634.0959460000013</v>
          </cell>
        </row>
        <row r="380">
          <cell r="D380" t="str">
            <v>Кислород</v>
          </cell>
          <cell r="E380">
            <v>0</v>
          </cell>
          <cell r="F380">
            <v>0</v>
          </cell>
          <cell r="G380" t="str">
            <v>м3</v>
          </cell>
          <cell r="H380">
            <v>0</v>
          </cell>
          <cell r="I380">
            <v>0</v>
          </cell>
          <cell r="J380">
            <v>19327.067656600004</v>
          </cell>
          <cell r="K380">
            <v>0</v>
          </cell>
          <cell r="L380">
            <v>0</v>
          </cell>
          <cell r="M380" t="str">
            <v>ЖСМУ</v>
          </cell>
          <cell r="N380">
            <v>172</v>
          </cell>
          <cell r="O380">
            <v>0</v>
          </cell>
          <cell r="P380">
            <v>19327.067656600004</v>
          </cell>
          <cell r="Q380">
            <v>220</v>
          </cell>
          <cell r="R380">
            <v>4251.9548844520014</v>
          </cell>
        </row>
        <row r="381">
          <cell r="D381" t="str">
            <v>Клапан запорный сальниковый 15с22нжDN 25</v>
          </cell>
          <cell r="E381">
            <v>0</v>
          </cell>
          <cell r="F381">
            <v>0</v>
          </cell>
          <cell r="G381" t="str">
            <v>к-т</v>
          </cell>
          <cell r="H381">
            <v>0</v>
          </cell>
          <cell r="I381">
            <v>0</v>
          </cell>
          <cell r="J381">
            <v>3</v>
          </cell>
          <cell r="K381">
            <v>0</v>
          </cell>
          <cell r="L381">
            <v>0</v>
          </cell>
          <cell r="M381" t="str">
            <v>ЖСМУ</v>
          </cell>
          <cell r="N381">
            <v>174</v>
          </cell>
          <cell r="O381">
            <v>0</v>
          </cell>
          <cell r="P381">
            <v>3</v>
          </cell>
          <cell r="Q381">
            <v>16666.96</v>
          </cell>
          <cell r="R381">
            <v>50.000879999999995</v>
          </cell>
        </row>
        <row r="382">
          <cell r="D382" t="str">
            <v>Клапан запорный сальниковый 15с22нжDN 32 PN до 2,5 Мпа</v>
          </cell>
          <cell r="E382">
            <v>0</v>
          </cell>
          <cell r="F382">
            <v>0</v>
          </cell>
          <cell r="G382" t="str">
            <v>к-т</v>
          </cell>
          <cell r="H382">
            <v>0</v>
          </cell>
          <cell r="I382">
            <v>0</v>
          </cell>
          <cell r="J382">
            <v>1</v>
          </cell>
          <cell r="K382">
            <v>0</v>
          </cell>
          <cell r="L382">
            <v>0</v>
          </cell>
          <cell r="M382" t="str">
            <v>ЖСМУ</v>
          </cell>
          <cell r="N382">
            <v>175</v>
          </cell>
          <cell r="O382">
            <v>0</v>
          </cell>
          <cell r="P382">
            <v>1</v>
          </cell>
          <cell r="Q382">
            <v>20392.86</v>
          </cell>
          <cell r="R382">
            <v>20.392859999999999</v>
          </cell>
        </row>
        <row r="383">
          <cell r="D383" t="str">
            <v>Клапан обратный поворотный 19с76нж DN 80 PN 2,5 Мра с ответными фланцами</v>
          </cell>
          <cell r="E383">
            <v>0</v>
          </cell>
          <cell r="F383">
            <v>0</v>
          </cell>
          <cell r="G383" t="str">
            <v>к-т</v>
          </cell>
          <cell r="H383">
            <v>0</v>
          </cell>
          <cell r="I383">
            <v>0</v>
          </cell>
          <cell r="J383">
            <v>2</v>
          </cell>
          <cell r="K383">
            <v>0</v>
          </cell>
          <cell r="L383">
            <v>0</v>
          </cell>
          <cell r="M383" t="str">
            <v>ЖСМУ</v>
          </cell>
          <cell r="N383">
            <v>176</v>
          </cell>
          <cell r="O383">
            <v>0</v>
          </cell>
          <cell r="P383">
            <v>2</v>
          </cell>
          <cell r="Q383">
            <v>13137.46</v>
          </cell>
          <cell r="R383">
            <v>26.274919999999998</v>
          </cell>
        </row>
        <row r="384">
          <cell r="D384" t="str">
            <v>Клапан обратный поворотный 19с76нж Ду100мм Ру 1,6 Мпа (в комплекте с фланцами и шпильками)</v>
          </cell>
          <cell r="E384">
            <v>0</v>
          </cell>
          <cell r="F384">
            <v>0</v>
          </cell>
          <cell r="G384" t="str">
            <v>к-т</v>
          </cell>
          <cell r="I384">
            <v>0</v>
          </cell>
          <cell r="J384">
            <v>0</v>
          </cell>
          <cell r="K384">
            <v>4</v>
          </cell>
          <cell r="L384">
            <v>0</v>
          </cell>
          <cell r="M384" t="str">
            <v>РСУ</v>
          </cell>
          <cell r="N384">
            <v>186</v>
          </cell>
          <cell r="P384">
            <v>4</v>
          </cell>
          <cell r="Q384">
            <v>52268.58</v>
          </cell>
          <cell r="R384">
            <v>209.07432</v>
          </cell>
        </row>
        <row r="385">
          <cell r="D385" t="str">
            <v>Клапан обратный поворотный 19с76нж Ду80 мм Ру 1,6 Мпа (в комплекте с фланцами и шпильками)</v>
          </cell>
          <cell r="E385">
            <v>0</v>
          </cell>
          <cell r="F385">
            <v>0</v>
          </cell>
          <cell r="G385" t="str">
            <v>к-т</v>
          </cell>
          <cell r="I385">
            <v>0</v>
          </cell>
          <cell r="J385">
            <v>0</v>
          </cell>
          <cell r="K385">
            <v>1</v>
          </cell>
          <cell r="L385">
            <v>0</v>
          </cell>
          <cell r="M385" t="str">
            <v>РСУ</v>
          </cell>
          <cell r="N385">
            <v>187</v>
          </cell>
          <cell r="P385">
            <v>1</v>
          </cell>
          <cell r="Q385">
            <v>64186.170400000003</v>
          </cell>
          <cell r="R385">
            <v>64.186170400000009</v>
          </cell>
        </row>
        <row r="386">
          <cell r="D386" t="str">
            <v>Клапан обратный поворотный 19с76нжDN 100 с ответными фланцами</v>
          </cell>
          <cell r="E386">
            <v>0</v>
          </cell>
          <cell r="F386">
            <v>0</v>
          </cell>
          <cell r="G386" t="str">
            <v>к-т</v>
          </cell>
          <cell r="H386">
            <v>0</v>
          </cell>
          <cell r="I386">
            <v>0</v>
          </cell>
          <cell r="J386">
            <v>10</v>
          </cell>
          <cell r="K386">
            <v>0</v>
          </cell>
          <cell r="L386">
            <v>0</v>
          </cell>
          <cell r="M386" t="str">
            <v>ЖСМУ</v>
          </cell>
          <cell r="N386">
            <v>177</v>
          </cell>
          <cell r="O386">
            <v>0</v>
          </cell>
          <cell r="P386">
            <v>10</v>
          </cell>
          <cell r="Q386">
            <v>52268.58</v>
          </cell>
          <cell r="R386">
            <v>522.68580000000009</v>
          </cell>
        </row>
        <row r="387">
          <cell r="D387" t="str">
            <v>Клапан обратный поворотный 19с76нжDN 50 PN 1,6 Мра с ответными фланцами</v>
          </cell>
          <cell r="E387">
            <v>0</v>
          </cell>
          <cell r="F387">
            <v>0</v>
          </cell>
          <cell r="G387" t="str">
            <v>к-т</v>
          </cell>
          <cell r="H387">
            <v>0</v>
          </cell>
          <cell r="I387">
            <v>0</v>
          </cell>
          <cell r="J387">
            <v>1</v>
          </cell>
          <cell r="K387">
            <v>0</v>
          </cell>
          <cell r="L387">
            <v>0</v>
          </cell>
          <cell r="M387" t="str">
            <v>ЖСМУ</v>
          </cell>
          <cell r="N387">
            <v>178</v>
          </cell>
          <cell r="O387">
            <v>0</v>
          </cell>
          <cell r="P387">
            <v>1</v>
          </cell>
          <cell r="Q387">
            <v>8137.71</v>
          </cell>
          <cell r="R387">
            <v>8.1377100000000002</v>
          </cell>
        </row>
        <row r="388">
          <cell r="D388" t="str">
            <v>Клапан предохранительный КПЗ-50-В</v>
          </cell>
          <cell r="E388">
            <v>0</v>
          </cell>
          <cell r="F388">
            <v>0</v>
          </cell>
          <cell r="G388" t="str">
            <v>шт</v>
          </cell>
          <cell r="H388">
            <v>0</v>
          </cell>
          <cell r="I388">
            <v>0</v>
          </cell>
          <cell r="J388">
            <v>15</v>
          </cell>
          <cell r="K388">
            <v>0</v>
          </cell>
          <cell r="L388">
            <v>0</v>
          </cell>
          <cell r="M388" t="str">
            <v>ЖСМУ</v>
          </cell>
          <cell r="N388">
            <v>179</v>
          </cell>
          <cell r="O388">
            <v>0</v>
          </cell>
          <cell r="P388">
            <v>15</v>
          </cell>
          <cell r="Q388">
            <v>42500</v>
          </cell>
          <cell r="R388">
            <v>637.5</v>
          </cell>
        </row>
        <row r="389">
          <cell r="D389" t="str">
            <v>Клапан регулирующий DN 50 типа Danfoss (в комплекте с фланцами и шпильками)</v>
          </cell>
          <cell r="E389">
            <v>0</v>
          </cell>
          <cell r="F389">
            <v>0</v>
          </cell>
          <cell r="G389" t="str">
            <v>шт</v>
          </cell>
          <cell r="I389">
            <v>0</v>
          </cell>
          <cell r="J389">
            <v>0</v>
          </cell>
          <cell r="K389">
            <v>1</v>
          </cell>
          <cell r="L389">
            <v>0</v>
          </cell>
          <cell r="M389" t="str">
            <v>РСУ</v>
          </cell>
          <cell r="N389">
            <v>188</v>
          </cell>
          <cell r="P389">
            <v>1</v>
          </cell>
          <cell r="Q389">
            <v>533758.10400000005</v>
          </cell>
          <cell r="R389">
            <v>533.758104</v>
          </cell>
        </row>
        <row r="390">
          <cell r="D390" t="str">
            <v>Клапан регулирующий VMO PN 16 DN 25 типа Danfoss</v>
          </cell>
          <cell r="E390">
            <v>0</v>
          </cell>
          <cell r="F390">
            <v>0</v>
          </cell>
          <cell r="G390" t="str">
            <v>шт</v>
          </cell>
          <cell r="I390">
            <v>0</v>
          </cell>
          <cell r="J390">
            <v>0</v>
          </cell>
          <cell r="K390">
            <v>1</v>
          </cell>
          <cell r="L390">
            <v>0</v>
          </cell>
          <cell r="M390" t="str">
            <v>РСУ</v>
          </cell>
          <cell r="N390">
            <v>189</v>
          </cell>
          <cell r="P390">
            <v>1</v>
          </cell>
          <cell r="Q390">
            <v>49536.08</v>
          </cell>
          <cell r="R390">
            <v>49.536079999999998</v>
          </cell>
        </row>
        <row r="391">
          <cell r="D391" t="str">
            <v>Клей " Бустилат"</v>
          </cell>
          <cell r="E391">
            <v>0</v>
          </cell>
          <cell r="F391">
            <v>0</v>
          </cell>
          <cell r="G391" t="str">
            <v>кг</v>
          </cell>
          <cell r="I391">
            <v>0</v>
          </cell>
          <cell r="J391">
            <v>0</v>
          </cell>
          <cell r="K391">
            <v>66</v>
          </cell>
          <cell r="L391">
            <v>0</v>
          </cell>
          <cell r="M391" t="str">
            <v>РСУ</v>
          </cell>
          <cell r="N391">
            <v>190</v>
          </cell>
          <cell r="P391">
            <v>66</v>
          </cell>
          <cell r="Q391">
            <v>317.55</v>
          </cell>
          <cell r="R391">
            <v>20.958299999999998</v>
          </cell>
        </row>
        <row r="392">
          <cell r="D392" t="str">
            <v xml:space="preserve">Клей Cyclon вместо гвоздей 96 кристально прозрачный </v>
          </cell>
          <cell r="E392">
            <v>0</v>
          </cell>
          <cell r="F392">
            <v>0</v>
          </cell>
          <cell r="G392" t="str">
            <v>шт</v>
          </cell>
          <cell r="I392">
            <v>0</v>
          </cell>
          <cell r="J392">
            <v>0</v>
          </cell>
          <cell r="K392">
            <v>90</v>
          </cell>
          <cell r="L392">
            <v>0</v>
          </cell>
          <cell r="M392" t="str">
            <v>РСУ</v>
          </cell>
          <cell r="N392">
            <v>194</v>
          </cell>
          <cell r="P392">
            <v>90</v>
          </cell>
          <cell r="Q392">
            <v>1500</v>
          </cell>
          <cell r="R392">
            <v>135</v>
          </cell>
        </row>
        <row r="393">
          <cell r="D393" t="str">
            <v>Клей для керамической плитки</v>
          </cell>
          <cell r="E393">
            <v>0</v>
          </cell>
          <cell r="F393">
            <v>0</v>
          </cell>
          <cell r="G393" t="str">
            <v>кг</v>
          </cell>
          <cell r="I393">
            <v>0</v>
          </cell>
          <cell r="J393">
            <v>0</v>
          </cell>
          <cell r="K393">
            <v>1610</v>
          </cell>
          <cell r="L393">
            <v>0</v>
          </cell>
          <cell r="M393" t="str">
            <v>РСУ</v>
          </cell>
          <cell r="N393">
            <v>0</v>
          </cell>
          <cell r="P393">
            <v>1610</v>
          </cell>
          <cell r="Q393">
            <v>54</v>
          </cell>
          <cell r="R393">
            <v>86.94</v>
          </cell>
        </row>
        <row r="394">
          <cell r="D394" t="str">
            <v>Клей для линолеума</v>
          </cell>
          <cell r="E394">
            <v>0</v>
          </cell>
          <cell r="F394">
            <v>0</v>
          </cell>
          <cell r="G394" t="str">
            <v>кг</v>
          </cell>
          <cell r="I394">
            <v>0</v>
          </cell>
          <cell r="J394">
            <v>0</v>
          </cell>
          <cell r="K394">
            <v>39.5</v>
          </cell>
          <cell r="L394">
            <v>0</v>
          </cell>
          <cell r="M394" t="str">
            <v>РСУ</v>
          </cell>
          <cell r="N394">
            <v>0</v>
          </cell>
          <cell r="P394">
            <v>39.5</v>
          </cell>
          <cell r="Q394">
            <v>1000</v>
          </cell>
          <cell r="R394">
            <v>39.5</v>
          </cell>
        </row>
        <row r="395">
          <cell r="D395" t="str">
            <v>Клей для швов</v>
          </cell>
          <cell r="E395">
            <v>0</v>
          </cell>
          <cell r="F395">
            <v>0</v>
          </cell>
          <cell r="G395" t="str">
            <v>л</v>
          </cell>
          <cell r="I395">
            <v>0</v>
          </cell>
          <cell r="J395">
            <v>0</v>
          </cell>
          <cell r="K395">
            <v>3</v>
          </cell>
          <cell r="L395">
            <v>0</v>
          </cell>
          <cell r="M395" t="str">
            <v>РСУ</v>
          </cell>
          <cell r="N395">
            <v>191</v>
          </cell>
          <cell r="P395">
            <v>3</v>
          </cell>
          <cell r="Q395">
            <v>400</v>
          </cell>
          <cell r="R395">
            <v>1.2</v>
          </cell>
        </row>
        <row r="396">
          <cell r="D396" t="str">
            <v>Клей кафельный СЭТ 300</v>
          </cell>
          <cell r="E396">
            <v>0</v>
          </cell>
          <cell r="F396">
            <v>0</v>
          </cell>
          <cell r="G396" t="str">
            <v>кг</v>
          </cell>
          <cell r="I396">
            <v>0</v>
          </cell>
          <cell r="J396">
            <v>0</v>
          </cell>
          <cell r="K396">
            <v>28002</v>
          </cell>
          <cell r="L396">
            <v>0</v>
          </cell>
          <cell r="M396" t="str">
            <v>РСУ</v>
          </cell>
          <cell r="N396">
            <v>192</v>
          </cell>
          <cell r="P396">
            <v>28002</v>
          </cell>
          <cell r="Q396">
            <v>48</v>
          </cell>
          <cell r="R396">
            <v>1344.096</v>
          </cell>
        </row>
        <row r="397">
          <cell r="D397" t="str">
            <v xml:space="preserve">кляймер 2-рожковый </v>
          </cell>
          <cell r="E397">
            <v>0</v>
          </cell>
          <cell r="F397">
            <v>0</v>
          </cell>
          <cell r="G397" t="str">
            <v>шт</v>
          </cell>
          <cell r="I397">
            <v>0</v>
          </cell>
          <cell r="J397">
            <v>0</v>
          </cell>
          <cell r="K397">
            <v>7646</v>
          </cell>
          <cell r="L397">
            <v>0</v>
          </cell>
          <cell r="M397" t="str">
            <v>РСУ</v>
          </cell>
          <cell r="N397">
            <v>196</v>
          </cell>
          <cell r="P397">
            <v>7646</v>
          </cell>
          <cell r="Q397">
            <v>100</v>
          </cell>
          <cell r="R397">
            <v>764.6</v>
          </cell>
        </row>
        <row r="398">
          <cell r="D398" t="str">
            <v xml:space="preserve">кляймер 4-рожковый </v>
          </cell>
          <cell r="E398">
            <v>0</v>
          </cell>
          <cell r="F398">
            <v>0</v>
          </cell>
          <cell r="G398" t="str">
            <v>шт</v>
          </cell>
          <cell r="I398">
            <v>0</v>
          </cell>
          <cell r="J398">
            <v>0</v>
          </cell>
          <cell r="K398">
            <v>15542</v>
          </cell>
          <cell r="L398">
            <v>0</v>
          </cell>
          <cell r="M398" t="str">
            <v>РСУ</v>
          </cell>
          <cell r="N398">
            <v>195</v>
          </cell>
          <cell r="P398">
            <v>15542</v>
          </cell>
          <cell r="Q398">
            <v>120</v>
          </cell>
          <cell r="R398">
            <v>1865.04</v>
          </cell>
        </row>
        <row r="399">
          <cell r="D399" t="str">
            <v>Ковер газовый чугунный</v>
          </cell>
          <cell r="E399">
            <v>0</v>
          </cell>
          <cell r="F399">
            <v>0</v>
          </cell>
          <cell r="G399" t="str">
            <v>к-т</v>
          </cell>
          <cell r="I399">
            <v>0</v>
          </cell>
          <cell r="J399">
            <v>0</v>
          </cell>
          <cell r="K399">
            <v>0</v>
          </cell>
          <cell r="L399">
            <v>2</v>
          </cell>
          <cell r="M399" t="str">
            <v>УДР</v>
          </cell>
          <cell r="N399">
            <v>54</v>
          </cell>
          <cell r="P399">
            <v>2</v>
          </cell>
          <cell r="Q399">
            <v>20485</v>
          </cell>
          <cell r="R399">
            <v>40.97</v>
          </cell>
        </row>
        <row r="400">
          <cell r="D400" t="str">
            <v>Колер</v>
          </cell>
          <cell r="E400">
            <v>0</v>
          </cell>
          <cell r="F400">
            <v>0</v>
          </cell>
          <cell r="G400" t="str">
            <v>шт</v>
          </cell>
          <cell r="H400">
            <v>0</v>
          </cell>
          <cell r="I400">
            <v>0</v>
          </cell>
          <cell r="J400">
            <v>1716</v>
          </cell>
          <cell r="K400">
            <v>0</v>
          </cell>
          <cell r="L400">
            <v>0</v>
          </cell>
          <cell r="M400" t="str">
            <v>ЖСМУ</v>
          </cell>
          <cell r="N400">
            <v>182</v>
          </cell>
          <cell r="O400">
            <v>0</v>
          </cell>
          <cell r="P400">
            <v>1716</v>
          </cell>
          <cell r="Q400">
            <v>432.5</v>
          </cell>
          <cell r="R400">
            <v>742.17</v>
          </cell>
        </row>
        <row r="401">
          <cell r="D401" t="str">
            <v>Колпачок К-6 (КП-20)</v>
          </cell>
          <cell r="E401">
            <v>0</v>
          </cell>
          <cell r="F401">
            <v>0</v>
          </cell>
          <cell r="G401" t="str">
            <v>шт</v>
          </cell>
          <cell r="I401">
            <v>0</v>
          </cell>
          <cell r="J401">
            <v>0</v>
          </cell>
          <cell r="K401">
            <v>5</v>
          </cell>
          <cell r="L401">
            <v>0</v>
          </cell>
          <cell r="M401" t="str">
            <v>РСУ</v>
          </cell>
          <cell r="N401">
            <v>147</v>
          </cell>
          <cell r="P401">
            <v>5</v>
          </cell>
          <cell r="Q401">
            <v>44.92</v>
          </cell>
          <cell r="R401">
            <v>0.22460000000000002</v>
          </cell>
        </row>
        <row r="402">
          <cell r="D402" t="str">
            <v xml:space="preserve">Колпачок К-9   </v>
          </cell>
          <cell r="E402">
            <v>0</v>
          </cell>
          <cell r="F402">
            <v>0</v>
          </cell>
          <cell r="G402" t="str">
            <v>шт</v>
          </cell>
          <cell r="H402">
            <v>0</v>
          </cell>
          <cell r="I402">
            <v>0</v>
          </cell>
          <cell r="J402">
            <v>1760</v>
          </cell>
          <cell r="K402">
            <v>0</v>
          </cell>
          <cell r="L402">
            <v>0</v>
          </cell>
          <cell r="M402" t="str">
            <v>ЖСМУ</v>
          </cell>
          <cell r="N402">
            <v>183</v>
          </cell>
          <cell r="O402">
            <v>0</v>
          </cell>
          <cell r="P402">
            <v>1760</v>
          </cell>
          <cell r="Q402">
            <v>48</v>
          </cell>
          <cell r="R402">
            <v>84.48</v>
          </cell>
        </row>
        <row r="403">
          <cell r="D403" t="str">
            <v>Колпачок под изолятор К-6 (КП-20) СТ РК ГОСТ Р-51204-2004</v>
          </cell>
          <cell r="E403">
            <v>0</v>
          </cell>
          <cell r="F403">
            <v>0</v>
          </cell>
          <cell r="G403" t="str">
            <v>шт</v>
          </cell>
          <cell r="I403">
            <v>0</v>
          </cell>
          <cell r="J403">
            <v>0</v>
          </cell>
          <cell r="K403">
            <v>0</v>
          </cell>
          <cell r="L403">
            <v>48</v>
          </cell>
          <cell r="M403" t="str">
            <v>УДР</v>
          </cell>
          <cell r="N403">
            <v>55</v>
          </cell>
          <cell r="P403">
            <v>48</v>
          </cell>
          <cell r="Q403">
            <v>44.92</v>
          </cell>
          <cell r="R403">
            <v>2.1561599999999999</v>
          </cell>
        </row>
        <row r="404">
          <cell r="D404" t="str">
            <v>Колпачок под изолятор ТФ-20</v>
          </cell>
          <cell r="E404">
            <v>0</v>
          </cell>
          <cell r="F404">
            <v>0</v>
          </cell>
          <cell r="G404" t="str">
            <v>шт</v>
          </cell>
          <cell r="I404">
            <v>0</v>
          </cell>
          <cell r="J404">
            <v>0</v>
          </cell>
          <cell r="K404">
            <v>0</v>
          </cell>
          <cell r="L404">
            <v>28</v>
          </cell>
          <cell r="M404" t="str">
            <v>УДР</v>
          </cell>
          <cell r="N404">
            <v>56</v>
          </cell>
          <cell r="P404">
            <v>28</v>
          </cell>
          <cell r="Q404">
            <v>20</v>
          </cell>
          <cell r="R404">
            <v>0.56000000000000005</v>
          </cell>
        </row>
        <row r="405">
          <cell r="D405" t="str">
            <v>Кольца КС15х18</v>
          </cell>
          <cell r="E405">
            <v>0</v>
          </cell>
          <cell r="F405">
            <v>0</v>
          </cell>
          <cell r="G405" t="str">
            <v>шт</v>
          </cell>
          <cell r="I405">
            <v>0</v>
          </cell>
          <cell r="J405">
            <v>0</v>
          </cell>
          <cell r="K405">
            <v>1</v>
          </cell>
          <cell r="L405">
            <v>0</v>
          </cell>
          <cell r="M405" t="str">
            <v>РСУ</v>
          </cell>
          <cell r="N405">
            <v>205</v>
          </cell>
          <cell r="P405">
            <v>1</v>
          </cell>
          <cell r="Q405">
            <v>18750</v>
          </cell>
          <cell r="R405">
            <v>18.75</v>
          </cell>
        </row>
        <row r="406">
          <cell r="D406" t="str">
            <v>Кольцо опорное КО - 10.6</v>
          </cell>
          <cell r="E406">
            <v>0</v>
          </cell>
          <cell r="F406">
            <v>0</v>
          </cell>
          <cell r="G406" t="str">
            <v>шт</v>
          </cell>
          <cell r="H406">
            <v>0</v>
          </cell>
          <cell r="I406">
            <v>0</v>
          </cell>
          <cell r="J406">
            <v>5</v>
          </cell>
          <cell r="K406">
            <v>0</v>
          </cell>
          <cell r="L406">
            <v>0</v>
          </cell>
          <cell r="M406" t="str">
            <v>ЖСМУ</v>
          </cell>
          <cell r="N406">
            <v>185</v>
          </cell>
          <cell r="O406">
            <v>0</v>
          </cell>
          <cell r="P406">
            <v>5</v>
          </cell>
          <cell r="Q406">
            <v>12000</v>
          </cell>
          <cell r="R406">
            <v>60</v>
          </cell>
        </row>
        <row r="407">
          <cell r="D407" t="str">
            <v>Кольцо опорное КС - 15.6</v>
          </cell>
          <cell r="E407">
            <v>0</v>
          </cell>
          <cell r="F407">
            <v>0</v>
          </cell>
          <cell r="G407" t="str">
            <v>шт</v>
          </cell>
          <cell r="H407">
            <v>0</v>
          </cell>
          <cell r="I407">
            <v>0</v>
          </cell>
          <cell r="J407">
            <v>3</v>
          </cell>
          <cell r="K407">
            <v>0</v>
          </cell>
          <cell r="L407">
            <v>0</v>
          </cell>
          <cell r="M407" t="str">
            <v>ЖСМУ</v>
          </cell>
          <cell r="N407">
            <v>186</v>
          </cell>
          <cell r="O407">
            <v>0</v>
          </cell>
          <cell r="P407">
            <v>3</v>
          </cell>
          <cell r="Q407">
            <v>18125</v>
          </cell>
          <cell r="R407">
            <v>54.375</v>
          </cell>
        </row>
        <row r="408">
          <cell r="D408" t="str">
            <v>Кольцо стеновое КС 10.9</v>
          </cell>
          <cell r="E408">
            <v>0</v>
          </cell>
          <cell r="F408">
            <v>0</v>
          </cell>
          <cell r="G408" t="str">
            <v>шт</v>
          </cell>
          <cell r="I408">
            <v>0</v>
          </cell>
          <cell r="J408">
            <v>0</v>
          </cell>
          <cell r="K408">
            <v>10</v>
          </cell>
          <cell r="L408">
            <v>0</v>
          </cell>
          <cell r="M408" t="str">
            <v>РСУ</v>
          </cell>
          <cell r="N408">
            <v>200</v>
          </cell>
          <cell r="P408">
            <v>10</v>
          </cell>
          <cell r="Q408">
            <v>12000</v>
          </cell>
          <cell r="R408">
            <v>120</v>
          </cell>
        </row>
        <row r="409">
          <cell r="D409" t="str">
            <v>Кольцо стеновое КС 15.6</v>
          </cell>
          <cell r="E409">
            <v>0</v>
          </cell>
          <cell r="F409">
            <v>0</v>
          </cell>
          <cell r="G409" t="str">
            <v>шт</v>
          </cell>
          <cell r="I409">
            <v>0</v>
          </cell>
          <cell r="J409">
            <v>0</v>
          </cell>
          <cell r="K409">
            <v>3</v>
          </cell>
          <cell r="L409">
            <v>0</v>
          </cell>
          <cell r="M409" t="str">
            <v>РСУ</v>
          </cell>
          <cell r="N409">
            <v>201</v>
          </cell>
          <cell r="P409">
            <v>3</v>
          </cell>
          <cell r="Q409">
            <v>12500</v>
          </cell>
          <cell r="R409">
            <v>37.5</v>
          </cell>
        </row>
        <row r="410">
          <cell r="D410" t="str">
            <v xml:space="preserve">Кольцо стеновое КС 15.9 </v>
          </cell>
          <cell r="E410">
            <v>0</v>
          </cell>
          <cell r="F410">
            <v>0</v>
          </cell>
          <cell r="G410" t="str">
            <v>шт</v>
          </cell>
          <cell r="I410">
            <v>0</v>
          </cell>
          <cell r="J410">
            <v>0</v>
          </cell>
          <cell r="K410">
            <v>4</v>
          </cell>
          <cell r="L410">
            <v>0</v>
          </cell>
          <cell r="M410" t="str">
            <v>РСУ</v>
          </cell>
          <cell r="N410">
            <v>202</v>
          </cell>
          <cell r="P410">
            <v>4</v>
          </cell>
          <cell r="Q410">
            <v>18750</v>
          </cell>
          <cell r="R410">
            <v>75</v>
          </cell>
        </row>
        <row r="411">
          <cell r="D411" t="str">
            <v>Кольцо стеновое КС 20-6</v>
          </cell>
          <cell r="E411">
            <v>0</v>
          </cell>
          <cell r="F411">
            <v>0</v>
          </cell>
          <cell r="G411" t="str">
            <v>шт</v>
          </cell>
          <cell r="I411">
            <v>0</v>
          </cell>
          <cell r="J411">
            <v>0</v>
          </cell>
          <cell r="K411">
            <v>26</v>
          </cell>
          <cell r="L411">
            <v>0</v>
          </cell>
          <cell r="M411" t="str">
            <v>РСУ</v>
          </cell>
          <cell r="N411">
            <v>203</v>
          </cell>
          <cell r="P411">
            <v>26</v>
          </cell>
          <cell r="Q411">
            <v>25000</v>
          </cell>
          <cell r="R411">
            <v>650</v>
          </cell>
        </row>
        <row r="412">
          <cell r="D412" t="str">
            <v xml:space="preserve">Кольцо стеновое КС 20-9 </v>
          </cell>
          <cell r="E412">
            <v>0</v>
          </cell>
          <cell r="F412">
            <v>0</v>
          </cell>
          <cell r="G412" t="str">
            <v>шт</v>
          </cell>
          <cell r="I412">
            <v>0</v>
          </cell>
          <cell r="J412">
            <v>0</v>
          </cell>
          <cell r="K412">
            <v>41</v>
          </cell>
          <cell r="L412">
            <v>0</v>
          </cell>
          <cell r="M412" t="str">
            <v>РСУ</v>
          </cell>
          <cell r="N412">
            <v>204</v>
          </cell>
          <cell r="P412">
            <v>41</v>
          </cell>
          <cell r="Q412">
            <v>25000</v>
          </cell>
          <cell r="R412">
            <v>1025</v>
          </cell>
        </row>
        <row r="413">
          <cell r="D413" t="str">
            <v>Кольцо стеновое КС10.6</v>
          </cell>
          <cell r="E413">
            <v>0</v>
          </cell>
          <cell r="F413">
            <v>0</v>
          </cell>
          <cell r="G413" t="str">
            <v>шт</v>
          </cell>
          <cell r="I413">
            <v>0</v>
          </cell>
          <cell r="J413">
            <v>0</v>
          </cell>
          <cell r="K413">
            <v>18</v>
          </cell>
          <cell r="L413">
            <v>0</v>
          </cell>
          <cell r="M413" t="str">
            <v>РСУ</v>
          </cell>
          <cell r="N413">
            <v>199</v>
          </cell>
          <cell r="P413">
            <v>18</v>
          </cell>
          <cell r="Q413">
            <v>12400</v>
          </cell>
          <cell r="R413">
            <v>223.2</v>
          </cell>
        </row>
        <row r="414">
          <cell r="D414" t="str">
            <v>Кольцо стеновое КС10.9</v>
          </cell>
          <cell r="E414">
            <v>0</v>
          </cell>
          <cell r="F414">
            <v>0</v>
          </cell>
          <cell r="G414" t="str">
            <v>шт</v>
          </cell>
          <cell r="H414">
            <v>0</v>
          </cell>
          <cell r="I414">
            <v>0</v>
          </cell>
          <cell r="J414">
            <v>2</v>
          </cell>
          <cell r="K414">
            <v>0</v>
          </cell>
          <cell r="L414">
            <v>0</v>
          </cell>
          <cell r="M414" t="str">
            <v>ЖСМУ</v>
          </cell>
          <cell r="N414">
            <v>488</v>
          </cell>
          <cell r="O414">
            <v>0</v>
          </cell>
          <cell r="P414">
            <v>2</v>
          </cell>
          <cell r="Q414">
            <v>12000</v>
          </cell>
          <cell r="R414">
            <v>24</v>
          </cell>
        </row>
        <row r="415">
          <cell r="D415" t="str">
            <v>Кольцо стеновое КС15.9</v>
          </cell>
          <cell r="E415">
            <v>0</v>
          </cell>
          <cell r="F415">
            <v>0</v>
          </cell>
          <cell r="G415" t="str">
            <v>шт</v>
          </cell>
          <cell r="H415">
            <v>0</v>
          </cell>
          <cell r="I415">
            <v>0</v>
          </cell>
          <cell r="J415">
            <v>3</v>
          </cell>
          <cell r="K415">
            <v>0</v>
          </cell>
          <cell r="L415">
            <v>0</v>
          </cell>
          <cell r="M415" t="str">
            <v>ЖСМУ</v>
          </cell>
          <cell r="N415">
            <v>489</v>
          </cell>
          <cell r="O415">
            <v>0</v>
          </cell>
          <cell r="P415">
            <v>3</v>
          </cell>
          <cell r="Q415">
            <v>24800</v>
          </cell>
          <cell r="R415">
            <v>74.400000000000006</v>
          </cell>
        </row>
        <row r="416">
          <cell r="D416" t="str">
            <v xml:space="preserve">Кольцо стеновое КС20.6  </v>
          </cell>
          <cell r="E416">
            <v>0</v>
          </cell>
          <cell r="F416">
            <v>0</v>
          </cell>
          <cell r="G416" t="str">
            <v>шт</v>
          </cell>
          <cell r="H416">
            <v>0</v>
          </cell>
          <cell r="I416">
            <v>0</v>
          </cell>
          <cell r="J416">
            <v>109</v>
          </cell>
          <cell r="K416">
            <v>0</v>
          </cell>
          <cell r="L416">
            <v>0</v>
          </cell>
          <cell r="M416" t="str">
            <v>ЖСМУ</v>
          </cell>
          <cell r="N416">
            <v>490</v>
          </cell>
          <cell r="O416">
            <v>0</v>
          </cell>
          <cell r="P416">
            <v>109</v>
          </cell>
          <cell r="Q416">
            <v>16829.53</v>
          </cell>
          <cell r="R416">
            <v>1834.4187699999998</v>
          </cell>
        </row>
        <row r="417">
          <cell r="D417" t="str">
            <v xml:space="preserve">Кольцо стеновое КС20.9  </v>
          </cell>
          <cell r="E417">
            <v>0</v>
          </cell>
          <cell r="F417">
            <v>0</v>
          </cell>
          <cell r="G417" t="str">
            <v>шт</v>
          </cell>
          <cell r="H417">
            <v>0</v>
          </cell>
          <cell r="I417">
            <v>0</v>
          </cell>
          <cell r="J417">
            <v>219</v>
          </cell>
          <cell r="K417">
            <v>0</v>
          </cell>
          <cell r="L417">
            <v>0</v>
          </cell>
          <cell r="M417" t="str">
            <v>ЖСМУ</v>
          </cell>
          <cell r="N417">
            <v>491</v>
          </cell>
          <cell r="O417">
            <v>0</v>
          </cell>
          <cell r="P417">
            <v>219</v>
          </cell>
          <cell r="Q417">
            <v>22000</v>
          </cell>
          <cell r="R417">
            <v>4818</v>
          </cell>
        </row>
        <row r="418">
          <cell r="D418" t="str">
            <v>Кольцо стеновое КС7.3</v>
          </cell>
          <cell r="E418">
            <v>0</v>
          </cell>
          <cell r="F418">
            <v>0</v>
          </cell>
          <cell r="G418" t="str">
            <v>шт</v>
          </cell>
          <cell r="I418">
            <v>0</v>
          </cell>
          <cell r="J418">
            <v>0</v>
          </cell>
          <cell r="K418">
            <v>6</v>
          </cell>
          <cell r="L418">
            <v>0</v>
          </cell>
          <cell r="M418" t="str">
            <v>РСУ</v>
          </cell>
          <cell r="N418">
            <v>198</v>
          </cell>
          <cell r="P418">
            <v>6</v>
          </cell>
          <cell r="Q418">
            <v>5803.57</v>
          </cell>
          <cell r="R418">
            <v>34.821419999999996</v>
          </cell>
        </row>
        <row r="419">
          <cell r="D419" t="str">
            <v>Комплект соединительный КС М6х10</v>
          </cell>
          <cell r="E419">
            <v>0</v>
          </cell>
          <cell r="F419">
            <v>0</v>
          </cell>
          <cell r="G419" t="str">
            <v>тн</v>
          </cell>
          <cell r="H419">
            <v>0</v>
          </cell>
          <cell r="I419">
            <v>0</v>
          </cell>
          <cell r="J419">
            <v>0.01</v>
          </cell>
          <cell r="K419">
            <v>0</v>
          </cell>
          <cell r="L419">
            <v>0</v>
          </cell>
          <cell r="M419" t="str">
            <v>ЖСМУ</v>
          </cell>
          <cell r="N419">
            <v>187</v>
          </cell>
          <cell r="O419">
            <v>0</v>
          </cell>
          <cell r="P419">
            <v>0.01</v>
          </cell>
          <cell r="Q419">
            <v>395632.87</v>
          </cell>
          <cell r="R419">
            <v>3.9563286999999998</v>
          </cell>
        </row>
        <row r="420">
          <cell r="D420" t="str">
            <v>Комплектная трансформаторная подстанция .КТПНД-40-6/0,4кВ</v>
          </cell>
          <cell r="E420">
            <v>0</v>
          </cell>
          <cell r="F420">
            <v>0</v>
          </cell>
          <cell r="G420" t="str">
            <v>к-т</v>
          </cell>
          <cell r="H420">
            <v>0</v>
          </cell>
          <cell r="I420">
            <v>0</v>
          </cell>
          <cell r="J420">
            <v>80</v>
          </cell>
          <cell r="K420">
            <v>0</v>
          </cell>
          <cell r="L420">
            <v>0</v>
          </cell>
          <cell r="M420" t="str">
            <v>ЖСМУ</v>
          </cell>
          <cell r="N420">
            <v>512</v>
          </cell>
          <cell r="O420">
            <v>0</v>
          </cell>
          <cell r="P420">
            <v>80</v>
          </cell>
          <cell r="Q420">
            <v>668845</v>
          </cell>
          <cell r="R420">
            <v>53507.6</v>
          </cell>
        </row>
        <row r="421">
          <cell r="D421" t="str">
            <v>Комплектная трансформаторная подстанция наружной установки КТПН - 160/6/0,4кВ Габарит разм 2200х1480х2300мм</v>
          </cell>
          <cell r="E421">
            <v>0</v>
          </cell>
          <cell r="F421">
            <v>0</v>
          </cell>
          <cell r="G421" t="str">
            <v>к-т</v>
          </cell>
          <cell r="H421">
            <v>0</v>
          </cell>
          <cell r="I421">
            <v>0</v>
          </cell>
          <cell r="J421">
            <v>1</v>
          </cell>
          <cell r="K421">
            <v>0</v>
          </cell>
          <cell r="L421">
            <v>0</v>
          </cell>
          <cell r="M421" t="str">
            <v>ЖСМУ</v>
          </cell>
          <cell r="N421">
            <v>188</v>
          </cell>
          <cell r="O421">
            <v>0</v>
          </cell>
          <cell r="P421">
            <v>1</v>
          </cell>
          <cell r="Q421">
            <v>1533630.12</v>
          </cell>
          <cell r="R421">
            <v>1533.63012</v>
          </cell>
        </row>
        <row r="422">
          <cell r="D422" t="str">
            <v>Комплектная трансформаторная подстанция наружной установки, типа КТПГ-100-6/10/0,4</v>
          </cell>
          <cell r="E422">
            <v>0</v>
          </cell>
          <cell r="F422">
            <v>0</v>
          </cell>
          <cell r="G422" t="str">
            <v>к-т</v>
          </cell>
          <cell r="I422">
            <v>0</v>
          </cell>
          <cell r="J422">
            <v>0</v>
          </cell>
          <cell r="K422">
            <v>1</v>
          </cell>
          <cell r="L422">
            <v>0</v>
          </cell>
          <cell r="M422" t="str">
            <v>РСУ</v>
          </cell>
          <cell r="N422">
            <v>207</v>
          </cell>
          <cell r="P422">
            <v>1</v>
          </cell>
          <cell r="Q422">
            <v>2090868.1</v>
          </cell>
          <cell r="R422">
            <v>2090.8681000000001</v>
          </cell>
        </row>
        <row r="423">
          <cell r="D423" t="str">
            <v>Комплектная трансформаторная подстанция,типа КТПГ-250-6/10/0,4, тупиковая, исролнение по вводу- воздушный, исполнение по выводу- кабельный</v>
          </cell>
          <cell r="E423">
            <v>0</v>
          </cell>
          <cell r="F423">
            <v>0</v>
          </cell>
          <cell r="G423" t="str">
            <v>к-т</v>
          </cell>
          <cell r="I423">
            <v>0</v>
          </cell>
          <cell r="J423">
            <v>0</v>
          </cell>
          <cell r="K423">
            <v>1</v>
          </cell>
          <cell r="L423">
            <v>0</v>
          </cell>
          <cell r="M423" t="str">
            <v>РСУ</v>
          </cell>
          <cell r="N423">
            <v>208</v>
          </cell>
          <cell r="P423">
            <v>1</v>
          </cell>
          <cell r="Q423">
            <v>1819741.3199999998</v>
          </cell>
          <cell r="R423">
            <v>1819.7413199999999</v>
          </cell>
        </row>
        <row r="424">
          <cell r="D424" t="str">
            <v>Комплектующие для ГКЛ, профиль стоечный 50х40х0,55мм</v>
          </cell>
          <cell r="E424">
            <v>0</v>
          </cell>
          <cell r="F424">
            <v>0</v>
          </cell>
          <cell r="G424" t="str">
            <v>м</v>
          </cell>
          <cell r="I424">
            <v>0</v>
          </cell>
          <cell r="J424">
            <v>0</v>
          </cell>
          <cell r="K424">
            <v>75.599999999999994</v>
          </cell>
          <cell r="L424">
            <v>0</v>
          </cell>
          <cell r="M424" t="str">
            <v>РСУ</v>
          </cell>
          <cell r="N424">
            <v>206</v>
          </cell>
          <cell r="P424">
            <v>75.599999999999994</v>
          </cell>
          <cell r="Q424">
            <v>208</v>
          </cell>
          <cell r="R424">
            <v>15.7248</v>
          </cell>
        </row>
        <row r="425">
          <cell r="D425" t="str">
            <v>Компьютер (манитор, принтер,процессор, клавиатура, мышки)</v>
          </cell>
          <cell r="E425">
            <v>0</v>
          </cell>
          <cell r="F425">
            <v>0</v>
          </cell>
          <cell r="G425" t="str">
            <v>к-т</v>
          </cell>
          <cell r="I425">
            <v>0</v>
          </cell>
          <cell r="J425">
            <v>0</v>
          </cell>
          <cell r="K425">
            <v>12</v>
          </cell>
          <cell r="L425">
            <v>0</v>
          </cell>
          <cell r="M425" t="str">
            <v>РСУ</v>
          </cell>
          <cell r="N425">
            <v>213</v>
          </cell>
          <cell r="P425">
            <v>12</v>
          </cell>
          <cell r="Q425">
            <v>150000</v>
          </cell>
          <cell r="R425">
            <v>1800</v>
          </cell>
        </row>
        <row r="426">
          <cell r="D426" t="str">
            <v>Конвектор ЭВУБ 0,5</v>
          </cell>
          <cell r="E426">
            <v>0</v>
          </cell>
          <cell r="F426">
            <v>0</v>
          </cell>
          <cell r="G426" t="str">
            <v>шт</v>
          </cell>
          <cell r="H426">
            <v>0</v>
          </cell>
          <cell r="I426">
            <v>0</v>
          </cell>
          <cell r="J426">
            <v>2</v>
          </cell>
          <cell r="K426">
            <v>0</v>
          </cell>
          <cell r="L426">
            <v>0</v>
          </cell>
          <cell r="M426" t="str">
            <v>ЖСМУ</v>
          </cell>
          <cell r="N426">
            <v>189</v>
          </cell>
          <cell r="O426">
            <v>0</v>
          </cell>
          <cell r="P426">
            <v>2</v>
          </cell>
          <cell r="Q426">
            <v>7071.52</v>
          </cell>
          <cell r="R426">
            <v>14.143040000000001</v>
          </cell>
        </row>
        <row r="427">
          <cell r="D427" t="str">
            <v>Кондиционер - Сплит система 9,0</v>
          </cell>
          <cell r="E427">
            <v>0</v>
          </cell>
          <cell r="F427">
            <v>0</v>
          </cell>
          <cell r="G427" t="str">
            <v>шт</v>
          </cell>
          <cell r="I427">
            <v>0</v>
          </cell>
          <cell r="J427">
            <v>0</v>
          </cell>
          <cell r="K427">
            <v>15</v>
          </cell>
          <cell r="L427">
            <v>0</v>
          </cell>
          <cell r="M427" t="str">
            <v>РСУ</v>
          </cell>
          <cell r="N427">
            <v>0</v>
          </cell>
          <cell r="P427">
            <v>15</v>
          </cell>
          <cell r="Q427">
            <v>120000</v>
          </cell>
          <cell r="R427">
            <v>1800</v>
          </cell>
        </row>
        <row r="428">
          <cell r="D428" t="str">
            <v xml:space="preserve">Кондиционер AQ07 UGFNSER </v>
          </cell>
          <cell r="E428">
            <v>0</v>
          </cell>
          <cell r="F428">
            <v>0</v>
          </cell>
          <cell r="G428" t="str">
            <v>шт</v>
          </cell>
          <cell r="H428">
            <v>0</v>
          </cell>
          <cell r="I428">
            <v>0</v>
          </cell>
          <cell r="J428">
            <v>3</v>
          </cell>
          <cell r="K428">
            <v>0</v>
          </cell>
          <cell r="L428">
            <v>0</v>
          </cell>
          <cell r="M428" t="str">
            <v>ЖСМУ</v>
          </cell>
          <cell r="N428">
            <v>190</v>
          </cell>
          <cell r="O428">
            <v>0</v>
          </cell>
          <cell r="P428">
            <v>3</v>
          </cell>
          <cell r="Q428">
            <v>73100</v>
          </cell>
          <cell r="R428">
            <v>219.3</v>
          </cell>
        </row>
        <row r="429">
          <cell r="D429" t="str">
            <v>Конек 250х250х1 (чертеж) ГРЭС (цвет соглас.)</v>
          </cell>
          <cell r="E429">
            <v>0</v>
          </cell>
          <cell r="F429">
            <v>0</v>
          </cell>
          <cell r="G429" t="str">
            <v>м</v>
          </cell>
          <cell r="I429">
            <v>0</v>
          </cell>
          <cell r="J429">
            <v>0</v>
          </cell>
          <cell r="K429">
            <v>69</v>
          </cell>
          <cell r="L429">
            <v>0</v>
          </cell>
          <cell r="M429" t="str">
            <v>РСУ</v>
          </cell>
          <cell r="N429">
            <v>0</v>
          </cell>
          <cell r="P429">
            <v>69</v>
          </cell>
          <cell r="Q429">
            <v>1200</v>
          </cell>
          <cell r="R429">
            <v>82.8</v>
          </cell>
        </row>
        <row r="430">
          <cell r="D430" t="str">
            <v>Конек бочкообразный</v>
          </cell>
          <cell r="E430">
            <v>0</v>
          </cell>
          <cell r="F430">
            <v>0</v>
          </cell>
          <cell r="G430" t="str">
            <v>м</v>
          </cell>
          <cell r="I430">
            <v>0</v>
          </cell>
          <cell r="J430">
            <v>0</v>
          </cell>
          <cell r="K430">
            <v>210</v>
          </cell>
          <cell r="L430">
            <v>0</v>
          </cell>
          <cell r="M430" t="str">
            <v>РСУ</v>
          </cell>
          <cell r="N430">
            <v>216</v>
          </cell>
          <cell r="P430">
            <v>210</v>
          </cell>
          <cell r="Q430">
            <v>3200</v>
          </cell>
          <cell r="R430">
            <v>672</v>
          </cell>
        </row>
        <row r="431">
          <cell r="D431" t="str">
            <v xml:space="preserve">Конструкции металлические кабельные </v>
          </cell>
          <cell r="E431">
            <v>0</v>
          </cell>
          <cell r="F431">
            <v>0</v>
          </cell>
          <cell r="G431" t="str">
            <v>тн</v>
          </cell>
          <cell r="I431">
            <v>0</v>
          </cell>
          <cell r="J431">
            <v>0</v>
          </cell>
          <cell r="K431">
            <v>0.503</v>
          </cell>
          <cell r="L431">
            <v>0</v>
          </cell>
          <cell r="M431" t="str">
            <v>РСУ</v>
          </cell>
          <cell r="N431">
            <v>210</v>
          </cell>
          <cell r="P431">
            <v>0.503</v>
          </cell>
          <cell r="Q431">
            <v>201220</v>
          </cell>
          <cell r="R431">
            <v>101.21366</v>
          </cell>
        </row>
        <row r="432">
          <cell r="D432" t="str">
            <v>Конструкций стальные из одного профиля</v>
          </cell>
          <cell r="E432">
            <v>0</v>
          </cell>
          <cell r="F432">
            <v>0</v>
          </cell>
          <cell r="G432" t="str">
            <v>шт</v>
          </cell>
          <cell r="I432">
            <v>0</v>
          </cell>
          <cell r="J432">
            <v>0</v>
          </cell>
          <cell r="K432">
            <v>0</v>
          </cell>
          <cell r="L432">
            <v>0.80400000000000005</v>
          </cell>
          <cell r="M432" t="str">
            <v>УДР</v>
          </cell>
          <cell r="N432">
            <v>57</v>
          </cell>
          <cell r="P432">
            <v>0.80400000000000005</v>
          </cell>
          <cell r="Q432">
            <v>376196</v>
          </cell>
          <cell r="R432">
            <v>302.46158400000002</v>
          </cell>
        </row>
        <row r="433">
          <cell r="D433" t="str">
            <v>Контактная люминисцентная лампа 23Вт на цоколь Е27</v>
          </cell>
          <cell r="E433">
            <v>0</v>
          </cell>
          <cell r="F433">
            <v>0</v>
          </cell>
          <cell r="G433" t="str">
            <v>шт</v>
          </cell>
          <cell r="H433">
            <v>0</v>
          </cell>
          <cell r="I433">
            <v>0</v>
          </cell>
          <cell r="J433">
            <v>80</v>
          </cell>
          <cell r="K433">
            <v>0</v>
          </cell>
          <cell r="L433">
            <v>0</v>
          </cell>
          <cell r="M433" t="str">
            <v>ЖСМУ</v>
          </cell>
          <cell r="N433">
            <v>191</v>
          </cell>
          <cell r="O433">
            <v>0</v>
          </cell>
          <cell r="P433">
            <v>80</v>
          </cell>
          <cell r="Q433">
            <v>550</v>
          </cell>
          <cell r="R433">
            <v>44</v>
          </cell>
        </row>
        <row r="434">
          <cell r="D434" t="str">
            <v>Контрагайка 1"у.п.25мм</v>
          </cell>
          <cell r="E434">
            <v>0</v>
          </cell>
          <cell r="F434">
            <v>0</v>
          </cell>
          <cell r="G434" t="str">
            <v>шт</v>
          </cell>
          <cell r="H434">
            <v>0</v>
          </cell>
          <cell r="I434">
            <v>0</v>
          </cell>
          <cell r="J434">
            <v>210</v>
          </cell>
          <cell r="K434">
            <v>0</v>
          </cell>
          <cell r="L434">
            <v>0</v>
          </cell>
          <cell r="M434" t="str">
            <v>ЖСМУ</v>
          </cell>
          <cell r="N434">
            <v>192</v>
          </cell>
          <cell r="O434">
            <v>0</v>
          </cell>
          <cell r="P434">
            <v>210</v>
          </cell>
          <cell r="Q434">
            <v>250</v>
          </cell>
          <cell r="R434">
            <v>52.5</v>
          </cell>
        </row>
        <row r="435">
          <cell r="D435" t="str">
            <v>Контрольно измеритальный пункт КИП 0-6-0,8 /ЭХЗ/</v>
          </cell>
          <cell r="E435">
            <v>0</v>
          </cell>
          <cell r="F435">
            <v>0</v>
          </cell>
          <cell r="G435" t="str">
            <v>шт</v>
          </cell>
          <cell r="H435">
            <v>0</v>
          </cell>
          <cell r="I435">
            <v>0</v>
          </cell>
          <cell r="J435">
            <v>1</v>
          </cell>
          <cell r="K435">
            <v>0</v>
          </cell>
          <cell r="L435">
            <v>0</v>
          </cell>
          <cell r="M435" t="str">
            <v>ЖСМУ</v>
          </cell>
          <cell r="N435">
            <v>193</v>
          </cell>
          <cell r="O435">
            <v>0</v>
          </cell>
          <cell r="P435">
            <v>1</v>
          </cell>
          <cell r="Q435">
            <v>29509</v>
          </cell>
          <cell r="R435">
            <v>29.509</v>
          </cell>
        </row>
        <row r="436">
          <cell r="D436" t="str">
            <v>Конфузор Ф 504/1703 х 1051 мм</v>
          </cell>
          <cell r="E436">
            <v>0</v>
          </cell>
          <cell r="F436">
            <v>0</v>
          </cell>
          <cell r="G436" t="str">
            <v>шт</v>
          </cell>
          <cell r="I436">
            <v>0</v>
          </cell>
          <cell r="J436">
            <v>0</v>
          </cell>
          <cell r="K436">
            <v>1</v>
          </cell>
          <cell r="L436">
            <v>0</v>
          </cell>
          <cell r="M436" t="str">
            <v>РСУ</v>
          </cell>
          <cell r="N436">
            <v>209</v>
          </cell>
          <cell r="P436">
            <v>1</v>
          </cell>
          <cell r="Q436">
            <v>31473.200000000001</v>
          </cell>
          <cell r="R436">
            <v>31.473200000000002</v>
          </cell>
        </row>
        <row r="437">
          <cell r="D437" t="str">
            <v>Коньковые планки  (конек)</v>
          </cell>
          <cell r="E437">
            <v>0</v>
          </cell>
          <cell r="F437">
            <v>0</v>
          </cell>
          <cell r="G437" t="str">
            <v>м</v>
          </cell>
          <cell r="I437">
            <v>0</v>
          </cell>
          <cell r="J437">
            <v>0</v>
          </cell>
          <cell r="K437">
            <v>110</v>
          </cell>
          <cell r="L437">
            <v>0</v>
          </cell>
          <cell r="M437" t="str">
            <v>РСУ</v>
          </cell>
          <cell r="N437">
            <v>214</v>
          </cell>
          <cell r="P437">
            <v>110</v>
          </cell>
          <cell r="Q437">
            <v>3200</v>
          </cell>
          <cell r="R437">
            <v>352</v>
          </cell>
        </row>
        <row r="438">
          <cell r="D438" t="str">
            <v>Корзина для мусора</v>
          </cell>
          <cell r="E438">
            <v>0</v>
          </cell>
          <cell r="F438">
            <v>0</v>
          </cell>
          <cell r="G438" t="str">
            <v>шт</v>
          </cell>
          <cell r="I438">
            <v>0</v>
          </cell>
          <cell r="J438">
            <v>0</v>
          </cell>
          <cell r="K438">
            <v>2</v>
          </cell>
          <cell r="L438">
            <v>0</v>
          </cell>
          <cell r="M438" t="str">
            <v>РСУ</v>
          </cell>
          <cell r="N438">
            <v>211</v>
          </cell>
          <cell r="P438">
            <v>2</v>
          </cell>
          <cell r="Q438">
            <v>1500</v>
          </cell>
          <cell r="R438">
            <v>3</v>
          </cell>
        </row>
        <row r="439">
          <cell r="D439" t="str">
            <v>Коробка клеммная для соединения и разветвления электрических цепей</v>
          </cell>
          <cell r="E439">
            <v>0</v>
          </cell>
          <cell r="F439">
            <v>0</v>
          </cell>
          <cell r="G439" t="str">
            <v>шт</v>
          </cell>
          <cell r="I439">
            <v>0</v>
          </cell>
          <cell r="J439">
            <v>0</v>
          </cell>
          <cell r="K439">
            <v>3</v>
          </cell>
          <cell r="L439">
            <v>0</v>
          </cell>
          <cell r="M439" t="str">
            <v>РСУ</v>
          </cell>
          <cell r="N439">
            <v>215</v>
          </cell>
          <cell r="P439">
            <v>3</v>
          </cell>
          <cell r="Q439">
            <v>3966.8687999999997</v>
          </cell>
          <cell r="R439">
            <v>11.900606399999999</v>
          </cell>
        </row>
        <row r="440">
          <cell r="D440" t="str">
            <v>Коробка ответительная тройниковая IP 65 TS 20</v>
          </cell>
          <cell r="E440">
            <v>0</v>
          </cell>
          <cell r="F440">
            <v>0</v>
          </cell>
          <cell r="G440" t="str">
            <v>шт</v>
          </cell>
          <cell r="H440">
            <v>0</v>
          </cell>
          <cell r="I440">
            <v>0</v>
          </cell>
          <cell r="J440">
            <v>15</v>
          </cell>
          <cell r="K440">
            <v>0</v>
          </cell>
          <cell r="L440">
            <v>0</v>
          </cell>
          <cell r="M440" t="str">
            <v>ЖСМУ</v>
          </cell>
          <cell r="N440">
            <v>195</v>
          </cell>
          <cell r="O440">
            <v>0</v>
          </cell>
          <cell r="P440">
            <v>15</v>
          </cell>
          <cell r="Q440">
            <v>55.37</v>
          </cell>
          <cell r="R440">
            <v>0.8305499999999999</v>
          </cell>
        </row>
        <row r="441">
          <cell r="D441" t="str">
            <v>Коробка пластмассовая тип У 409-3</v>
          </cell>
          <cell r="E441">
            <v>0</v>
          </cell>
          <cell r="F441">
            <v>0</v>
          </cell>
          <cell r="G441" t="str">
            <v>шт</v>
          </cell>
          <cell r="H441">
            <v>0</v>
          </cell>
          <cell r="I441">
            <v>0</v>
          </cell>
          <cell r="J441">
            <v>1</v>
          </cell>
          <cell r="K441">
            <v>0</v>
          </cell>
          <cell r="L441">
            <v>0</v>
          </cell>
          <cell r="M441" t="str">
            <v>ЖСМУ</v>
          </cell>
          <cell r="N441">
            <v>196</v>
          </cell>
          <cell r="O441">
            <v>0</v>
          </cell>
          <cell r="P441">
            <v>1</v>
          </cell>
          <cell r="Q441">
            <v>700</v>
          </cell>
          <cell r="R441">
            <v>0.7</v>
          </cell>
        </row>
        <row r="442">
          <cell r="D442" t="str">
            <v>Коробка соединительная металлическая КОР 75 У1</v>
          </cell>
          <cell r="E442">
            <v>0</v>
          </cell>
          <cell r="F442">
            <v>0</v>
          </cell>
          <cell r="G442" t="str">
            <v>шт</v>
          </cell>
          <cell r="I442">
            <v>0</v>
          </cell>
          <cell r="J442">
            <v>0</v>
          </cell>
          <cell r="K442">
            <v>0</v>
          </cell>
          <cell r="L442">
            <v>44</v>
          </cell>
          <cell r="M442" t="str">
            <v>УДР</v>
          </cell>
          <cell r="N442">
            <v>58</v>
          </cell>
          <cell r="P442">
            <v>44</v>
          </cell>
          <cell r="Q442">
            <v>1744</v>
          </cell>
          <cell r="R442">
            <v>76.736000000000004</v>
          </cell>
        </row>
        <row r="443">
          <cell r="D443" t="str">
            <v>Коробка соединительная на 24 зажимов ( с сальниками)</v>
          </cell>
          <cell r="E443">
            <v>0</v>
          </cell>
          <cell r="F443">
            <v>0</v>
          </cell>
          <cell r="G443" t="str">
            <v>шт</v>
          </cell>
          <cell r="I443">
            <v>0</v>
          </cell>
          <cell r="J443">
            <v>0</v>
          </cell>
          <cell r="K443">
            <v>12</v>
          </cell>
          <cell r="L443">
            <v>0</v>
          </cell>
          <cell r="M443" t="str">
            <v>РСУ</v>
          </cell>
          <cell r="N443">
            <v>212</v>
          </cell>
          <cell r="P443">
            <v>12</v>
          </cell>
          <cell r="Q443">
            <v>4789.3999999999996</v>
          </cell>
          <cell r="R443">
            <v>57.472799999999992</v>
          </cell>
        </row>
        <row r="444">
          <cell r="D444" t="str">
            <v>Котел ЭВН-К-36 кВт</v>
          </cell>
          <cell r="E444">
            <v>0</v>
          </cell>
          <cell r="F444">
            <v>0</v>
          </cell>
          <cell r="G444" t="str">
            <v>к-т</v>
          </cell>
          <cell r="I444">
            <v>0</v>
          </cell>
          <cell r="J444">
            <v>0</v>
          </cell>
          <cell r="K444">
            <v>2</v>
          </cell>
          <cell r="L444">
            <v>0</v>
          </cell>
          <cell r="M444" t="str">
            <v>РСУ</v>
          </cell>
          <cell r="N444">
            <v>218</v>
          </cell>
          <cell r="P444">
            <v>2</v>
          </cell>
          <cell r="Q444">
            <v>78883.92</v>
          </cell>
          <cell r="R444">
            <v>157.76784000000001</v>
          </cell>
        </row>
        <row r="445">
          <cell r="D445" t="str">
            <v>Котел ЭВН-К-96 кВт</v>
          </cell>
          <cell r="E445">
            <v>0</v>
          </cell>
          <cell r="F445">
            <v>0</v>
          </cell>
          <cell r="G445" t="str">
            <v>к-т</v>
          </cell>
          <cell r="I445">
            <v>0</v>
          </cell>
          <cell r="J445">
            <v>0</v>
          </cell>
          <cell r="K445">
            <v>1</v>
          </cell>
          <cell r="L445">
            <v>0</v>
          </cell>
          <cell r="M445" t="str">
            <v>РСУ</v>
          </cell>
          <cell r="N445">
            <v>217</v>
          </cell>
          <cell r="P445">
            <v>1</v>
          </cell>
          <cell r="Q445">
            <v>85164</v>
          </cell>
          <cell r="R445">
            <v>85.164000000000001</v>
          </cell>
        </row>
        <row r="446">
          <cell r="D446" t="str">
            <v>Котлы стальные электрические ЭВН-К-36</v>
          </cell>
          <cell r="E446">
            <v>0</v>
          </cell>
          <cell r="F446">
            <v>0</v>
          </cell>
          <cell r="G446" t="str">
            <v>шт</v>
          </cell>
          <cell r="H446">
            <v>0</v>
          </cell>
          <cell r="I446">
            <v>0</v>
          </cell>
          <cell r="J446">
            <v>1</v>
          </cell>
          <cell r="K446">
            <v>0</v>
          </cell>
          <cell r="L446">
            <v>0</v>
          </cell>
          <cell r="M446" t="str">
            <v>ЖСМУ</v>
          </cell>
          <cell r="N446">
            <v>197</v>
          </cell>
          <cell r="O446">
            <v>0</v>
          </cell>
          <cell r="P446">
            <v>1</v>
          </cell>
          <cell r="Q446">
            <v>203577</v>
          </cell>
          <cell r="R446">
            <v>203.577</v>
          </cell>
        </row>
        <row r="447">
          <cell r="D447" t="str">
            <v>Кран 3-ходовой Ду15х16Мпа (М20х½")</v>
          </cell>
          <cell r="E447">
            <v>0</v>
          </cell>
          <cell r="F447">
            <v>0</v>
          </cell>
          <cell r="G447" t="str">
            <v>шт</v>
          </cell>
          <cell r="H447">
            <v>0</v>
          </cell>
          <cell r="I447">
            <v>0</v>
          </cell>
          <cell r="J447">
            <v>60</v>
          </cell>
          <cell r="K447">
            <v>0</v>
          </cell>
          <cell r="L447">
            <v>0</v>
          </cell>
          <cell r="M447" t="str">
            <v>ЖСМУ</v>
          </cell>
          <cell r="N447">
            <v>198</v>
          </cell>
          <cell r="O447">
            <v>0</v>
          </cell>
          <cell r="P447">
            <v>60</v>
          </cell>
          <cell r="Q447">
            <v>965.14</v>
          </cell>
          <cell r="R447">
            <v>57.9084</v>
          </cell>
        </row>
        <row r="448">
          <cell r="D448" t="str">
            <v>Кран Маевского</v>
          </cell>
          <cell r="E448">
            <v>0</v>
          </cell>
          <cell r="F448">
            <v>0</v>
          </cell>
          <cell r="G448" t="str">
            <v>шт</v>
          </cell>
          <cell r="I448">
            <v>0</v>
          </cell>
          <cell r="J448">
            <v>0</v>
          </cell>
          <cell r="K448">
            <v>65</v>
          </cell>
          <cell r="L448">
            <v>0</v>
          </cell>
          <cell r="M448" t="str">
            <v>РСУ</v>
          </cell>
          <cell r="N448">
            <v>219</v>
          </cell>
          <cell r="P448">
            <v>65</v>
          </cell>
          <cell r="Q448">
            <v>320</v>
          </cell>
          <cell r="R448">
            <v>20.8</v>
          </cell>
        </row>
        <row r="449">
          <cell r="D449" t="str">
            <v>Кран шаровый Ø 15 мм PN 25 Зкл 2-25</v>
          </cell>
          <cell r="E449">
            <v>0</v>
          </cell>
          <cell r="F449">
            <v>0</v>
          </cell>
          <cell r="G449" t="str">
            <v>шт</v>
          </cell>
          <cell r="H449">
            <v>0</v>
          </cell>
          <cell r="I449">
            <v>0</v>
          </cell>
          <cell r="J449">
            <v>2</v>
          </cell>
          <cell r="K449">
            <v>0</v>
          </cell>
          <cell r="L449">
            <v>0</v>
          </cell>
          <cell r="M449" t="str">
            <v>ЖСМУ</v>
          </cell>
          <cell r="N449">
            <v>199</v>
          </cell>
          <cell r="O449">
            <v>0</v>
          </cell>
          <cell r="P449">
            <v>2</v>
          </cell>
          <cell r="Q449">
            <v>1097.1300000000001</v>
          </cell>
          <cell r="R449">
            <v>2.1942600000000003</v>
          </cell>
        </row>
        <row r="450">
          <cell r="D450" t="str">
            <v>Кран шаровый Ø 25 мм PN 25 Зкл 2-25</v>
          </cell>
          <cell r="E450">
            <v>0</v>
          </cell>
          <cell r="F450">
            <v>0</v>
          </cell>
          <cell r="G450" t="str">
            <v>шт</v>
          </cell>
          <cell r="H450">
            <v>0</v>
          </cell>
          <cell r="I450">
            <v>0</v>
          </cell>
          <cell r="J450">
            <v>3</v>
          </cell>
          <cell r="K450">
            <v>0</v>
          </cell>
          <cell r="L450">
            <v>0</v>
          </cell>
          <cell r="M450" t="str">
            <v>ЖСМУ</v>
          </cell>
          <cell r="N450">
            <v>200</v>
          </cell>
          <cell r="O450">
            <v>0</v>
          </cell>
          <cell r="P450">
            <v>3</v>
          </cell>
          <cell r="Q450">
            <v>4421.84</v>
          </cell>
          <cell r="R450">
            <v>13.26552</v>
          </cell>
        </row>
        <row r="451">
          <cell r="D451" t="str">
            <v>Кран шаровый проходной сальниковый Ру 1 Мпа 10 кгс/см2  Ø 15 мм</v>
          </cell>
          <cell r="E451">
            <v>0</v>
          </cell>
          <cell r="F451">
            <v>0</v>
          </cell>
          <cell r="G451" t="str">
            <v>шт</v>
          </cell>
          <cell r="H451">
            <v>0</v>
          </cell>
          <cell r="I451">
            <v>0</v>
          </cell>
          <cell r="J451">
            <v>1</v>
          </cell>
          <cell r="K451">
            <v>0</v>
          </cell>
          <cell r="L451">
            <v>0</v>
          </cell>
          <cell r="M451" t="str">
            <v>ЖСМУ</v>
          </cell>
          <cell r="N451">
            <v>201</v>
          </cell>
          <cell r="O451">
            <v>0</v>
          </cell>
          <cell r="P451">
            <v>1</v>
          </cell>
          <cell r="Q451">
            <v>3196.78</v>
          </cell>
          <cell r="R451">
            <v>3.1967800000000004</v>
          </cell>
        </row>
        <row r="452">
          <cell r="D452" t="str">
            <v>Кран шаровый проходной сальниковый Ру 1 Мпа 10 кгс/см2  Ø 20 мм</v>
          </cell>
          <cell r="E452">
            <v>0</v>
          </cell>
          <cell r="F452">
            <v>0</v>
          </cell>
          <cell r="G452" t="str">
            <v>шт</v>
          </cell>
          <cell r="H452">
            <v>0</v>
          </cell>
          <cell r="I452">
            <v>0</v>
          </cell>
          <cell r="J452">
            <v>11</v>
          </cell>
          <cell r="K452">
            <v>0</v>
          </cell>
          <cell r="L452">
            <v>0</v>
          </cell>
          <cell r="M452" t="str">
            <v>ЖСМУ</v>
          </cell>
          <cell r="N452">
            <v>202</v>
          </cell>
          <cell r="O452">
            <v>0</v>
          </cell>
          <cell r="P452">
            <v>11</v>
          </cell>
          <cell r="Q452">
            <v>3554.81</v>
          </cell>
          <cell r="R452">
            <v>39.102909999999994</v>
          </cell>
        </row>
        <row r="453">
          <cell r="D453" t="str">
            <v xml:space="preserve">Краны шаровые сварные стальные Т до+200˚ С, PN25 , DN 25 мм </v>
          </cell>
          <cell r="E453">
            <v>0</v>
          </cell>
          <cell r="F453">
            <v>0</v>
          </cell>
          <cell r="G453" t="str">
            <v>шт</v>
          </cell>
          <cell r="I453">
            <v>0</v>
          </cell>
          <cell r="J453">
            <v>0</v>
          </cell>
          <cell r="K453">
            <v>20</v>
          </cell>
          <cell r="L453">
            <v>0</v>
          </cell>
          <cell r="M453" t="str">
            <v>РСУ</v>
          </cell>
          <cell r="N453">
            <v>220</v>
          </cell>
          <cell r="P453">
            <v>20</v>
          </cell>
          <cell r="Q453">
            <v>4421.84</v>
          </cell>
          <cell r="R453">
            <v>88.436800000000005</v>
          </cell>
        </row>
        <row r="454">
          <cell r="D454" t="str">
            <v>Краска водоэмульсионная</v>
          </cell>
          <cell r="E454">
            <v>0</v>
          </cell>
          <cell r="F454">
            <v>0</v>
          </cell>
          <cell r="G454" t="str">
            <v>кг</v>
          </cell>
          <cell r="I454">
            <v>0</v>
          </cell>
          <cell r="J454">
            <v>0</v>
          </cell>
          <cell r="K454">
            <v>7665.1</v>
          </cell>
          <cell r="L454">
            <v>0</v>
          </cell>
          <cell r="M454" t="str">
            <v>РСУ</v>
          </cell>
          <cell r="N454">
            <v>221</v>
          </cell>
          <cell r="P454">
            <v>7665.1</v>
          </cell>
          <cell r="Q454">
            <v>274.64999999999998</v>
          </cell>
          <cell r="R454">
            <v>2105.2197149999997</v>
          </cell>
        </row>
        <row r="455">
          <cell r="D455" t="str">
            <v>Краска водоэмульсионная фасадная</v>
          </cell>
          <cell r="E455">
            <v>0</v>
          </cell>
          <cell r="F455">
            <v>0</v>
          </cell>
          <cell r="G455" t="str">
            <v>кг</v>
          </cell>
          <cell r="I455">
            <v>0</v>
          </cell>
          <cell r="J455">
            <v>0</v>
          </cell>
          <cell r="K455">
            <v>1761</v>
          </cell>
          <cell r="L455">
            <v>0</v>
          </cell>
          <cell r="M455" t="str">
            <v>РСУ</v>
          </cell>
          <cell r="N455">
            <v>223</v>
          </cell>
          <cell r="P455">
            <v>1761</v>
          </cell>
          <cell r="Q455">
            <v>197.53</v>
          </cell>
          <cell r="R455">
            <v>347.85033000000004</v>
          </cell>
        </row>
        <row r="456">
          <cell r="D456" t="str">
            <v>Краска масляная марка МА-25</v>
          </cell>
          <cell r="E456">
            <v>0</v>
          </cell>
          <cell r="F456">
            <v>0</v>
          </cell>
          <cell r="G456" t="str">
            <v>кг</v>
          </cell>
          <cell r="H456">
            <v>0</v>
          </cell>
          <cell r="I456">
            <v>0</v>
          </cell>
          <cell r="J456">
            <v>3.78322</v>
          </cell>
          <cell r="K456">
            <v>0</v>
          </cell>
          <cell r="L456">
            <v>0</v>
          </cell>
          <cell r="M456" t="str">
            <v>ЖСМУ</v>
          </cell>
          <cell r="N456">
            <v>206</v>
          </cell>
          <cell r="O456">
            <v>0</v>
          </cell>
          <cell r="P456">
            <v>3.78322</v>
          </cell>
          <cell r="Q456">
            <v>349.4</v>
          </cell>
          <cell r="R456">
            <v>1.3218570680000001</v>
          </cell>
        </row>
        <row r="457">
          <cell r="D457" t="str">
            <v>Краска под СМЛ</v>
          </cell>
          <cell r="E457">
            <v>0</v>
          </cell>
          <cell r="F457">
            <v>0</v>
          </cell>
          <cell r="G457" t="str">
            <v>кг</v>
          </cell>
          <cell r="I457">
            <v>0</v>
          </cell>
          <cell r="J457">
            <v>0</v>
          </cell>
          <cell r="K457">
            <v>598</v>
          </cell>
          <cell r="L457">
            <v>0</v>
          </cell>
          <cell r="M457" t="str">
            <v>РСУ</v>
          </cell>
          <cell r="N457">
            <v>0</v>
          </cell>
          <cell r="P457">
            <v>598</v>
          </cell>
          <cell r="Q457">
            <v>450</v>
          </cell>
          <cell r="R457">
            <v>269.10000000000002</v>
          </cell>
        </row>
        <row r="458">
          <cell r="D458" t="str">
            <v>Краска серебристая БТ-177</v>
          </cell>
          <cell r="E458">
            <v>0</v>
          </cell>
          <cell r="F458">
            <v>0</v>
          </cell>
          <cell r="G458" t="str">
            <v>кг</v>
          </cell>
          <cell r="H458">
            <v>0</v>
          </cell>
          <cell r="I458">
            <v>0</v>
          </cell>
          <cell r="J458">
            <v>190</v>
          </cell>
          <cell r="K458">
            <v>0</v>
          </cell>
          <cell r="L458">
            <v>0</v>
          </cell>
          <cell r="M458" t="str">
            <v>ЖСМУ</v>
          </cell>
          <cell r="N458">
            <v>208</v>
          </cell>
          <cell r="O458">
            <v>0</v>
          </cell>
          <cell r="P458">
            <v>190</v>
          </cell>
          <cell r="Q458">
            <v>439.42</v>
          </cell>
          <cell r="R458">
            <v>83.489800000000002</v>
          </cell>
        </row>
        <row r="459">
          <cell r="D459" t="str">
            <v>Краска ПФ-115</v>
          </cell>
          <cell r="E459">
            <v>0</v>
          </cell>
          <cell r="F459">
            <v>0</v>
          </cell>
          <cell r="G459" t="str">
            <v>кг</v>
          </cell>
          <cell r="H459">
            <v>0</v>
          </cell>
          <cell r="I459">
            <v>0</v>
          </cell>
          <cell r="J459">
            <v>4565.3411999991495</v>
          </cell>
          <cell r="K459">
            <v>0</v>
          </cell>
          <cell r="L459">
            <v>0</v>
          </cell>
          <cell r="M459" t="str">
            <v>ЖСМУ</v>
          </cell>
          <cell r="N459">
            <v>207</v>
          </cell>
          <cell r="O459">
            <v>0</v>
          </cell>
          <cell r="P459">
            <v>4565.3411999991495</v>
          </cell>
          <cell r="Q459">
            <v>375</v>
          </cell>
          <cell r="R459">
            <v>1712.0029499996811</v>
          </cell>
        </row>
        <row r="460">
          <cell r="D460" t="str">
            <v>Краска эмаль ПФ 133 темно-серая</v>
          </cell>
          <cell r="E460">
            <v>0</v>
          </cell>
          <cell r="F460">
            <v>0</v>
          </cell>
          <cell r="G460" t="str">
            <v>кг</v>
          </cell>
          <cell r="I460">
            <v>0</v>
          </cell>
          <cell r="J460">
            <v>0</v>
          </cell>
          <cell r="K460">
            <v>0</v>
          </cell>
          <cell r="L460">
            <v>18.5</v>
          </cell>
          <cell r="M460" t="str">
            <v>УДР</v>
          </cell>
          <cell r="N460">
            <v>143</v>
          </cell>
          <cell r="P460">
            <v>18.5</v>
          </cell>
          <cell r="Q460">
            <v>615.09630000000004</v>
          </cell>
          <cell r="R460">
            <v>11.379281550000002</v>
          </cell>
        </row>
        <row r="461">
          <cell r="D461" t="str">
            <v>Краска эмаль  ХВ - 785</v>
          </cell>
          <cell r="E461">
            <v>0</v>
          </cell>
          <cell r="F461">
            <v>0</v>
          </cell>
          <cell r="G461" t="str">
            <v>кг</v>
          </cell>
          <cell r="I461">
            <v>0</v>
          </cell>
          <cell r="J461">
            <v>0</v>
          </cell>
          <cell r="K461">
            <v>155</v>
          </cell>
          <cell r="L461">
            <v>0</v>
          </cell>
          <cell r="M461" t="str">
            <v>РСУ</v>
          </cell>
          <cell r="N461">
            <v>227</v>
          </cell>
          <cell r="P461">
            <v>155</v>
          </cell>
          <cell r="Q461">
            <v>477.85</v>
          </cell>
          <cell r="R461">
            <v>74.066749999999999</v>
          </cell>
        </row>
        <row r="462">
          <cell r="D462" t="str">
            <v>Краски  акриловая для дорожной разметки АК 505</v>
          </cell>
          <cell r="E462">
            <v>0</v>
          </cell>
          <cell r="F462">
            <v>0</v>
          </cell>
          <cell r="G462" t="str">
            <v>кг</v>
          </cell>
          <cell r="I462">
            <v>0</v>
          </cell>
          <cell r="J462">
            <v>0</v>
          </cell>
          <cell r="K462">
            <v>0</v>
          </cell>
          <cell r="L462">
            <v>1198</v>
          </cell>
          <cell r="M462" t="str">
            <v>УДР</v>
          </cell>
          <cell r="N462">
            <v>62</v>
          </cell>
          <cell r="P462">
            <v>1198</v>
          </cell>
          <cell r="Q462">
            <v>550</v>
          </cell>
          <cell r="R462">
            <v>658.9</v>
          </cell>
        </row>
        <row r="463">
          <cell r="D463" t="str">
            <v>Крепление для трубопроводов (хомуты, планки, кронштейн) Ø 20</v>
          </cell>
          <cell r="E463">
            <v>0</v>
          </cell>
          <cell r="F463">
            <v>0</v>
          </cell>
          <cell r="G463" t="str">
            <v>шт</v>
          </cell>
          <cell r="H463">
            <v>0</v>
          </cell>
          <cell r="I463">
            <v>0</v>
          </cell>
          <cell r="J463">
            <v>18</v>
          </cell>
          <cell r="K463">
            <v>0</v>
          </cell>
          <cell r="L463">
            <v>0</v>
          </cell>
          <cell r="M463" t="str">
            <v>ЖСМУ</v>
          </cell>
          <cell r="N463">
            <v>210</v>
          </cell>
          <cell r="O463">
            <v>0</v>
          </cell>
          <cell r="P463">
            <v>18</v>
          </cell>
          <cell r="Q463">
            <v>100</v>
          </cell>
          <cell r="R463">
            <v>1.8</v>
          </cell>
        </row>
        <row r="464">
          <cell r="D464" t="str">
            <v>Крепление для трубопроводов (хомуты, планки, кронштейн) Ø 25</v>
          </cell>
          <cell r="E464">
            <v>0</v>
          </cell>
          <cell r="F464">
            <v>0</v>
          </cell>
          <cell r="G464" t="str">
            <v>шт</v>
          </cell>
          <cell r="H464">
            <v>0</v>
          </cell>
          <cell r="I464">
            <v>0</v>
          </cell>
          <cell r="J464">
            <v>2</v>
          </cell>
          <cell r="K464">
            <v>0</v>
          </cell>
          <cell r="L464">
            <v>0</v>
          </cell>
          <cell r="M464" t="str">
            <v>ЖСМУ</v>
          </cell>
          <cell r="N464">
            <v>211</v>
          </cell>
          <cell r="O464">
            <v>0</v>
          </cell>
          <cell r="P464">
            <v>2</v>
          </cell>
          <cell r="Q464">
            <v>100</v>
          </cell>
          <cell r="R464">
            <v>0.2</v>
          </cell>
        </row>
        <row r="465">
          <cell r="D465" t="str">
            <v>Крепление подкоса У 1</v>
          </cell>
          <cell r="E465">
            <v>0</v>
          </cell>
          <cell r="F465">
            <v>0</v>
          </cell>
          <cell r="G465" t="str">
            <v>шт</v>
          </cell>
          <cell r="H465">
            <v>0</v>
          </cell>
          <cell r="I465">
            <v>0</v>
          </cell>
          <cell r="J465">
            <v>1</v>
          </cell>
          <cell r="K465">
            <v>0</v>
          </cell>
          <cell r="L465">
            <v>0</v>
          </cell>
          <cell r="M465" t="str">
            <v>ЖСМУ</v>
          </cell>
          <cell r="N465">
            <v>212</v>
          </cell>
          <cell r="O465">
            <v>0</v>
          </cell>
          <cell r="P465">
            <v>1</v>
          </cell>
          <cell r="Q465">
            <v>2611.12</v>
          </cell>
          <cell r="R465">
            <v>2.6111200000000001</v>
          </cell>
        </row>
        <row r="466">
          <cell r="D466" t="str">
            <v>Крепление провода</v>
          </cell>
          <cell r="E466">
            <v>0</v>
          </cell>
          <cell r="F466">
            <v>0</v>
          </cell>
          <cell r="G466" t="str">
            <v>тн</v>
          </cell>
          <cell r="I466">
            <v>0</v>
          </cell>
          <cell r="J466">
            <v>0</v>
          </cell>
          <cell r="K466">
            <v>1E-3</v>
          </cell>
          <cell r="L466">
            <v>0</v>
          </cell>
          <cell r="M466" t="str">
            <v>РСУ</v>
          </cell>
          <cell r="N466">
            <v>228</v>
          </cell>
          <cell r="P466">
            <v>1E-3</v>
          </cell>
          <cell r="Q466">
            <v>117133.75999999999</v>
          </cell>
          <cell r="R466">
            <v>0.11713375999999999</v>
          </cell>
        </row>
        <row r="467">
          <cell r="D467" t="str">
            <v>Крепление провода СШ-2</v>
          </cell>
          <cell r="E467">
            <v>0</v>
          </cell>
          <cell r="F467">
            <v>0</v>
          </cell>
          <cell r="G467" t="str">
            <v>шт</v>
          </cell>
          <cell r="I467">
            <v>0</v>
          </cell>
          <cell r="J467">
            <v>0</v>
          </cell>
          <cell r="K467">
            <v>0</v>
          </cell>
          <cell r="L467">
            <v>48</v>
          </cell>
          <cell r="M467" t="str">
            <v>УДР</v>
          </cell>
          <cell r="N467">
            <v>64</v>
          </cell>
          <cell r="P467">
            <v>48</v>
          </cell>
          <cell r="Q467">
            <v>788</v>
          </cell>
          <cell r="R467">
            <v>37.823999999999998</v>
          </cell>
        </row>
        <row r="468">
          <cell r="D468" t="str">
            <v>Кресло</v>
          </cell>
          <cell r="E468">
            <v>0</v>
          </cell>
          <cell r="F468">
            <v>0</v>
          </cell>
          <cell r="G468" t="str">
            <v>шт</v>
          </cell>
          <cell r="I468">
            <v>0</v>
          </cell>
          <cell r="J468">
            <v>0</v>
          </cell>
          <cell r="K468">
            <v>12</v>
          </cell>
          <cell r="L468">
            <v>0</v>
          </cell>
          <cell r="M468" t="str">
            <v>РСУ</v>
          </cell>
          <cell r="N468">
            <v>229</v>
          </cell>
          <cell r="P468">
            <v>12</v>
          </cell>
          <cell r="Q468">
            <v>15000</v>
          </cell>
          <cell r="R468">
            <v>180</v>
          </cell>
        </row>
        <row r="469">
          <cell r="D469" t="str">
            <v>крестик 2,3 мм</v>
          </cell>
          <cell r="E469">
            <v>0</v>
          </cell>
          <cell r="F469">
            <v>0</v>
          </cell>
          <cell r="G469" t="str">
            <v>пач</v>
          </cell>
          <cell r="I469">
            <v>0</v>
          </cell>
          <cell r="J469">
            <v>0</v>
          </cell>
          <cell r="K469">
            <v>40</v>
          </cell>
          <cell r="L469">
            <v>0</v>
          </cell>
          <cell r="M469" t="str">
            <v>РСУ</v>
          </cell>
          <cell r="N469">
            <v>231</v>
          </cell>
          <cell r="P469">
            <v>40</v>
          </cell>
          <cell r="Q469">
            <v>275.99999999999994</v>
          </cell>
          <cell r="R469">
            <v>11.039999999999997</v>
          </cell>
        </row>
        <row r="470">
          <cell r="D470" t="str">
            <v>Крестики</v>
          </cell>
          <cell r="E470">
            <v>0</v>
          </cell>
          <cell r="F470">
            <v>0</v>
          </cell>
          <cell r="G470" t="str">
            <v>шт</v>
          </cell>
          <cell r="I470">
            <v>0</v>
          </cell>
          <cell r="J470">
            <v>0</v>
          </cell>
          <cell r="K470">
            <v>5382</v>
          </cell>
          <cell r="L470">
            <v>0</v>
          </cell>
          <cell r="M470" t="str">
            <v>РСУ</v>
          </cell>
          <cell r="N470">
            <v>0</v>
          </cell>
          <cell r="P470">
            <v>5382</v>
          </cell>
          <cell r="Q470">
            <v>2.76</v>
          </cell>
          <cell r="R470">
            <v>14.85432</v>
          </cell>
        </row>
        <row r="471">
          <cell r="D471" t="str">
            <v>Крестики 2 мм</v>
          </cell>
          <cell r="E471">
            <v>0</v>
          </cell>
          <cell r="F471">
            <v>0</v>
          </cell>
          <cell r="G471" t="str">
            <v>упак</v>
          </cell>
          <cell r="H471">
            <v>0</v>
          </cell>
          <cell r="I471">
            <v>0</v>
          </cell>
          <cell r="J471">
            <v>68</v>
          </cell>
          <cell r="K471">
            <v>0</v>
          </cell>
          <cell r="L471">
            <v>0</v>
          </cell>
          <cell r="M471" t="str">
            <v>ЖСМУ</v>
          </cell>
          <cell r="N471">
            <v>213</v>
          </cell>
          <cell r="O471">
            <v>0</v>
          </cell>
          <cell r="P471">
            <v>68</v>
          </cell>
          <cell r="Q471">
            <v>275.99999999999994</v>
          </cell>
          <cell r="R471">
            <v>18.767999999999997</v>
          </cell>
        </row>
        <row r="472">
          <cell r="D472" t="str">
            <v>Кровельный шуруп шестигранная головка шайбой и резиновой прокладкой</v>
          </cell>
          <cell r="E472">
            <v>0</v>
          </cell>
          <cell r="F472">
            <v>0</v>
          </cell>
          <cell r="G472" t="str">
            <v>шт</v>
          </cell>
          <cell r="I472">
            <v>0</v>
          </cell>
          <cell r="J472">
            <v>0</v>
          </cell>
          <cell r="K472">
            <v>12121</v>
          </cell>
          <cell r="L472">
            <v>0</v>
          </cell>
          <cell r="M472" t="str">
            <v>РСУ</v>
          </cell>
          <cell r="N472">
            <v>0</v>
          </cell>
          <cell r="P472">
            <v>12121</v>
          </cell>
          <cell r="Q472">
            <v>6</v>
          </cell>
          <cell r="R472">
            <v>72.725999999999999</v>
          </cell>
        </row>
        <row r="473">
          <cell r="D473" t="str">
            <v>Кронштейн для светильника КС-1</v>
          </cell>
          <cell r="E473">
            <v>0</v>
          </cell>
          <cell r="F473">
            <v>0</v>
          </cell>
          <cell r="G473" t="str">
            <v>шт</v>
          </cell>
          <cell r="I473">
            <v>0</v>
          </cell>
          <cell r="J473">
            <v>0</v>
          </cell>
          <cell r="K473">
            <v>0</v>
          </cell>
          <cell r="L473">
            <v>5</v>
          </cell>
          <cell r="M473" t="str">
            <v>УДР</v>
          </cell>
          <cell r="N473">
            <v>65</v>
          </cell>
          <cell r="P473">
            <v>5</v>
          </cell>
          <cell r="Q473">
            <v>2203</v>
          </cell>
          <cell r="R473">
            <v>11.015000000000001</v>
          </cell>
        </row>
        <row r="474">
          <cell r="D474" t="str">
            <v>Кронштейн настенный осн.200</v>
          </cell>
          <cell r="E474">
            <v>0</v>
          </cell>
          <cell r="F474">
            <v>0</v>
          </cell>
          <cell r="G474" t="str">
            <v>шт</v>
          </cell>
          <cell r="H474">
            <v>0</v>
          </cell>
          <cell r="I474">
            <v>0</v>
          </cell>
          <cell r="J474">
            <v>76</v>
          </cell>
          <cell r="K474">
            <v>0</v>
          </cell>
          <cell r="L474">
            <v>0</v>
          </cell>
          <cell r="M474" t="str">
            <v>ЖСМУ</v>
          </cell>
          <cell r="N474">
            <v>214</v>
          </cell>
          <cell r="O474">
            <v>0</v>
          </cell>
          <cell r="P474">
            <v>76</v>
          </cell>
          <cell r="Q474">
            <v>560.07000000000005</v>
          </cell>
          <cell r="R474">
            <v>42.565320000000007</v>
          </cell>
        </row>
        <row r="475">
          <cell r="D475" t="str">
            <v>Кронштейн настенный осн.300</v>
          </cell>
          <cell r="E475">
            <v>0</v>
          </cell>
          <cell r="F475">
            <v>0</v>
          </cell>
          <cell r="G475" t="str">
            <v>шт</v>
          </cell>
          <cell r="H475">
            <v>0</v>
          </cell>
          <cell r="I475">
            <v>0</v>
          </cell>
          <cell r="J475">
            <v>43</v>
          </cell>
          <cell r="K475">
            <v>0</v>
          </cell>
          <cell r="L475">
            <v>0</v>
          </cell>
          <cell r="M475" t="str">
            <v>ЖСМУ</v>
          </cell>
          <cell r="N475">
            <v>215</v>
          </cell>
          <cell r="O475">
            <v>0</v>
          </cell>
          <cell r="P475">
            <v>43</v>
          </cell>
          <cell r="Q475">
            <v>681.56</v>
          </cell>
          <cell r="R475">
            <v>29.307079999999999</v>
          </cell>
        </row>
        <row r="476">
          <cell r="D476" t="str">
            <v>Кронштейн(для крепления подкоса) У-3</v>
          </cell>
          <cell r="E476">
            <v>0</v>
          </cell>
          <cell r="F476">
            <v>0</v>
          </cell>
          <cell r="G476" t="str">
            <v>шт</v>
          </cell>
          <cell r="I476">
            <v>0</v>
          </cell>
          <cell r="J476">
            <v>0</v>
          </cell>
          <cell r="K476">
            <v>0</v>
          </cell>
          <cell r="L476">
            <v>4</v>
          </cell>
          <cell r="M476" t="str">
            <v>УДР</v>
          </cell>
          <cell r="N476">
            <v>66</v>
          </cell>
          <cell r="P476">
            <v>4</v>
          </cell>
          <cell r="Q476">
            <v>2203</v>
          </cell>
          <cell r="R476">
            <v>8.8119999999999994</v>
          </cell>
        </row>
        <row r="477">
          <cell r="D477" t="str">
            <v>Крышка F профиля</v>
          </cell>
          <cell r="E477">
            <v>0</v>
          </cell>
          <cell r="F477">
            <v>0</v>
          </cell>
          <cell r="G477" t="str">
            <v>шт</v>
          </cell>
          <cell r="I477">
            <v>0</v>
          </cell>
          <cell r="J477">
            <v>0</v>
          </cell>
          <cell r="K477">
            <v>104</v>
          </cell>
          <cell r="L477">
            <v>0</v>
          </cell>
          <cell r="M477" t="str">
            <v>РСУ</v>
          </cell>
          <cell r="N477">
            <v>0</v>
          </cell>
          <cell r="P477">
            <v>104</v>
          </cell>
          <cell r="Q477">
            <v>350</v>
          </cell>
          <cell r="R477">
            <v>36.4</v>
          </cell>
        </row>
        <row r="478">
          <cell r="D478" t="str">
            <v>Крышка колодца ПП 10-1</v>
          </cell>
          <cell r="E478">
            <v>0</v>
          </cell>
          <cell r="F478">
            <v>0</v>
          </cell>
          <cell r="G478" t="str">
            <v>шт</v>
          </cell>
          <cell r="I478">
            <v>0</v>
          </cell>
          <cell r="J478">
            <v>0</v>
          </cell>
          <cell r="K478">
            <v>10</v>
          </cell>
          <cell r="L478">
            <v>0</v>
          </cell>
          <cell r="M478" t="str">
            <v>РСУ</v>
          </cell>
          <cell r="N478">
            <v>232</v>
          </cell>
          <cell r="P478">
            <v>10</v>
          </cell>
          <cell r="Q478">
            <v>7299.11</v>
          </cell>
          <cell r="R478">
            <v>72.991099999999989</v>
          </cell>
        </row>
        <row r="479">
          <cell r="D479" t="str">
            <v>Крышка колодца ПП 20-20</v>
          </cell>
          <cell r="E479">
            <v>0</v>
          </cell>
          <cell r="F479">
            <v>0</v>
          </cell>
          <cell r="G479" t="str">
            <v>шт</v>
          </cell>
          <cell r="I479">
            <v>0</v>
          </cell>
          <cell r="J479">
            <v>0</v>
          </cell>
          <cell r="K479">
            <v>13</v>
          </cell>
          <cell r="L479">
            <v>0</v>
          </cell>
          <cell r="M479" t="str">
            <v>РСУ</v>
          </cell>
          <cell r="N479">
            <v>233</v>
          </cell>
          <cell r="P479">
            <v>13</v>
          </cell>
          <cell r="Q479">
            <v>40000</v>
          </cell>
          <cell r="R479">
            <v>520</v>
          </cell>
        </row>
        <row r="480">
          <cell r="D480" t="str">
            <v>Плита перекрытия ПП -20 -20</v>
          </cell>
          <cell r="E480">
            <v>0</v>
          </cell>
          <cell r="F480">
            <v>0</v>
          </cell>
          <cell r="G480" t="str">
            <v>шт</v>
          </cell>
          <cell r="I480">
            <v>0</v>
          </cell>
          <cell r="J480">
            <v>0</v>
          </cell>
          <cell r="K480">
            <v>8</v>
          </cell>
          <cell r="L480">
            <v>0</v>
          </cell>
          <cell r="M480" t="str">
            <v>РСУ</v>
          </cell>
          <cell r="N480">
            <v>343</v>
          </cell>
          <cell r="P480">
            <v>8</v>
          </cell>
          <cell r="Q480">
            <v>27048.67</v>
          </cell>
          <cell r="R480">
            <v>216.38935999999998</v>
          </cell>
        </row>
        <row r="481">
          <cell r="D481" t="str">
            <v>Крышка на лоток осн.200</v>
          </cell>
          <cell r="E481">
            <v>0</v>
          </cell>
          <cell r="F481">
            <v>0</v>
          </cell>
          <cell r="G481" t="str">
            <v>шт</v>
          </cell>
          <cell r="H481">
            <v>0</v>
          </cell>
          <cell r="I481">
            <v>0</v>
          </cell>
          <cell r="J481">
            <v>19</v>
          </cell>
          <cell r="K481">
            <v>0</v>
          </cell>
          <cell r="L481">
            <v>0</v>
          </cell>
          <cell r="M481" t="str">
            <v>ЖСМУ</v>
          </cell>
          <cell r="N481">
            <v>218</v>
          </cell>
          <cell r="O481">
            <v>0</v>
          </cell>
          <cell r="P481">
            <v>19</v>
          </cell>
          <cell r="Q481">
            <v>730.14</v>
          </cell>
          <cell r="R481">
            <v>13.87266</v>
          </cell>
        </row>
        <row r="482">
          <cell r="D482" t="str">
            <v>Крышка на лоток осн.300</v>
          </cell>
          <cell r="E482">
            <v>0</v>
          </cell>
          <cell r="F482">
            <v>0</v>
          </cell>
          <cell r="G482" t="str">
            <v>шт</v>
          </cell>
          <cell r="H482">
            <v>0</v>
          </cell>
          <cell r="I482">
            <v>0</v>
          </cell>
          <cell r="J482">
            <v>13</v>
          </cell>
          <cell r="K482">
            <v>0</v>
          </cell>
          <cell r="L482">
            <v>0</v>
          </cell>
          <cell r="M482" t="str">
            <v>ЖСМУ</v>
          </cell>
          <cell r="N482">
            <v>219</v>
          </cell>
          <cell r="O482">
            <v>0</v>
          </cell>
          <cell r="P482">
            <v>13</v>
          </cell>
          <cell r="Q482">
            <v>1207.0999999999999</v>
          </cell>
          <cell r="R482">
            <v>15.692299999999999</v>
          </cell>
        </row>
        <row r="483">
          <cell r="D483" t="str">
            <v>Ксилол нефтяной марки А</v>
          </cell>
          <cell r="E483">
            <v>0</v>
          </cell>
          <cell r="F483">
            <v>0</v>
          </cell>
          <cell r="G483" t="str">
            <v>тн</v>
          </cell>
          <cell r="H483">
            <v>0</v>
          </cell>
          <cell r="I483">
            <v>0</v>
          </cell>
          <cell r="J483">
            <v>0.32134400000000002</v>
          </cell>
          <cell r="K483">
            <v>0</v>
          </cell>
          <cell r="L483">
            <v>0</v>
          </cell>
          <cell r="M483" t="str">
            <v>ЖСМУ</v>
          </cell>
          <cell r="N483">
            <v>220</v>
          </cell>
          <cell r="O483">
            <v>0</v>
          </cell>
          <cell r="P483">
            <v>0.32134400000000002</v>
          </cell>
          <cell r="Q483">
            <v>319832.38451612904</v>
          </cell>
          <cell r="R483">
            <v>102.77621776995097</v>
          </cell>
        </row>
        <row r="484">
          <cell r="D484" t="str">
            <v>Кухонный шкаф для посуды разм.915х460х1830</v>
          </cell>
          <cell r="E484">
            <v>0</v>
          </cell>
          <cell r="F484">
            <v>0</v>
          </cell>
          <cell r="G484" t="str">
            <v>шт</v>
          </cell>
          <cell r="I484">
            <v>0</v>
          </cell>
          <cell r="J484">
            <v>0</v>
          </cell>
          <cell r="K484">
            <v>1</v>
          </cell>
          <cell r="L484">
            <v>0</v>
          </cell>
          <cell r="M484" t="str">
            <v>РСУ</v>
          </cell>
          <cell r="N484">
            <v>617</v>
          </cell>
          <cell r="P484">
            <v>1</v>
          </cell>
          <cell r="Q484">
            <v>100000</v>
          </cell>
          <cell r="R484">
            <v>100</v>
          </cell>
        </row>
        <row r="485">
          <cell r="D485" t="str">
            <v>Лак  по дереву ( бесцветный )</v>
          </cell>
          <cell r="E485">
            <v>0</v>
          </cell>
          <cell r="F485">
            <v>0</v>
          </cell>
          <cell r="G485" t="str">
            <v>кг</v>
          </cell>
          <cell r="I485">
            <v>0</v>
          </cell>
          <cell r="J485">
            <v>0</v>
          </cell>
          <cell r="K485">
            <v>10</v>
          </cell>
          <cell r="L485">
            <v>0</v>
          </cell>
          <cell r="M485" t="str">
            <v>РСУ</v>
          </cell>
          <cell r="N485">
            <v>234</v>
          </cell>
          <cell r="P485">
            <v>10</v>
          </cell>
          <cell r="Q485">
            <v>583</v>
          </cell>
          <cell r="R485">
            <v>5.83</v>
          </cell>
        </row>
        <row r="486">
          <cell r="D486" t="str">
            <v>Лак битумный БТ-783</v>
          </cell>
          <cell r="E486">
            <v>0</v>
          </cell>
          <cell r="F486">
            <v>0</v>
          </cell>
          <cell r="G486" t="str">
            <v>кг</v>
          </cell>
          <cell r="I486">
            <v>0</v>
          </cell>
          <cell r="J486">
            <v>0</v>
          </cell>
          <cell r="K486">
            <v>16.2</v>
          </cell>
          <cell r="L486">
            <v>0</v>
          </cell>
          <cell r="M486" t="str">
            <v>РСУ</v>
          </cell>
          <cell r="N486">
            <v>236</v>
          </cell>
          <cell r="P486">
            <v>16.2</v>
          </cell>
          <cell r="Q486">
            <v>353.04</v>
          </cell>
          <cell r="R486">
            <v>5.7192480000000003</v>
          </cell>
        </row>
        <row r="487">
          <cell r="D487" t="str">
            <v>Лак этиноловый</v>
          </cell>
          <cell r="E487">
            <v>0</v>
          </cell>
          <cell r="F487">
            <v>0</v>
          </cell>
          <cell r="G487" t="str">
            <v>кг</v>
          </cell>
          <cell r="H487">
            <v>0</v>
          </cell>
          <cell r="I487">
            <v>0</v>
          </cell>
          <cell r="J487">
            <v>12</v>
          </cell>
          <cell r="K487">
            <v>0</v>
          </cell>
          <cell r="L487">
            <v>0</v>
          </cell>
          <cell r="M487" t="str">
            <v>ЖСМУ</v>
          </cell>
          <cell r="N487">
            <v>221</v>
          </cell>
          <cell r="O487">
            <v>0</v>
          </cell>
          <cell r="P487">
            <v>12</v>
          </cell>
          <cell r="Q487">
            <v>204.6</v>
          </cell>
          <cell r="R487">
            <v>2.4551999999999996</v>
          </cell>
        </row>
        <row r="488">
          <cell r="D488" t="str">
            <v>Ламбри</v>
          </cell>
          <cell r="E488">
            <v>0</v>
          </cell>
          <cell r="F488">
            <v>0</v>
          </cell>
          <cell r="G488" t="str">
            <v>м</v>
          </cell>
          <cell r="H488">
            <v>0</v>
          </cell>
          <cell r="I488">
            <v>0</v>
          </cell>
          <cell r="J488">
            <v>2520</v>
          </cell>
          <cell r="K488">
            <v>0</v>
          </cell>
          <cell r="L488">
            <v>0</v>
          </cell>
          <cell r="M488" t="str">
            <v>ЖСМУ</v>
          </cell>
          <cell r="N488">
            <v>222</v>
          </cell>
          <cell r="O488">
            <v>0</v>
          </cell>
          <cell r="P488">
            <v>2520</v>
          </cell>
          <cell r="Q488">
            <v>262</v>
          </cell>
          <cell r="R488">
            <v>660.24</v>
          </cell>
        </row>
        <row r="489">
          <cell r="D489" t="str">
            <v>Ламинат</v>
          </cell>
          <cell r="E489">
            <v>0</v>
          </cell>
          <cell r="F489">
            <v>0</v>
          </cell>
          <cell r="G489" t="str">
            <v>м2</v>
          </cell>
          <cell r="I489">
            <v>0</v>
          </cell>
          <cell r="J489">
            <v>0</v>
          </cell>
          <cell r="K489">
            <v>432.1</v>
          </cell>
          <cell r="L489">
            <v>0</v>
          </cell>
          <cell r="M489" t="str">
            <v>РСУ</v>
          </cell>
          <cell r="N489">
            <v>238</v>
          </cell>
          <cell r="P489">
            <v>432.1</v>
          </cell>
          <cell r="Q489">
            <v>2600</v>
          </cell>
          <cell r="R489">
            <v>1123.46</v>
          </cell>
        </row>
        <row r="490">
          <cell r="D490" t="str">
            <v>Лампа в газо-взрывозащитных плафонах</v>
          </cell>
          <cell r="E490">
            <v>0</v>
          </cell>
          <cell r="F490">
            <v>0</v>
          </cell>
          <cell r="G490" t="str">
            <v>шт</v>
          </cell>
          <cell r="I490">
            <v>0</v>
          </cell>
          <cell r="J490">
            <v>0</v>
          </cell>
          <cell r="K490">
            <v>15</v>
          </cell>
          <cell r="L490">
            <v>0</v>
          </cell>
          <cell r="M490" t="str">
            <v>РСУ</v>
          </cell>
          <cell r="N490">
            <v>0</v>
          </cell>
          <cell r="P490">
            <v>15</v>
          </cell>
          <cell r="Q490">
            <v>10939</v>
          </cell>
          <cell r="R490">
            <v>164.08500000000001</v>
          </cell>
        </row>
        <row r="491">
          <cell r="D491" t="str">
            <v>Лампы биспиральные типа Б220-230-100, 100 Вт</v>
          </cell>
          <cell r="E491">
            <v>0</v>
          </cell>
          <cell r="F491">
            <v>0</v>
          </cell>
          <cell r="G491" t="str">
            <v>шт</v>
          </cell>
          <cell r="I491">
            <v>0</v>
          </cell>
          <cell r="J491">
            <v>0</v>
          </cell>
          <cell r="K491">
            <v>2</v>
          </cell>
          <cell r="L491">
            <v>0</v>
          </cell>
          <cell r="M491" t="str">
            <v>РСУ</v>
          </cell>
          <cell r="N491">
            <v>240</v>
          </cell>
          <cell r="P491">
            <v>2</v>
          </cell>
          <cell r="Q491">
            <v>93.197519999999997</v>
          </cell>
          <cell r="R491">
            <v>0.18639503999999998</v>
          </cell>
        </row>
        <row r="492">
          <cell r="D492" t="str">
            <v>Лампы прожекторные</v>
          </cell>
          <cell r="E492">
            <v>0</v>
          </cell>
          <cell r="F492">
            <v>0</v>
          </cell>
          <cell r="G492" t="str">
            <v>шт</v>
          </cell>
          <cell r="I492">
            <v>0</v>
          </cell>
          <cell r="J492">
            <v>0</v>
          </cell>
          <cell r="K492">
            <v>8</v>
          </cell>
          <cell r="L492">
            <v>0</v>
          </cell>
          <cell r="M492" t="str">
            <v>РСУ</v>
          </cell>
          <cell r="N492">
            <v>239</v>
          </cell>
          <cell r="P492">
            <v>8</v>
          </cell>
          <cell r="Q492">
            <v>207.99680000000001</v>
          </cell>
          <cell r="R492">
            <v>1.6639744000000001</v>
          </cell>
        </row>
        <row r="493">
          <cell r="D493" t="str">
            <v>Лампы ртутные дуговые высокого давления тип ДРЛ-125-ХЛ-1</v>
          </cell>
          <cell r="E493">
            <v>0</v>
          </cell>
          <cell r="F493">
            <v>0</v>
          </cell>
          <cell r="G493" t="str">
            <v>шт</v>
          </cell>
          <cell r="I493">
            <v>0</v>
          </cell>
          <cell r="J493">
            <v>0</v>
          </cell>
          <cell r="K493">
            <v>0</v>
          </cell>
          <cell r="L493">
            <v>5</v>
          </cell>
          <cell r="M493" t="str">
            <v>УДР</v>
          </cell>
          <cell r="N493">
            <v>67</v>
          </cell>
          <cell r="P493">
            <v>5</v>
          </cell>
          <cell r="Q493">
            <v>2204</v>
          </cell>
          <cell r="R493">
            <v>11.02</v>
          </cell>
        </row>
        <row r="494">
          <cell r="D494" t="str">
            <v>Лента (фум)</v>
          </cell>
          <cell r="E494">
            <v>0</v>
          </cell>
          <cell r="F494">
            <v>0</v>
          </cell>
          <cell r="G494" t="str">
            <v>кг</v>
          </cell>
          <cell r="H494">
            <v>0</v>
          </cell>
          <cell r="I494">
            <v>0</v>
          </cell>
          <cell r="J494">
            <v>1.5</v>
          </cell>
          <cell r="K494">
            <v>0</v>
          </cell>
          <cell r="L494">
            <v>0</v>
          </cell>
          <cell r="M494" t="str">
            <v>ЖСМУ</v>
          </cell>
          <cell r="N494">
            <v>223</v>
          </cell>
          <cell r="O494">
            <v>0</v>
          </cell>
          <cell r="P494">
            <v>1.5</v>
          </cell>
          <cell r="Q494">
            <v>15000</v>
          </cell>
          <cell r="R494">
            <v>22.5</v>
          </cell>
        </row>
        <row r="495">
          <cell r="D495" t="str">
            <v xml:space="preserve">Лента поливинилхлоридная липкая, толщина 0,4 мм </v>
          </cell>
          <cell r="E495">
            <v>0</v>
          </cell>
          <cell r="F495">
            <v>0</v>
          </cell>
          <cell r="G495" t="str">
            <v>кг</v>
          </cell>
          <cell r="H495">
            <v>0</v>
          </cell>
          <cell r="I495">
            <v>0</v>
          </cell>
          <cell r="J495">
            <v>7920.05</v>
          </cell>
          <cell r="K495">
            <v>0</v>
          </cell>
          <cell r="L495">
            <v>0</v>
          </cell>
          <cell r="M495" t="str">
            <v>ЖСМУ</v>
          </cell>
          <cell r="N495">
            <v>224</v>
          </cell>
          <cell r="O495">
            <v>0</v>
          </cell>
          <cell r="P495">
            <v>7920.05</v>
          </cell>
          <cell r="Q495">
            <v>426.4</v>
          </cell>
          <cell r="R495">
            <v>3377.10932</v>
          </cell>
        </row>
        <row r="496">
          <cell r="D496" t="str">
            <v>Лесоматериалы круглые из хвойных пород для строительства, d 14-24 см, длина 3-6,5 м</v>
          </cell>
          <cell r="E496">
            <v>0</v>
          </cell>
          <cell r="F496">
            <v>0</v>
          </cell>
          <cell r="G496" t="str">
            <v>м3</v>
          </cell>
          <cell r="H496">
            <v>0</v>
          </cell>
          <cell r="I496">
            <v>0</v>
          </cell>
          <cell r="J496">
            <v>0.15098400000000001</v>
          </cell>
          <cell r="K496">
            <v>0</v>
          </cell>
          <cell r="L496">
            <v>0</v>
          </cell>
          <cell r="M496" t="str">
            <v>ЖСМУ</v>
          </cell>
          <cell r="N496">
            <v>226</v>
          </cell>
          <cell r="O496">
            <v>0</v>
          </cell>
          <cell r="P496">
            <v>0.15098400000000001</v>
          </cell>
          <cell r="Q496">
            <v>15259.976516129032</v>
          </cell>
          <cell r="R496">
            <v>2.3040122943112262</v>
          </cell>
        </row>
        <row r="497">
          <cell r="D497" t="str">
            <v>Лестница приставная</v>
          </cell>
          <cell r="E497">
            <v>0</v>
          </cell>
          <cell r="F497">
            <v>0</v>
          </cell>
          <cell r="G497" t="str">
            <v>шт</v>
          </cell>
          <cell r="I497">
            <v>0</v>
          </cell>
          <cell r="J497">
            <v>0</v>
          </cell>
          <cell r="K497">
            <v>3</v>
          </cell>
          <cell r="L497">
            <v>0</v>
          </cell>
          <cell r="M497" t="str">
            <v>РСУ</v>
          </cell>
          <cell r="N497">
            <v>244</v>
          </cell>
          <cell r="P497">
            <v>3</v>
          </cell>
          <cell r="Q497">
            <v>13166</v>
          </cell>
          <cell r="R497">
            <v>39.497999999999998</v>
          </cell>
        </row>
        <row r="498">
          <cell r="D498" t="str">
            <v>Линейный разъединитель РЛК-1б-10№IV/400УХЛ1</v>
          </cell>
          <cell r="E498">
            <v>0</v>
          </cell>
          <cell r="F498">
            <v>0</v>
          </cell>
          <cell r="G498" t="str">
            <v>шт</v>
          </cell>
          <cell r="H498">
            <v>0</v>
          </cell>
          <cell r="I498">
            <v>0</v>
          </cell>
          <cell r="J498">
            <v>81</v>
          </cell>
          <cell r="K498">
            <v>0</v>
          </cell>
          <cell r="L498">
            <v>0</v>
          </cell>
          <cell r="M498" t="str">
            <v>ЖСМУ</v>
          </cell>
          <cell r="N498">
            <v>227</v>
          </cell>
          <cell r="O498">
            <v>0</v>
          </cell>
          <cell r="P498">
            <v>81</v>
          </cell>
          <cell r="Q498">
            <v>240000</v>
          </cell>
          <cell r="R498">
            <v>19440</v>
          </cell>
        </row>
        <row r="499">
          <cell r="D499" t="str">
            <v>Линолеум</v>
          </cell>
          <cell r="E499">
            <v>0</v>
          </cell>
          <cell r="F499">
            <v>0</v>
          </cell>
          <cell r="G499" t="str">
            <v>м2</v>
          </cell>
          <cell r="I499">
            <v>0</v>
          </cell>
          <cell r="J499">
            <v>0</v>
          </cell>
          <cell r="K499">
            <v>361.7</v>
          </cell>
          <cell r="L499">
            <v>0</v>
          </cell>
          <cell r="M499" t="str">
            <v>РСУ</v>
          </cell>
          <cell r="N499">
            <v>242</v>
          </cell>
          <cell r="P499">
            <v>361.7</v>
          </cell>
          <cell r="Q499">
            <v>1980</v>
          </cell>
          <cell r="R499">
            <v>716.16600000000005</v>
          </cell>
        </row>
        <row r="500">
          <cell r="D500" t="str">
            <v>Лом пожарный ЛПЛ</v>
          </cell>
          <cell r="E500">
            <v>0</v>
          </cell>
          <cell r="F500">
            <v>0</v>
          </cell>
          <cell r="G500" t="str">
            <v>шт</v>
          </cell>
          <cell r="H500">
            <v>0</v>
          </cell>
          <cell r="I500">
            <v>0</v>
          </cell>
          <cell r="J500">
            <v>9</v>
          </cell>
          <cell r="K500">
            <v>0</v>
          </cell>
          <cell r="L500">
            <v>0</v>
          </cell>
          <cell r="M500" t="str">
            <v>ЖСМУ</v>
          </cell>
          <cell r="N500">
            <v>232</v>
          </cell>
          <cell r="O500">
            <v>0</v>
          </cell>
          <cell r="P500">
            <v>9</v>
          </cell>
          <cell r="Q500">
            <v>529.42999999999995</v>
          </cell>
          <cell r="R500">
            <v>4.7648700000000002</v>
          </cell>
        </row>
        <row r="501">
          <cell r="D501" t="str">
            <v>Лопата железная</v>
          </cell>
          <cell r="E501">
            <v>0</v>
          </cell>
          <cell r="F501">
            <v>0</v>
          </cell>
          <cell r="G501" t="str">
            <v>шт</v>
          </cell>
          <cell r="I501">
            <v>0</v>
          </cell>
          <cell r="J501">
            <v>0</v>
          </cell>
          <cell r="K501">
            <v>4</v>
          </cell>
          <cell r="L501">
            <v>0</v>
          </cell>
          <cell r="M501" t="str">
            <v>РСУ</v>
          </cell>
          <cell r="N501">
            <v>250</v>
          </cell>
          <cell r="P501">
            <v>4</v>
          </cell>
          <cell r="Q501">
            <v>649.84</v>
          </cell>
          <cell r="R501">
            <v>2.5993600000000003</v>
          </cell>
        </row>
        <row r="502">
          <cell r="D502" t="str">
            <v>Лопата совковая</v>
          </cell>
          <cell r="E502">
            <v>0</v>
          </cell>
          <cell r="F502">
            <v>0</v>
          </cell>
          <cell r="G502" t="str">
            <v>шт</v>
          </cell>
          <cell r="H502">
            <v>0</v>
          </cell>
          <cell r="I502">
            <v>0</v>
          </cell>
          <cell r="J502">
            <v>3</v>
          </cell>
          <cell r="K502">
            <v>0</v>
          </cell>
          <cell r="L502">
            <v>0</v>
          </cell>
          <cell r="M502" t="str">
            <v>ЖСМУ</v>
          </cell>
          <cell r="N502">
            <v>233</v>
          </cell>
          <cell r="O502">
            <v>0</v>
          </cell>
          <cell r="P502">
            <v>3</v>
          </cell>
          <cell r="Q502">
            <v>762.36</v>
          </cell>
          <cell r="R502">
            <v>2.28708</v>
          </cell>
        </row>
        <row r="503">
          <cell r="D503" t="str">
            <v>Лопата штыковая</v>
          </cell>
          <cell r="E503">
            <v>0</v>
          </cell>
          <cell r="F503">
            <v>0</v>
          </cell>
          <cell r="G503" t="str">
            <v>шт</v>
          </cell>
          <cell r="H503">
            <v>0</v>
          </cell>
          <cell r="I503">
            <v>0</v>
          </cell>
          <cell r="J503">
            <v>1</v>
          </cell>
          <cell r="K503">
            <v>0</v>
          </cell>
          <cell r="L503">
            <v>0</v>
          </cell>
          <cell r="M503" t="str">
            <v>ЖСМУ</v>
          </cell>
          <cell r="N503">
            <v>234</v>
          </cell>
          <cell r="O503">
            <v>0</v>
          </cell>
          <cell r="P503">
            <v>1</v>
          </cell>
          <cell r="Q503">
            <v>649.84</v>
          </cell>
          <cell r="R503">
            <v>0.64984000000000008</v>
          </cell>
        </row>
        <row r="504">
          <cell r="D504" t="str">
            <v>Лоток доборный Л 6д-15</v>
          </cell>
          <cell r="E504">
            <v>0</v>
          </cell>
          <cell r="F504">
            <v>0</v>
          </cell>
          <cell r="G504" t="str">
            <v>шт</v>
          </cell>
          <cell r="I504">
            <v>0</v>
          </cell>
          <cell r="J504">
            <v>0</v>
          </cell>
          <cell r="K504">
            <v>81</v>
          </cell>
          <cell r="L504">
            <v>0</v>
          </cell>
          <cell r="M504" t="str">
            <v>РСУ</v>
          </cell>
          <cell r="N504">
            <v>252</v>
          </cell>
          <cell r="P504">
            <v>81</v>
          </cell>
          <cell r="Q504">
            <v>7500</v>
          </cell>
          <cell r="R504">
            <v>607.5</v>
          </cell>
        </row>
        <row r="505">
          <cell r="D505" t="str">
            <v>Лоток основной Л3д-8</v>
          </cell>
          <cell r="E505">
            <v>0</v>
          </cell>
          <cell r="F505">
            <v>0</v>
          </cell>
          <cell r="G505" t="str">
            <v>шт</v>
          </cell>
          <cell r="I505">
            <v>0</v>
          </cell>
          <cell r="J505">
            <v>0</v>
          </cell>
          <cell r="K505">
            <v>81</v>
          </cell>
          <cell r="L505">
            <v>0</v>
          </cell>
          <cell r="M505" t="str">
            <v>РСУ</v>
          </cell>
          <cell r="N505">
            <v>251</v>
          </cell>
          <cell r="P505">
            <v>81</v>
          </cell>
          <cell r="Q505">
            <v>7500</v>
          </cell>
          <cell r="R505">
            <v>607.5</v>
          </cell>
        </row>
        <row r="506">
          <cell r="D506" t="str">
            <v>Лоток перфорированный 35х200х3000 (толщ 0,7 мм)</v>
          </cell>
          <cell r="E506">
            <v>0</v>
          </cell>
          <cell r="F506">
            <v>0</v>
          </cell>
          <cell r="G506" t="str">
            <v>шт</v>
          </cell>
          <cell r="H506">
            <v>0</v>
          </cell>
          <cell r="I506">
            <v>0</v>
          </cell>
          <cell r="J506">
            <v>19</v>
          </cell>
          <cell r="K506">
            <v>0</v>
          </cell>
          <cell r="L506">
            <v>0</v>
          </cell>
          <cell r="M506" t="str">
            <v>ЖСМУ</v>
          </cell>
          <cell r="N506">
            <v>236</v>
          </cell>
          <cell r="O506">
            <v>0</v>
          </cell>
          <cell r="P506">
            <v>19</v>
          </cell>
          <cell r="Q506">
            <v>2604</v>
          </cell>
          <cell r="R506">
            <v>49.475999999999999</v>
          </cell>
        </row>
        <row r="507">
          <cell r="D507" t="str">
            <v>Лоток перфорированный 60х300х3000 (толщ 0,8 мм)</v>
          </cell>
          <cell r="E507">
            <v>0</v>
          </cell>
          <cell r="F507">
            <v>0</v>
          </cell>
          <cell r="G507" t="str">
            <v>шт</v>
          </cell>
          <cell r="H507">
            <v>0</v>
          </cell>
          <cell r="I507">
            <v>0</v>
          </cell>
          <cell r="J507">
            <v>13</v>
          </cell>
          <cell r="K507">
            <v>0</v>
          </cell>
          <cell r="L507">
            <v>0</v>
          </cell>
          <cell r="M507" t="str">
            <v>ЖСМУ</v>
          </cell>
          <cell r="N507">
            <v>237</v>
          </cell>
          <cell r="O507">
            <v>0</v>
          </cell>
          <cell r="P507">
            <v>13</v>
          </cell>
          <cell r="Q507">
            <v>4007.48</v>
          </cell>
          <cell r="R507">
            <v>52.097239999999999</v>
          </cell>
        </row>
        <row r="508">
          <cell r="D508" t="str">
            <v>Лпинолеум толщ 3,6 мм</v>
          </cell>
          <cell r="E508">
            <v>0</v>
          </cell>
          <cell r="F508">
            <v>0</v>
          </cell>
          <cell r="G508" t="str">
            <v>м2</v>
          </cell>
          <cell r="H508">
            <v>0</v>
          </cell>
          <cell r="I508">
            <v>0</v>
          </cell>
          <cell r="J508">
            <v>8</v>
          </cell>
          <cell r="K508">
            <v>0</v>
          </cell>
          <cell r="L508">
            <v>0</v>
          </cell>
          <cell r="M508" t="str">
            <v>ЖСМУ</v>
          </cell>
          <cell r="N508">
            <v>238</v>
          </cell>
          <cell r="O508">
            <v>0</v>
          </cell>
          <cell r="P508">
            <v>8</v>
          </cell>
          <cell r="Q508">
            <v>1915.51</v>
          </cell>
          <cell r="R508">
            <v>15.32408</v>
          </cell>
        </row>
        <row r="509">
          <cell r="D509" t="str">
            <v>Люк ГТС тип Л ГОСТ 8591-76х</v>
          </cell>
          <cell r="E509">
            <v>0</v>
          </cell>
          <cell r="F509">
            <v>0</v>
          </cell>
          <cell r="G509" t="str">
            <v>к-т</v>
          </cell>
          <cell r="I509">
            <v>0</v>
          </cell>
          <cell r="J509">
            <v>0</v>
          </cell>
          <cell r="K509">
            <v>8</v>
          </cell>
          <cell r="L509">
            <v>0</v>
          </cell>
          <cell r="M509" t="str">
            <v>РСУ</v>
          </cell>
          <cell r="N509">
            <v>255</v>
          </cell>
          <cell r="P509">
            <v>8</v>
          </cell>
          <cell r="Q509">
            <v>23618.325099999998</v>
          </cell>
          <cell r="R509">
            <v>188.9466008</v>
          </cell>
        </row>
        <row r="510">
          <cell r="D510" t="str">
            <v>Люк полимерный</v>
          </cell>
          <cell r="E510">
            <v>0</v>
          </cell>
          <cell r="F510">
            <v>0</v>
          </cell>
          <cell r="G510" t="str">
            <v>шт</v>
          </cell>
          <cell r="H510">
            <v>0</v>
          </cell>
          <cell r="I510">
            <v>0</v>
          </cell>
          <cell r="J510">
            <v>63</v>
          </cell>
          <cell r="K510">
            <v>0</v>
          </cell>
          <cell r="L510">
            <v>0</v>
          </cell>
          <cell r="M510" t="str">
            <v>ЖСМУ</v>
          </cell>
          <cell r="N510">
            <v>239</v>
          </cell>
          <cell r="O510">
            <v>0</v>
          </cell>
          <cell r="P510">
            <v>63</v>
          </cell>
          <cell r="Q510">
            <v>7521.73</v>
          </cell>
          <cell r="R510">
            <v>473.86899</v>
          </cell>
        </row>
        <row r="511">
          <cell r="D511" t="str">
            <v>Люк чугунный легкий с крышкой</v>
          </cell>
          <cell r="E511">
            <v>0</v>
          </cell>
          <cell r="F511">
            <v>0</v>
          </cell>
          <cell r="G511" t="str">
            <v>шт</v>
          </cell>
          <cell r="H511">
            <v>0</v>
          </cell>
          <cell r="I511">
            <v>0</v>
          </cell>
          <cell r="J511">
            <v>5</v>
          </cell>
          <cell r="K511">
            <v>0</v>
          </cell>
          <cell r="L511">
            <v>0</v>
          </cell>
          <cell r="M511" t="str">
            <v>ЖСМУ</v>
          </cell>
          <cell r="N511">
            <v>241</v>
          </cell>
          <cell r="O511">
            <v>0</v>
          </cell>
          <cell r="P511">
            <v>5</v>
          </cell>
          <cell r="Q511">
            <v>21335.8</v>
          </cell>
          <cell r="R511">
            <v>106.679</v>
          </cell>
        </row>
        <row r="512">
          <cell r="D512" t="str">
            <v>Манометр МТ3-Уф кл.т-1,5 ф100мм 0-2,5Мпа</v>
          </cell>
          <cell r="E512">
            <v>0</v>
          </cell>
          <cell r="F512">
            <v>0</v>
          </cell>
          <cell r="G512" t="str">
            <v>шт</v>
          </cell>
          <cell r="H512">
            <v>0</v>
          </cell>
          <cell r="I512">
            <v>0</v>
          </cell>
          <cell r="J512">
            <v>30</v>
          </cell>
          <cell r="K512">
            <v>0</v>
          </cell>
          <cell r="L512">
            <v>0</v>
          </cell>
          <cell r="M512" t="str">
            <v>ЖСМУ</v>
          </cell>
          <cell r="N512">
            <v>242</v>
          </cell>
          <cell r="O512">
            <v>0</v>
          </cell>
          <cell r="P512">
            <v>30</v>
          </cell>
          <cell r="Q512">
            <v>4098.53</v>
          </cell>
          <cell r="R512">
            <v>122.9559</v>
          </cell>
        </row>
        <row r="513">
          <cell r="D513" t="str">
            <v>Манометр МТ3-Уф кл.т-1,5 ф100мм 0-40Мпа</v>
          </cell>
          <cell r="E513">
            <v>0</v>
          </cell>
          <cell r="F513">
            <v>0</v>
          </cell>
          <cell r="G513" t="str">
            <v>шт</v>
          </cell>
          <cell r="H513">
            <v>0</v>
          </cell>
          <cell r="I513">
            <v>0</v>
          </cell>
          <cell r="J513">
            <v>30</v>
          </cell>
          <cell r="K513">
            <v>0</v>
          </cell>
          <cell r="L513">
            <v>0</v>
          </cell>
          <cell r="M513" t="str">
            <v>ЖСМУ</v>
          </cell>
          <cell r="N513">
            <v>243</v>
          </cell>
          <cell r="O513">
            <v>0</v>
          </cell>
          <cell r="P513">
            <v>30</v>
          </cell>
          <cell r="Q513">
            <v>4098.53</v>
          </cell>
          <cell r="R513">
            <v>122.9559</v>
          </cell>
        </row>
        <row r="514">
          <cell r="D514" t="str">
            <v>Манометр МТ3-Уф кл.т-1,5 ф100мм 0-6Мпа</v>
          </cell>
          <cell r="E514">
            <v>0</v>
          </cell>
          <cell r="F514">
            <v>0</v>
          </cell>
          <cell r="G514" t="str">
            <v>шт</v>
          </cell>
          <cell r="H514">
            <v>0</v>
          </cell>
          <cell r="I514">
            <v>0</v>
          </cell>
          <cell r="J514">
            <v>30</v>
          </cell>
          <cell r="K514">
            <v>0</v>
          </cell>
          <cell r="L514">
            <v>0</v>
          </cell>
          <cell r="M514" t="str">
            <v>ЖСМУ</v>
          </cell>
          <cell r="N514">
            <v>244</v>
          </cell>
          <cell r="O514">
            <v>0</v>
          </cell>
          <cell r="P514">
            <v>30</v>
          </cell>
          <cell r="Q514">
            <v>4098.53</v>
          </cell>
          <cell r="R514">
            <v>122.9559</v>
          </cell>
        </row>
        <row r="515">
          <cell r="D515" t="str">
            <v>Манометр показывающий МП4-УФ (от 0 до 0,6…1000Мпа)</v>
          </cell>
          <cell r="E515">
            <v>0</v>
          </cell>
          <cell r="F515">
            <v>0</v>
          </cell>
          <cell r="G515" t="str">
            <v>шт</v>
          </cell>
          <cell r="H515">
            <v>0</v>
          </cell>
          <cell r="I515">
            <v>0</v>
          </cell>
          <cell r="J515">
            <v>109</v>
          </cell>
          <cell r="K515">
            <v>0</v>
          </cell>
          <cell r="L515">
            <v>0</v>
          </cell>
          <cell r="M515" t="str">
            <v>ЖСМУ</v>
          </cell>
          <cell r="N515">
            <v>245</v>
          </cell>
          <cell r="O515">
            <v>0</v>
          </cell>
          <cell r="P515">
            <v>109</v>
          </cell>
          <cell r="Q515">
            <v>3250</v>
          </cell>
          <cell r="R515">
            <v>354.25</v>
          </cell>
        </row>
        <row r="516">
          <cell r="D516" t="str">
            <v>Манометр с трубчатой пружиной модель 235.50 нерж сталь диап 0…..1600 бар р-р 100 мм резьба G1/2В-наружная с трехходовым краном и трубкой сифон ОБМ1-160</v>
          </cell>
          <cell r="E516">
            <v>0</v>
          </cell>
          <cell r="F516">
            <v>0</v>
          </cell>
          <cell r="G516" t="str">
            <v>шт</v>
          </cell>
          <cell r="H516">
            <v>0</v>
          </cell>
          <cell r="I516">
            <v>0</v>
          </cell>
          <cell r="J516">
            <v>12</v>
          </cell>
          <cell r="K516">
            <v>0</v>
          </cell>
          <cell r="L516">
            <v>0</v>
          </cell>
          <cell r="M516" t="str">
            <v>ЖСМУ</v>
          </cell>
          <cell r="N516">
            <v>246</v>
          </cell>
          <cell r="O516">
            <v>0</v>
          </cell>
          <cell r="P516">
            <v>12</v>
          </cell>
          <cell r="Q516">
            <v>2288.9</v>
          </cell>
          <cell r="R516">
            <v>27.466800000000003</v>
          </cell>
        </row>
        <row r="517">
          <cell r="D517" t="str">
            <v>Манометр сигнализирующий взрвывозащищенный ДМ2005фСг1ЕхКС от 0 до 0,6…600 кгс/см2</v>
          </cell>
          <cell r="E517">
            <v>0</v>
          </cell>
          <cell r="F517">
            <v>0</v>
          </cell>
          <cell r="G517" t="str">
            <v>шт</v>
          </cell>
          <cell r="H517">
            <v>0</v>
          </cell>
          <cell r="I517">
            <v>0</v>
          </cell>
          <cell r="J517">
            <v>80</v>
          </cell>
          <cell r="K517">
            <v>0</v>
          </cell>
          <cell r="L517">
            <v>0</v>
          </cell>
          <cell r="M517" t="str">
            <v>ЖСМУ</v>
          </cell>
          <cell r="N517">
            <v>247</v>
          </cell>
          <cell r="O517">
            <v>0</v>
          </cell>
          <cell r="P517">
            <v>80</v>
          </cell>
          <cell r="Q517">
            <v>31580</v>
          </cell>
          <cell r="R517">
            <v>2526.4</v>
          </cell>
        </row>
        <row r="518">
          <cell r="D518" t="str">
            <v>Мастика битумно-полимерная</v>
          </cell>
          <cell r="E518">
            <v>0</v>
          </cell>
          <cell r="F518">
            <v>0</v>
          </cell>
          <cell r="G518" t="str">
            <v>кг</v>
          </cell>
          <cell r="H518">
            <v>0</v>
          </cell>
          <cell r="I518">
            <v>0</v>
          </cell>
          <cell r="J518">
            <v>148.60124999999999</v>
          </cell>
          <cell r="K518">
            <v>0</v>
          </cell>
          <cell r="L518">
            <v>0</v>
          </cell>
          <cell r="M518" t="str">
            <v>ЖСМУ</v>
          </cell>
          <cell r="N518">
            <v>249</v>
          </cell>
          <cell r="O518">
            <v>0</v>
          </cell>
          <cell r="P518">
            <v>148.60124999999999</v>
          </cell>
          <cell r="Q518">
            <v>118.15</v>
          </cell>
          <cell r="R518">
            <v>17.557237687500002</v>
          </cell>
        </row>
        <row r="519">
          <cell r="D519" t="str">
            <v>Мастика битумно-резиновая</v>
          </cell>
          <cell r="E519">
            <v>0</v>
          </cell>
          <cell r="F519">
            <v>0</v>
          </cell>
          <cell r="G519" t="str">
            <v>кг</v>
          </cell>
          <cell r="H519">
            <v>0</v>
          </cell>
          <cell r="I519">
            <v>0</v>
          </cell>
          <cell r="J519">
            <v>386.1352</v>
          </cell>
          <cell r="K519">
            <v>0</v>
          </cell>
          <cell r="L519">
            <v>0</v>
          </cell>
          <cell r="M519" t="str">
            <v>ЖСМУ</v>
          </cell>
          <cell r="N519">
            <v>250</v>
          </cell>
          <cell r="O519">
            <v>0</v>
          </cell>
          <cell r="P519">
            <v>386.1352</v>
          </cell>
          <cell r="Q519">
            <v>118.15</v>
          </cell>
          <cell r="R519">
            <v>45.621873880000003</v>
          </cell>
        </row>
        <row r="520">
          <cell r="D520" t="str">
            <v>Мастика морозостойкая битумно-масляная МБ-50</v>
          </cell>
          <cell r="E520">
            <v>0</v>
          </cell>
          <cell r="F520">
            <v>0</v>
          </cell>
          <cell r="G520" t="str">
            <v>кг</v>
          </cell>
          <cell r="H520">
            <v>0</v>
          </cell>
          <cell r="I520">
            <v>0</v>
          </cell>
          <cell r="J520">
            <v>4874.6916000000001</v>
          </cell>
          <cell r="K520">
            <v>0</v>
          </cell>
          <cell r="L520">
            <v>0</v>
          </cell>
          <cell r="M520" t="str">
            <v>ЖСМУ</v>
          </cell>
          <cell r="N520">
            <v>251</v>
          </cell>
          <cell r="O520">
            <v>0</v>
          </cell>
          <cell r="P520">
            <v>4874.6916000000001</v>
          </cell>
          <cell r="Q520">
            <v>223.1</v>
          </cell>
          <cell r="R520">
            <v>1087.5436959599999</v>
          </cell>
        </row>
        <row r="521">
          <cell r="D521" t="str">
            <v>Маты минераловатные прошивные в облаках из металлической сетки №12,5-0,5 толщ. 60мм</v>
          </cell>
          <cell r="E521">
            <v>0</v>
          </cell>
          <cell r="F521">
            <v>0</v>
          </cell>
          <cell r="G521" t="str">
            <v>м3</v>
          </cell>
          <cell r="I521">
            <v>0</v>
          </cell>
          <cell r="J521">
            <v>0</v>
          </cell>
          <cell r="K521">
            <v>86.74</v>
          </cell>
          <cell r="L521">
            <v>0</v>
          </cell>
          <cell r="M521" t="str">
            <v>РСУ</v>
          </cell>
          <cell r="N521">
            <v>259</v>
          </cell>
          <cell r="P521">
            <v>86.74</v>
          </cell>
          <cell r="Q521">
            <v>6924.1040000000003</v>
          </cell>
          <cell r="R521">
            <v>600.59678096000005</v>
          </cell>
        </row>
        <row r="522">
          <cell r="D522" t="str">
            <v>Мачта прожекторная ПМЖ 16-6 с площадками и лестницей</v>
          </cell>
          <cell r="E522">
            <v>0</v>
          </cell>
          <cell r="F522">
            <v>0</v>
          </cell>
          <cell r="G522" t="str">
            <v>шт</v>
          </cell>
          <cell r="H522">
            <v>0</v>
          </cell>
          <cell r="I522">
            <v>0</v>
          </cell>
          <cell r="J522">
            <v>3</v>
          </cell>
          <cell r="K522">
            <v>0</v>
          </cell>
          <cell r="L522">
            <v>0</v>
          </cell>
          <cell r="M522" t="str">
            <v>ЖСМУ</v>
          </cell>
          <cell r="N522">
            <v>252</v>
          </cell>
          <cell r="O522">
            <v>0</v>
          </cell>
          <cell r="P522">
            <v>3</v>
          </cell>
          <cell r="Q522">
            <v>403305.13</v>
          </cell>
          <cell r="R522">
            <v>1209.9153900000001</v>
          </cell>
        </row>
        <row r="523">
          <cell r="D523" t="str">
            <v>Металл для квадрата 40х40х40</v>
          </cell>
          <cell r="E523">
            <v>0</v>
          </cell>
          <cell r="F523">
            <v>0</v>
          </cell>
          <cell r="G523" t="str">
            <v>м</v>
          </cell>
          <cell r="I523">
            <v>0</v>
          </cell>
          <cell r="J523">
            <v>0</v>
          </cell>
          <cell r="K523">
            <v>660</v>
          </cell>
          <cell r="L523">
            <v>0</v>
          </cell>
          <cell r="M523" t="str">
            <v>РСУ</v>
          </cell>
          <cell r="N523">
            <v>260</v>
          </cell>
          <cell r="P523">
            <v>660</v>
          </cell>
          <cell r="Q523">
            <v>801</v>
          </cell>
          <cell r="R523">
            <v>528.66</v>
          </cell>
        </row>
        <row r="524">
          <cell r="D524" t="str">
            <v>Металл оконный (универсал)</v>
          </cell>
          <cell r="E524">
            <v>0</v>
          </cell>
          <cell r="F524">
            <v>0</v>
          </cell>
          <cell r="G524" t="str">
            <v>м</v>
          </cell>
          <cell r="H524">
            <v>0</v>
          </cell>
          <cell r="I524">
            <v>0</v>
          </cell>
          <cell r="J524">
            <v>5751</v>
          </cell>
          <cell r="K524">
            <v>0</v>
          </cell>
          <cell r="L524">
            <v>0</v>
          </cell>
          <cell r="M524" t="str">
            <v>ЖСМУ</v>
          </cell>
          <cell r="N524">
            <v>254</v>
          </cell>
          <cell r="O524">
            <v>0</v>
          </cell>
          <cell r="P524">
            <v>5751</v>
          </cell>
          <cell r="Q524">
            <v>189.43</v>
          </cell>
          <cell r="R524">
            <v>1089.41193</v>
          </cell>
        </row>
        <row r="525">
          <cell r="D525" t="str">
            <v>Металлические изделия</v>
          </cell>
          <cell r="E525">
            <v>0</v>
          </cell>
          <cell r="F525">
            <v>0</v>
          </cell>
          <cell r="G525" t="str">
            <v>тн</v>
          </cell>
          <cell r="I525">
            <v>0</v>
          </cell>
          <cell r="J525">
            <v>0</v>
          </cell>
          <cell r="K525">
            <v>0</v>
          </cell>
          <cell r="L525">
            <v>3.8075000000000001</v>
          </cell>
          <cell r="M525" t="str">
            <v>УДР</v>
          </cell>
          <cell r="N525">
            <v>69</v>
          </cell>
          <cell r="P525">
            <v>3.8075000000000001</v>
          </cell>
          <cell r="Q525">
            <v>392490.02</v>
          </cell>
          <cell r="R525">
            <v>1494.4057511500002</v>
          </cell>
        </row>
        <row r="526">
          <cell r="D526" t="str">
            <v>Металлические каркасы</v>
          </cell>
          <cell r="E526">
            <v>0</v>
          </cell>
          <cell r="F526">
            <v>0</v>
          </cell>
          <cell r="G526" t="str">
            <v>м2</v>
          </cell>
          <cell r="I526">
            <v>0</v>
          </cell>
          <cell r="J526">
            <v>0</v>
          </cell>
          <cell r="K526">
            <v>67</v>
          </cell>
          <cell r="L526">
            <v>0</v>
          </cell>
          <cell r="M526" t="str">
            <v>РСУ</v>
          </cell>
          <cell r="N526">
            <v>262</v>
          </cell>
          <cell r="P526">
            <v>67</v>
          </cell>
          <cell r="Q526">
            <v>12000</v>
          </cell>
          <cell r="R526">
            <v>804</v>
          </cell>
        </row>
        <row r="527">
          <cell r="D527" t="str">
            <v>Металлоконструкций ограждения с изготовлением и монтажом согласно проекта</v>
          </cell>
          <cell r="E527">
            <v>0</v>
          </cell>
          <cell r="F527">
            <v>0</v>
          </cell>
          <cell r="G527" t="str">
            <v>тн</v>
          </cell>
          <cell r="H527">
            <v>0</v>
          </cell>
          <cell r="I527">
            <v>0</v>
          </cell>
          <cell r="J527">
            <v>7.24</v>
          </cell>
          <cell r="K527">
            <v>0</v>
          </cell>
          <cell r="L527">
            <v>0</v>
          </cell>
          <cell r="M527" t="str">
            <v>ЖСМУ</v>
          </cell>
          <cell r="N527">
            <v>255</v>
          </cell>
          <cell r="O527">
            <v>0</v>
          </cell>
          <cell r="P527">
            <v>7.24</v>
          </cell>
          <cell r="Q527">
            <v>342694.28</v>
          </cell>
          <cell r="R527">
            <v>2481.1065872000004</v>
          </cell>
        </row>
        <row r="528">
          <cell r="D528" t="str">
            <v>Металлорукав защитный РЗ-ЦХ-25</v>
          </cell>
          <cell r="E528">
            <v>0</v>
          </cell>
          <cell r="F528">
            <v>0</v>
          </cell>
          <cell r="G528" t="str">
            <v>м</v>
          </cell>
          <cell r="I528">
            <v>0</v>
          </cell>
          <cell r="J528">
            <v>0</v>
          </cell>
          <cell r="K528">
            <v>50</v>
          </cell>
          <cell r="L528">
            <v>0</v>
          </cell>
          <cell r="M528" t="str">
            <v>РСУ</v>
          </cell>
          <cell r="N528">
            <v>267</v>
          </cell>
          <cell r="P528">
            <v>50</v>
          </cell>
          <cell r="Q528">
            <v>125.89279999999999</v>
          </cell>
          <cell r="R528">
            <v>6.2946399999999993</v>
          </cell>
        </row>
        <row r="529">
          <cell r="D529" t="str">
            <v>Металлорукав защитный РЗ-ЦХ-50</v>
          </cell>
          <cell r="E529">
            <v>0</v>
          </cell>
          <cell r="F529">
            <v>0</v>
          </cell>
          <cell r="G529" t="str">
            <v>м</v>
          </cell>
          <cell r="I529">
            <v>0</v>
          </cell>
          <cell r="J529">
            <v>0</v>
          </cell>
          <cell r="K529">
            <v>10</v>
          </cell>
          <cell r="L529">
            <v>0</v>
          </cell>
          <cell r="M529" t="str">
            <v>РСУ</v>
          </cell>
          <cell r="N529">
            <v>268</v>
          </cell>
          <cell r="P529">
            <v>10</v>
          </cell>
          <cell r="Q529">
            <v>750</v>
          </cell>
          <cell r="R529">
            <v>7.5</v>
          </cell>
        </row>
        <row r="530">
          <cell r="D530" t="str">
            <v>Металлосайдинг (анкерный дюбель, саморез оцик, 4,2х16, наружный угол, внутренний угол, соединитель,профиль 27/60, 27/28) с комплектующими</v>
          </cell>
          <cell r="E530">
            <v>0</v>
          </cell>
          <cell r="F530">
            <v>0</v>
          </cell>
          <cell r="G530" t="str">
            <v>м2</v>
          </cell>
          <cell r="I530">
            <v>0</v>
          </cell>
          <cell r="J530">
            <v>0</v>
          </cell>
          <cell r="K530">
            <v>3438</v>
          </cell>
          <cell r="L530">
            <v>0</v>
          </cell>
          <cell r="M530" t="str">
            <v>РСУ</v>
          </cell>
          <cell r="N530">
            <v>264</v>
          </cell>
          <cell r="P530">
            <v>3438</v>
          </cell>
          <cell r="Q530">
            <v>2589.4</v>
          </cell>
          <cell r="R530">
            <v>8902.3572000000004</v>
          </cell>
        </row>
        <row r="531">
          <cell r="D531" t="str">
            <v xml:space="preserve">Металлочерепица </v>
          </cell>
          <cell r="E531">
            <v>0</v>
          </cell>
          <cell r="F531">
            <v>0</v>
          </cell>
          <cell r="G531" t="str">
            <v>м2</v>
          </cell>
          <cell r="I531">
            <v>0</v>
          </cell>
          <cell r="J531">
            <v>0</v>
          </cell>
          <cell r="K531">
            <v>4852</v>
          </cell>
          <cell r="L531">
            <v>0</v>
          </cell>
          <cell r="M531" t="str">
            <v>РСУ</v>
          </cell>
          <cell r="N531">
            <v>266</v>
          </cell>
          <cell r="P531">
            <v>4852</v>
          </cell>
          <cell r="Q531">
            <v>3397</v>
          </cell>
          <cell r="R531">
            <v>16482.243999999999</v>
          </cell>
        </row>
        <row r="532">
          <cell r="D532" t="str">
            <v>Метизы</v>
          </cell>
          <cell r="E532">
            <v>0</v>
          </cell>
          <cell r="F532">
            <v>0</v>
          </cell>
          <cell r="G532" t="str">
            <v>к-т</v>
          </cell>
          <cell r="I532">
            <v>0</v>
          </cell>
          <cell r="J532">
            <v>0</v>
          </cell>
          <cell r="K532">
            <v>3</v>
          </cell>
          <cell r="L532">
            <v>0</v>
          </cell>
          <cell r="M532" t="str">
            <v>РСУ</v>
          </cell>
          <cell r="N532">
            <v>0</v>
          </cell>
          <cell r="P532">
            <v>3</v>
          </cell>
          <cell r="Q532">
            <v>5000</v>
          </cell>
          <cell r="R532">
            <v>15</v>
          </cell>
        </row>
        <row r="533">
          <cell r="D533" t="str">
            <v>Микроволновая печь</v>
          </cell>
          <cell r="E533">
            <v>0</v>
          </cell>
          <cell r="F533">
            <v>0</v>
          </cell>
          <cell r="G533" t="str">
            <v>шт</v>
          </cell>
          <cell r="I533">
            <v>0</v>
          </cell>
          <cell r="J533">
            <v>0</v>
          </cell>
          <cell r="K533">
            <v>7</v>
          </cell>
          <cell r="L533">
            <v>0</v>
          </cell>
          <cell r="M533" t="str">
            <v>РСУ</v>
          </cell>
          <cell r="N533">
            <v>272</v>
          </cell>
          <cell r="P533">
            <v>7</v>
          </cell>
          <cell r="Q533">
            <v>13995.06</v>
          </cell>
          <cell r="R533">
            <v>97.965419999999995</v>
          </cell>
        </row>
        <row r="534">
          <cell r="D534" t="str">
            <v>Минвата  URSA толщ. 50 мм</v>
          </cell>
          <cell r="E534">
            <v>0</v>
          </cell>
          <cell r="F534">
            <v>0</v>
          </cell>
          <cell r="G534" t="str">
            <v>м3</v>
          </cell>
          <cell r="I534">
            <v>0</v>
          </cell>
          <cell r="J534">
            <v>0</v>
          </cell>
          <cell r="K534">
            <v>2</v>
          </cell>
          <cell r="L534">
            <v>0</v>
          </cell>
          <cell r="M534" t="str">
            <v>РСУ</v>
          </cell>
          <cell r="N534">
            <v>271</v>
          </cell>
          <cell r="P534">
            <v>2</v>
          </cell>
          <cell r="Q534">
            <v>12555</v>
          </cell>
          <cell r="R534">
            <v>25.11</v>
          </cell>
        </row>
        <row r="535">
          <cell r="D535" t="str">
            <v>Минвата прошивная без обкладок t=60мм</v>
          </cell>
          <cell r="E535">
            <v>0</v>
          </cell>
          <cell r="F535">
            <v>0</v>
          </cell>
          <cell r="G535" t="str">
            <v>м3</v>
          </cell>
          <cell r="H535">
            <v>0</v>
          </cell>
          <cell r="I535">
            <v>0</v>
          </cell>
          <cell r="J535">
            <v>29.8</v>
          </cell>
          <cell r="K535">
            <v>0</v>
          </cell>
          <cell r="L535">
            <v>0</v>
          </cell>
          <cell r="M535" t="str">
            <v>ЖСМУ</v>
          </cell>
          <cell r="N535">
            <v>258</v>
          </cell>
          <cell r="O535">
            <v>0</v>
          </cell>
          <cell r="P535">
            <v>29.8</v>
          </cell>
          <cell r="Q535">
            <v>12555</v>
          </cell>
          <cell r="R535">
            <v>374.13900000000001</v>
          </cell>
        </row>
        <row r="536">
          <cell r="D536" t="str">
            <v>Минвата прошивная с обкладками t=60мм</v>
          </cell>
          <cell r="E536">
            <v>0</v>
          </cell>
          <cell r="F536">
            <v>0</v>
          </cell>
          <cell r="G536" t="str">
            <v>м3</v>
          </cell>
          <cell r="H536">
            <v>0</v>
          </cell>
          <cell r="I536">
            <v>0</v>
          </cell>
          <cell r="J536">
            <v>4.0600000000000005</v>
          </cell>
          <cell r="K536">
            <v>0</v>
          </cell>
          <cell r="L536">
            <v>0</v>
          </cell>
          <cell r="M536" t="str">
            <v>ЖСМУ</v>
          </cell>
          <cell r="N536">
            <v>259</v>
          </cell>
          <cell r="O536">
            <v>0</v>
          </cell>
          <cell r="P536">
            <v>4.0600000000000005</v>
          </cell>
          <cell r="Q536">
            <v>12555</v>
          </cell>
          <cell r="R536">
            <v>50.973300000000002</v>
          </cell>
        </row>
        <row r="537">
          <cell r="D537" t="str">
            <v>Минеральная вата М100 толщ 60 мм</v>
          </cell>
          <cell r="E537">
            <v>0</v>
          </cell>
          <cell r="F537">
            <v>0</v>
          </cell>
          <cell r="G537" t="str">
            <v>м3</v>
          </cell>
          <cell r="I537">
            <v>0</v>
          </cell>
          <cell r="J537">
            <v>0</v>
          </cell>
          <cell r="K537">
            <v>43.21</v>
          </cell>
          <cell r="L537">
            <v>0</v>
          </cell>
          <cell r="M537" t="str">
            <v>РСУ</v>
          </cell>
          <cell r="N537">
            <v>270</v>
          </cell>
          <cell r="P537">
            <v>43.21</v>
          </cell>
          <cell r="Q537">
            <v>12000</v>
          </cell>
          <cell r="R537">
            <v>518.52</v>
          </cell>
        </row>
        <row r="538">
          <cell r="D538" t="str">
            <v>Минеральная плита t=50мм</v>
          </cell>
          <cell r="E538">
            <v>0</v>
          </cell>
          <cell r="F538">
            <v>0</v>
          </cell>
          <cell r="G538" t="str">
            <v>м2</v>
          </cell>
          <cell r="H538">
            <v>0</v>
          </cell>
          <cell r="I538">
            <v>0</v>
          </cell>
          <cell r="J538">
            <v>330</v>
          </cell>
          <cell r="K538">
            <v>0</v>
          </cell>
          <cell r="L538">
            <v>0</v>
          </cell>
          <cell r="M538" t="str">
            <v>ЖСМУ</v>
          </cell>
          <cell r="N538">
            <v>261</v>
          </cell>
          <cell r="O538">
            <v>0</v>
          </cell>
          <cell r="P538">
            <v>330</v>
          </cell>
          <cell r="Q538">
            <v>12000</v>
          </cell>
          <cell r="R538">
            <v>3960</v>
          </cell>
        </row>
        <row r="539">
          <cell r="D539" t="str">
            <v>Минеральный порошок</v>
          </cell>
          <cell r="E539">
            <v>0</v>
          </cell>
          <cell r="F539">
            <v>0</v>
          </cell>
          <cell r="G539" t="str">
            <v>тн</v>
          </cell>
          <cell r="I539">
            <v>0</v>
          </cell>
          <cell r="J539">
            <v>0</v>
          </cell>
          <cell r="K539">
            <v>0</v>
          </cell>
          <cell r="L539">
            <v>92.103999999999999</v>
          </cell>
          <cell r="M539" t="str">
            <v>УДР</v>
          </cell>
          <cell r="N539">
            <v>70</v>
          </cell>
          <cell r="P539">
            <v>92.103999999999999</v>
          </cell>
          <cell r="Q539">
            <v>15625</v>
          </cell>
          <cell r="R539">
            <v>1439.125</v>
          </cell>
        </row>
        <row r="540">
          <cell r="D540" t="str">
            <v>Минплита 100 мм</v>
          </cell>
          <cell r="E540">
            <v>0</v>
          </cell>
          <cell r="F540">
            <v>0</v>
          </cell>
          <cell r="G540" t="str">
            <v>м3</v>
          </cell>
          <cell r="I540">
            <v>0</v>
          </cell>
          <cell r="J540">
            <v>0</v>
          </cell>
          <cell r="K540">
            <v>40</v>
          </cell>
          <cell r="L540">
            <v>0</v>
          </cell>
          <cell r="M540" t="str">
            <v>РСУ</v>
          </cell>
          <cell r="N540">
            <v>273</v>
          </cell>
          <cell r="P540">
            <v>40</v>
          </cell>
          <cell r="Q540">
            <v>12000</v>
          </cell>
          <cell r="R540">
            <v>480</v>
          </cell>
        </row>
        <row r="541">
          <cell r="D541" t="str">
            <v>Модульное здание КПП операторный размерами 9х2,8х2,4м с внутренными сетями</v>
          </cell>
          <cell r="E541">
            <v>0</v>
          </cell>
          <cell r="F541">
            <v>0</v>
          </cell>
          <cell r="G541" t="str">
            <v>к-т</v>
          </cell>
          <cell r="H541">
            <v>0</v>
          </cell>
          <cell r="I541">
            <v>0</v>
          </cell>
          <cell r="J541">
            <v>1</v>
          </cell>
          <cell r="K541">
            <v>0</v>
          </cell>
          <cell r="L541">
            <v>0</v>
          </cell>
          <cell r="M541" t="str">
            <v>ЖСМУ</v>
          </cell>
          <cell r="N541">
            <v>262</v>
          </cell>
          <cell r="O541">
            <v>0</v>
          </cell>
          <cell r="P541">
            <v>1</v>
          </cell>
          <cell r="Q541">
            <v>5367273.2229398713</v>
          </cell>
          <cell r="R541">
            <v>5367.2732229398716</v>
          </cell>
        </row>
        <row r="542">
          <cell r="D542" t="str">
            <v>Модульное здание ХБК на 150 мест (монтаж здания,пуско-наладка всех оборудовании и электрофикации, внутриплощадочные сети связи, , сдачад объекта под ключ)</v>
          </cell>
          <cell r="E542">
            <v>0</v>
          </cell>
          <cell r="F542">
            <v>0</v>
          </cell>
          <cell r="G542" t="str">
            <v>здания</v>
          </cell>
          <cell r="I542">
            <v>0</v>
          </cell>
          <cell r="J542">
            <v>0</v>
          </cell>
          <cell r="K542">
            <v>1</v>
          </cell>
          <cell r="L542">
            <v>0</v>
          </cell>
          <cell r="M542" t="str">
            <v>РСУ</v>
          </cell>
          <cell r="N542">
            <v>275</v>
          </cell>
          <cell r="P542">
            <v>1</v>
          </cell>
          <cell r="Q542">
            <v>101243130.09999999</v>
          </cell>
          <cell r="R542">
            <v>101243.13009999999</v>
          </cell>
        </row>
        <row r="543">
          <cell r="D543" t="str">
            <v>Мука андезитовая кислотоупорная</v>
          </cell>
          <cell r="E543">
            <v>0</v>
          </cell>
          <cell r="F543">
            <v>0</v>
          </cell>
          <cell r="G543" t="str">
            <v>тн</v>
          </cell>
          <cell r="I543">
            <v>0</v>
          </cell>
          <cell r="J543">
            <v>0</v>
          </cell>
          <cell r="K543">
            <v>0</v>
          </cell>
          <cell r="L543">
            <v>1.744</v>
          </cell>
          <cell r="M543" t="str">
            <v>УДР</v>
          </cell>
          <cell r="N543">
            <v>71</v>
          </cell>
          <cell r="P543">
            <v>1.744</v>
          </cell>
          <cell r="Q543">
            <v>20255</v>
          </cell>
          <cell r="R543">
            <v>35.324719999999999</v>
          </cell>
        </row>
        <row r="544">
          <cell r="D544" t="str">
            <v>Муфта 1" стальная</v>
          </cell>
          <cell r="E544">
            <v>0</v>
          </cell>
          <cell r="F544">
            <v>0</v>
          </cell>
          <cell r="G544" t="str">
            <v>шт</v>
          </cell>
          <cell r="H544">
            <v>0</v>
          </cell>
          <cell r="I544">
            <v>0</v>
          </cell>
          <cell r="J544">
            <v>75</v>
          </cell>
          <cell r="K544">
            <v>0</v>
          </cell>
          <cell r="L544">
            <v>0</v>
          </cell>
          <cell r="M544" t="str">
            <v>ЖСМУ</v>
          </cell>
          <cell r="N544">
            <v>263</v>
          </cell>
          <cell r="O544">
            <v>0</v>
          </cell>
          <cell r="P544">
            <v>75</v>
          </cell>
          <cell r="Q544">
            <v>1000</v>
          </cell>
          <cell r="R544">
            <v>75</v>
          </cell>
        </row>
        <row r="545">
          <cell r="D545" t="str">
            <v>Муфта защитная для кабелей связи соединительная МЗС-35</v>
          </cell>
          <cell r="E545">
            <v>0</v>
          </cell>
          <cell r="F545">
            <v>0</v>
          </cell>
          <cell r="G545" t="str">
            <v>шт</v>
          </cell>
          <cell r="I545">
            <v>0</v>
          </cell>
          <cell r="J545">
            <v>0</v>
          </cell>
          <cell r="K545">
            <v>0</v>
          </cell>
          <cell r="L545">
            <v>1</v>
          </cell>
          <cell r="M545" t="str">
            <v>УДР</v>
          </cell>
          <cell r="N545">
            <v>72</v>
          </cell>
          <cell r="P545">
            <v>1</v>
          </cell>
          <cell r="Q545">
            <v>2259</v>
          </cell>
          <cell r="R545">
            <v>2.2589999999999999</v>
          </cell>
        </row>
        <row r="546">
          <cell r="D546" t="str">
            <v>Муфта ПВХ труба IP  65 MS 32</v>
          </cell>
          <cell r="E546">
            <v>0</v>
          </cell>
          <cell r="F546">
            <v>0</v>
          </cell>
          <cell r="G546" t="str">
            <v>шт</v>
          </cell>
          <cell r="H546">
            <v>0</v>
          </cell>
          <cell r="I546">
            <v>0</v>
          </cell>
          <cell r="J546">
            <v>7</v>
          </cell>
          <cell r="K546">
            <v>0</v>
          </cell>
          <cell r="L546">
            <v>0</v>
          </cell>
          <cell r="M546" t="str">
            <v>ЖСМУ</v>
          </cell>
          <cell r="N546">
            <v>264</v>
          </cell>
          <cell r="O546">
            <v>0</v>
          </cell>
          <cell r="P546">
            <v>7</v>
          </cell>
          <cell r="Q546">
            <v>183.93</v>
          </cell>
          <cell r="R546">
            <v>1.2875099999999999</v>
          </cell>
        </row>
        <row r="547">
          <cell r="D547" t="str">
            <v>Муфта ПВХ труба армированная IP  65 GA 20</v>
          </cell>
          <cell r="E547">
            <v>0</v>
          </cell>
          <cell r="F547">
            <v>0</v>
          </cell>
          <cell r="G547" t="str">
            <v>шт</v>
          </cell>
          <cell r="H547">
            <v>0</v>
          </cell>
          <cell r="I547">
            <v>0</v>
          </cell>
          <cell r="J547">
            <v>7</v>
          </cell>
          <cell r="K547">
            <v>0</v>
          </cell>
          <cell r="L547">
            <v>0</v>
          </cell>
          <cell r="M547" t="str">
            <v>ЖСМУ</v>
          </cell>
          <cell r="N547">
            <v>265</v>
          </cell>
          <cell r="O547">
            <v>0</v>
          </cell>
          <cell r="P547">
            <v>7</v>
          </cell>
          <cell r="Q547">
            <v>109.1</v>
          </cell>
          <cell r="R547">
            <v>0.76369999999999993</v>
          </cell>
        </row>
        <row r="548">
          <cell r="D548" t="str">
            <v>Муфта ПВХ труба армированная IP  65 GA 32</v>
          </cell>
          <cell r="E548">
            <v>0</v>
          </cell>
          <cell r="F548">
            <v>0</v>
          </cell>
          <cell r="G548" t="str">
            <v>шт</v>
          </cell>
          <cell r="H548">
            <v>0</v>
          </cell>
          <cell r="I548">
            <v>0</v>
          </cell>
          <cell r="J548">
            <v>6</v>
          </cell>
          <cell r="K548">
            <v>0</v>
          </cell>
          <cell r="L548">
            <v>0</v>
          </cell>
          <cell r="M548" t="str">
            <v>ЖСМУ</v>
          </cell>
          <cell r="N548">
            <v>266</v>
          </cell>
          <cell r="O548">
            <v>0</v>
          </cell>
          <cell r="P548">
            <v>6</v>
          </cell>
          <cell r="Q548">
            <v>326</v>
          </cell>
          <cell r="R548">
            <v>1.956</v>
          </cell>
        </row>
        <row r="549">
          <cell r="D549" t="str">
            <v>Муфта ПВХ труба армированная коробка IP  65 GX 20</v>
          </cell>
          <cell r="E549">
            <v>0</v>
          </cell>
          <cell r="F549">
            <v>0</v>
          </cell>
          <cell r="G549" t="str">
            <v>шт</v>
          </cell>
          <cell r="H549">
            <v>0</v>
          </cell>
          <cell r="I549">
            <v>0</v>
          </cell>
          <cell r="J549">
            <v>7</v>
          </cell>
          <cell r="K549">
            <v>0</v>
          </cell>
          <cell r="L549">
            <v>0</v>
          </cell>
          <cell r="M549" t="str">
            <v>ЖСМУ</v>
          </cell>
          <cell r="N549">
            <v>267</v>
          </cell>
          <cell r="O549">
            <v>0</v>
          </cell>
          <cell r="P549">
            <v>7</v>
          </cell>
          <cell r="Q549">
            <v>249.12</v>
          </cell>
          <cell r="R549">
            <v>1.7438400000000001</v>
          </cell>
        </row>
        <row r="550">
          <cell r="D550" t="str">
            <v>Муфта ПВХ труба армированная коробка IP  65 GX 32</v>
          </cell>
          <cell r="E550">
            <v>0</v>
          </cell>
          <cell r="F550">
            <v>0</v>
          </cell>
          <cell r="G550" t="str">
            <v>шт</v>
          </cell>
          <cell r="H550">
            <v>0</v>
          </cell>
          <cell r="I550">
            <v>0</v>
          </cell>
          <cell r="J550">
            <v>6</v>
          </cell>
          <cell r="K550">
            <v>0</v>
          </cell>
          <cell r="L550">
            <v>0</v>
          </cell>
          <cell r="M550" t="str">
            <v>ЖСМУ</v>
          </cell>
          <cell r="N550">
            <v>268</v>
          </cell>
          <cell r="O550">
            <v>0</v>
          </cell>
          <cell r="P550">
            <v>6</v>
          </cell>
          <cell r="Q550">
            <v>455.35</v>
          </cell>
          <cell r="R550">
            <v>2.7321000000000004</v>
          </cell>
        </row>
        <row r="551">
          <cell r="D551" t="str">
            <v>Муфта ПВХ труба коробка IP  65 BS 20</v>
          </cell>
          <cell r="E551">
            <v>0</v>
          </cell>
          <cell r="F551">
            <v>0</v>
          </cell>
          <cell r="G551" t="str">
            <v>шт</v>
          </cell>
          <cell r="H551">
            <v>0</v>
          </cell>
          <cell r="I551">
            <v>0</v>
          </cell>
          <cell r="J551">
            <v>28</v>
          </cell>
          <cell r="K551">
            <v>0</v>
          </cell>
          <cell r="L551">
            <v>0</v>
          </cell>
          <cell r="M551" t="str">
            <v>ЖСМУ</v>
          </cell>
          <cell r="N551">
            <v>269</v>
          </cell>
          <cell r="O551">
            <v>0</v>
          </cell>
          <cell r="P551">
            <v>28</v>
          </cell>
          <cell r="Q551">
            <v>185.72</v>
          </cell>
          <cell r="R551">
            <v>5.2001599999999994</v>
          </cell>
        </row>
        <row r="552">
          <cell r="D552" t="str">
            <v>Муфта ПВХ труба труба IP  65 МS 20</v>
          </cell>
          <cell r="E552">
            <v>0</v>
          </cell>
          <cell r="F552">
            <v>0</v>
          </cell>
          <cell r="G552" t="str">
            <v>шт</v>
          </cell>
          <cell r="H552">
            <v>0</v>
          </cell>
          <cell r="I552">
            <v>0</v>
          </cell>
          <cell r="J552">
            <v>5</v>
          </cell>
          <cell r="K552">
            <v>0</v>
          </cell>
          <cell r="L552">
            <v>0</v>
          </cell>
          <cell r="M552" t="str">
            <v>ЖСМУ</v>
          </cell>
          <cell r="N552">
            <v>270</v>
          </cell>
          <cell r="O552">
            <v>0</v>
          </cell>
          <cell r="P552">
            <v>5</v>
          </cell>
          <cell r="Q552">
            <v>149.1</v>
          </cell>
          <cell r="R552">
            <v>0.74550000000000005</v>
          </cell>
        </row>
        <row r="553">
          <cell r="D553" t="str">
            <v>Муфта полиэтиленовая диам 20 мм</v>
          </cell>
          <cell r="E553">
            <v>0</v>
          </cell>
          <cell r="F553">
            <v>0</v>
          </cell>
          <cell r="G553" t="str">
            <v>шт</v>
          </cell>
          <cell r="H553">
            <v>0</v>
          </cell>
          <cell r="I553">
            <v>0</v>
          </cell>
          <cell r="J553">
            <v>1</v>
          </cell>
          <cell r="K553">
            <v>0</v>
          </cell>
          <cell r="L553">
            <v>0</v>
          </cell>
          <cell r="M553" t="str">
            <v>ЖСМУ</v>
          </cell>
          <cell r="N553">
            <v>271</v>
          </cell>
          <cell r="O553">
            <v>0</v>
          </cell>
          <cell r="P553">
            <v>1</v>
          </cell>
          <cell r="Q553">
            <v>21</v>
          </cell>
          <cell r="R553">
            <v>2.1000000000000001E-2</v>
          </cell>
        </row>
        <row r="554">
          <cell r="D554" t="str">
            <v>Муфта полиэтиленовая диам 25 мм</v>
          </cell>
          <cell r="E554">
            <v>0</v>
          </cell>
          <cell r="F554">
            <v>0</v>
          </cell>
          <cell r="G554" t="str">
            <v>шт</v>
          </cell>
          <cell r="H554">
            <v>0</v>
          </cell>
          <cell r="I554">
            <v>0</v>
          </cell>
          <cell r="J554">
            <v>3</v>
          </cell>
          <cell r="K554">
            <v>0</v>
          </cell>
          <cell r="L554">
            <v>0</v>
          </cell>
          <cell r="M554" t="str">
            <v>ЖСМУ</v>
          </cell>
          <cell r="N554">
            <v>272</v>
          </cell>
          <cell r="O554">
            <v>0</v>
          </cell>
          <cell r="P554">
            <v>3</v>
          </cell>
          <cell r="Q554">
            <v>31.2</v>
          </cell>
          <cell r="R554">
            <v>9.3599999999999989E-2</v>
          </cell>
        </row>
        <row r="555">
          <cell r="D555" t="str">
            <v>Муфта соединительная Ø 25 мм металлополимерная</v>
          </cell>
          <cell r="E555">
            <v>0</v>
          </cell>
          <cell r="F555">
            <v>0</v>
          </cell>
          <cell r="G555" t="str">
            <v>шт</v>
          </cell>
          <cell r="H555">
            <v>0</v>
          </cell>
          <cell r="I555">
            <v>0</v>
          </cell>
          <cell r="J555">
            <v>8</v>
          </cell>
          <cell r="K555">
            <v>0</v>
          </cell>
          <cell r="L555">
            <v>0</v>
          </cell>
          <cell r="M555" t="str">
            <v>ЖСМУ</v>
          </cell>
          <cell r="N555">
            <v>273</v>
          </cell>
          <cell r="O555">
            <v>0</v>
          </cell>
          <cell r="P555">
            <v>8</v>
          </cell>
          <cell r="Q555">
            <v>12.8</v>
          </cell>
          <cell r="R555">
            <v>0.1024</v>
          </cell>
        </row>
        <row r="556">
          <cell r="D556" t="str">
            <v>Муфты концевые для силовых кабелей с алюминиевыми или медными жилами с пластмассовой изоляцией, тип КВТп - 4 - 2 - 1УЗ</v>
          </cell>
          <cell r="E556">
            <v>0</v>
          </cell>
          <cell r="F556">
            <v>0</v>
          </cell>
          <cell r="G556" t="str">
            <v>к-т</v>
          </cell>
          <cell r="I556">
            <v>0</v>
          </cell>
          <cell r="J556">
            <v>0</v>
          </cell>
          <cell r="K556">
            <v>4</v>
          </cell>
          <cell r="L556">
            <v>0</v>
          </cell>
          <cell r="M556" t="str">
            <v>РСУ</v>
          </cell>
          <cell r="N556">
            <v>278</v>
          </cell>
          <cell r="P556">
            <v>4</v>
          </cell>
          <cell r="Q556">
            <v>13875.4239</v>
          </cell>
          <cell r="R556">
            <v>55.501695599999998</v>
          </cell>
        </row>
        <row r="557">
          <cell r="D557" t="str">
            <v>Мыльница</v>
          </cell>
          <cell r="E557">
            <v>0</v>
          </cell>
          <cell r="F557">
            <v>0</v>
          </cell>
          <cell r="G557" t="str">
            <v>шт</v>
          </cell>
          <cell r="I557">
            <v>0</v>
          </cell>
          <cell r="J557">
            <v>0</v>
          </cell>
          <cell r="K557">
            <v>14</v>
          </cell>
          <cell r="L557">
            <v>0</v>
          </cell>
          <cell r="M557" t="str">
            <v>РСУ</v>
          </cell>
          <cell r="N557">
            <v>280</v>
          </cell>
          <cell r="P557">
            <v>14</v>
          </cell>
          <cell r="Q557">
            <v>580</v>
          </cell>
          <cell r="R557">
            <v>8.1199999999999992</v>
          </cell>
        </row>
        <row r="558">
          <cell r="D558" t="str">
            <v>Мягкая мебель</v>
          </cell>
          <cell r="E558">
            <v>0</v>
          </cell>
          <cell r="F558">
            <v>0</v>
          </cell>
          <cell r="G558" t="str">
            <v>шт</v>
          </cell>
          <cell r="I558">
            <v>0</v>
          </cell>
          <cell r="J558">
            <v>0</v>
          </cell>
          <cell r="K558">
            <v>7</v>
          </cell>
          <cell r="L558">
            <v>0</v>
          </cell>
          <cell r="M558" t="str">
            <v>РСУ</v>
          </cell>
          <cell r="N558">
            <v>279</v>
          </cell>
          <cell r="P558">
            <v>7</v>
          </cell>
          <cell r="Q558">
            <v>40000</v>
          </cell>
          <cell r="R558">
            <v>280</v>
          </cell>
        </row>
        <row r="559">
          <cell r="D559" t="str">
            <v>Набор подключения радиатора 3/4 ч кронштейном</v>
          </cell>
          <cell r="E559">
            <v>0</v>
          </cell>
          <cell r="F559">
            <v>0</v>
          </cell>
          <cell r="G559" t="str">
            <v>шт</v>
          </cell>
          <cell r="I559">
            <v>0</v>
          </cell>
          <cell r="J559">
            <v>0</v>
          </cell>
          <cell r="K559">
            <v>37</v>
          </cell>
          <cell r="L559">
            <v>0</v>
          </cell>
          <cell r="M559" t="str">
            <v>РСУ</v>
          </cell>
          <cell r="N559">
            <v>281</v>
          </cell>
          <cell r="P559">
            <v>37</v>
          </cell>
          <cell r="Q559">
            <v>2500</v>
          </cell>
          <cell r="R559">
            <v>92.5</v>
          </cell>
        </row>
        <row r="560">
          <cell r="D560" t="str">
            <v>Набор посуды на 40 чел.</v>
          </cell>
          <cell r="E560">
            <v>0</v>
          </cell>
          <cell r="F560">
            <v>0</v>
          </cell>
          <cell r="G560" t="str">
            <v>шт</v>
          </cell>
          <cell r="I560">
            <v>0</v>
          </cell>
          <cell r="J560">
            <v>0</v>
          </cell>
          <cell r="K560">
            <v>420</v>
          </cell>
          <cell r="L560">
            <v>0</v>
          </cell>
          <cell r="M560" t="str">
            <v>РСУ</v>
          </cell>
          <cell r="N560">
            <v>282</v>
          </cell>
          <cell r="P560">
            <v>420</v>
          </cell>
          <cell r="Q560">
            <v>20000</v>
          </cell>
          <cell r="R560">
            <v>8400</v>
          </cell>
        </row>
        <row r="561">
          <cell r="D561" t="str">
            <v>Навес ф25мм</v>
          </cell>
          <cell r="E561">
            <v>0</v>
          </cell>
          <cell r="F561">
            <v>0</v>
          </cell>
          <cell r="G561" t="str">
            <v>шт</v>
          </cell>
          <cell r="H561">
            <v>0</v>
          </cell>
          <cell r="I561">
            <v>0</v>
          </cell>
          <cell r="J561">
            <v>160</v>
          </cell>
          <cell r="K561">
            <v>0</v>
          </cell>
          <cell r="L561">
            <v>0</v>
          </cell>
          <cell r="M561" t="str">
            <v>ЖСМУ</v>
          </cell>
          <cell r="N561">
            <v>274</v>
          </cell>
          <cell r="O561">
            <v>0</v>
          </cell>
          <cell r="P561">
            <v>160</v>
          </cell>
          <cell r="Q561">
            <v>1150</v>
          </cell>
          <cell r="R561">
            <v>184</v>
          </cell>
        </row>
        <row r="562">
          <cell r="D562" t="str">
            <v>Наконечник кабельный медный для проводов и КЛ с многоповолочными жилами сечением 10 мм/ГОСТ 7386-80/</v>
          </cell>
          <cell r="E562">
            <v>0</v>
          </cell>
          <cell r="F562">
            <v>0</v>
          </cell>
          <cell r="G562" t="str">
            <v>шт</v>
          </cell>
          <cell r="I562">
            <v>0</v>
          </cell>
          <cell r="J562">
            <v>0</v>
          </cell>
          <cell r="K562">
            <v>0</v>
          </cell>
          <cell r="L562">
            <v>50</v>
          </cell>
          <cell r="M562" t="str">
            <v>УДР</v>
          </cell>
          <cell r="N562">
            <v>73</v>
          </cell>
          <cell r="P562">
            <v>50</v>
          </cell>
          <cell r="Q562">
            <v>565</v>
          </cell>
          <cell r="R562">
            <v>28.25</v>
          </cell>
        </row>
        <row r="563">
          <cell r="D563" t="str">
            <v>Наконечник кабельный медный для проводов и КЛ с многоповолочными жилами сечением 16 мм/ГОСТ 7386-80/</v>
          </cell>
          <cell r="E563">
            <v>0</v>
          </cell>
          <cell r="F563">
            <v>0</v>
          </cell>
          <cell r="G563" t="str">
            <v>шт</v>
          </cell>
          <cell r="I563">
            <v>0</v>
          </cell>
          <cell r="J563">
            <v>0</v>
          </cell>
          <cell r="K563">
            <v>0</v>
          </cell>
          <cell r="L563">
            <v>50</v>
          </cell>
          <cell r="M563" t="str">
            <v>УДР</v>
          </cell>
          <cell r="N563">
            <v>74</v>
          </cell>
          <cell r="P563">
            <v>50</v>
          </cell>
          <cell r="Q563">
            <v>673</v>
          </cell>
          <cell r="R563">
            <v>33.65</v>
          </cell>
        </row>
        <row r="564">
          <cell r="D564" t="str">
            <v xml:space="preserve">Наконечник кабельный медный ф25          </v>
          </cell>
          <cell r="E564">
            <v>0</v>
          </cell>
          <cell r="F564">
            <v>0</v>
          </cell>
          <cell r="G564" t="str">
            <v>шт</v>
          </cell>
          <cell r="H564">
            <v>0</v>
          </cell>
          <cell r="I564">
            <v>0</v>
          </cell>
          <cell r="J564">
            <v>2980.0002599999998</v>
          </cell>
          <cell r="K564">
            <v>0</v>
          </cell>
          <cell r="L564">
            <v>0</v>
          </cell>
          <cell r="M564" t="str">
            <v>ЖСМУ</v>
          </cell>
          <cell r="N564">
            <v>275</v>
          </cell>
          <cell r="O564">
            <v>0</v>
          </cell>
          <cell r="P564">
            <v>2980.0002599999998</v>
          </cell>
          <cell r="Q564">
            <v>201.25</v>
          </cell>
          <cell r="R564">
            <v>599.72505232499998</v>
          </cell>
        </row>
        <row r="565">
          <cell r="D565" t="str">
            <v>Наконечник ТМ 10х120</v>
          </cell>
          <cell r="E565">
            <v>0</v>
          </cell>
          <cell r="F565">
            <v>0</v>
          </cell>
          <cell r="G565" t="str">
            <v>шт</v>
          </cell>
          <cell r="I565">
            <v>0</v>
          </cell>
          <cell r="J565">
            <v>0</v>
          </cell>
          <cell r="K565">
            <v>12</v>
          </cell>
          <cell r="L565">
            <v>0</v>
          </cell>
          <cell r="M565" t="str">
            <v>РСУ</v>
          </cell>
          <cell r="N565">
            <v>283</v>
          </cell>
          <cell r="P565">
            <v>12</v>
          </cell>
          <cell r="Q565">
            <v>1000</v>
          </cell>
          <cell r="R565">
            <v>12</v>
          </cell>
        </row>
        <row r="566">
          <cell r="D566" t="str">
            <v>Наконечники кабельные (ГОСТ 23981-80, ГОСТ 7386-80) 70-10-13-М УХЛЗ</v>
          </cell>
          <cell r="E566">
            <v>0</v>
          </cell>
          <cell r="F566">
            <v>0</v>
          </cell>
          <cell r="G566" t="str">
            <v>шт</v>
          </cell>
          <cell r="I566">
            <v>0</v>
          </cell>
          <cell r="J566">
            <v>0</v>
          </cell>
          <cell r="K566">
            <v>24</v>
          </cell>
          <cell r="L566">
            <v>0</v>
          </cell>
          <cell r="M566" t="str">
            <v>РСУ</v>
          </cell>
          <cell r="N566">
            <v>284</v>
          </cell>
          <cell r="P566">
            <v>24</v>
          </cell>
          <cell r="Q566">
            <v>229.88867999999999</v>
          </cell>
          <cell r="R566">
            <v>5.5173283199999998</v>
          </cell>
        </row>
        <row r="567">
          <cell r="D567" t="str">
            <v>Наливной пол из полиуретан двухкомпонентный, толщ.прктытия 3 мм</v>
          </cell>
          <cell r="E567">
            <v>0</v>
          </cell>
          <cell r="F567">
            <v>0</v>
          </cell>
          <cell r="G567" t="str">
            <v>м2</v>
          </cell>
          <cell r="I567">
            <v>0</v>
          </cell>
          <cell r="J567">
            <v>0</v>
          </cell>
          <cell r="K567">
            <v>830</v>
          </cell>
          <cell r="L567">
            <v>0</v>
          </cell>
          <cell r="M567" t="str">
            <v>РСУ</v>
          </cell>
          <cell r="N567">
            <v>285</v>
          </cell>
          <cell r="P567">
            <v>830</v>
          </cell>
          <cell r="Q567">
            <v>2500</v>
          </cell>
          <cell r="R567">
            <v>2075</v>
          </cell>
        </row>
        <row r="568">
          <cell r="D568" t="str">
            <v>Наружный водосток (с комплектующими)</v>
          </cell>
          <cell r="E568">
            <v>0</v>
          </cell>
          <cell r="F568">
            <v>0</v>
          </cell>
          <cell r="G568" t="str">
            <v>м</v>
          </cell>
          <cell r="I568">
            <v>0</v>
          </cell>
          <cell r="J568">
            <v>0</v>
          </cell>
          <cell r="K568">
            <v>520</v>
          </cell>
          <cell r="L568">
            <v>0</v>
          </cell>
          <cell r="M568" t="str">
            <v>РСУ</v>
          </cell>
          <cell r="N568">
            <v>286</v>
          </cell>
          <cell r="P568">
            <v>520</v>
          </cell>
          <cell r="Q568">
            <v>5972</v>
          </cell>
          <cell r="R568">
            <v>3105.44</v>
          </cell>
        </row>
        <row r="569">
          <cell r="D569" t="str">
            <v>Насос вакуумный подпиточный</v>
          </cell>
          <cell r="E569">
            <v>0</v>
          </cell>
          <cell r="F569">
            <v>0</v>
          </cell>
          <cell r="G569" t="str">
            <v>шт</v>
          </cell>
          <cell r="I569">
            <v>0</v>
          </cell>
          <cell r="J569">
            <v>0</v>
          </cell>
          <cell r="K569">
            <v>3</v>
          </cell>
          <cell r="L569">
            <v>0</v>
          </cell>
          <cell r="M569" t="str">
            <v>РСУ</v>
          </cell>
          <cell r="N569">
            <v>290</v>
          </cell>
          <cell r="P569">
            <v>3</v>
          </cell>
          <cell r="Q569">
            <v>57653</v>
          </cell>
          <cell r="R569">
            <v>172.959</v>
          </cell>
        </row>
        <row r="570">
          <cell r="D570" t="str">
            <v>Насос для подачи воды в внутренние сети водоснабжения Q= 3,3 м3/час</v>
          </cell>
          <cell r="E570">
            <v>0</v>
          </cell>
          <cell r="F570">
            <v>0</v>
          </cell>
          <cell r="G570" t="str">
            <v>шт</v>
          </cell>
          <cell r="I570">
            <v>0</v>
          </cell>
          <cell r="J570">
            <v>0</v>
          </cell>
          <cell r="K570">
            <v>2</v>
          </cell>
          <cell r="L570">
            <v>0</v>
          </cell>
          <cell r="M570" t="str">
            <v>РСУ</v>
          </cell>
          <cell r="N570">
            <v>293</v>
          </cell>
          <cell r="P570">
            <v>2</v>
          </cell>
          <cell r="Q570">
            <v>124000</v>
          </cell>
          <cell r="R570">
            <v>248</v>
          </cell>
        </row>
        <row r="571">
          <cell r="D571" t="str">
            <v>Насос консольный WILO NL 40/200 ( с ответными фланцами и шпильками в комплекте)</v>
          </cell>
          <cell r="E571">
            <v>0</v>
          </cell>
          <cell r="F571">
            <v>0</v>
          </cell>
          <cell r="G571" t="str">
            <v>к-т</v>
          </cell>
          <cell r="I571">
            <v>0</v>
          </cell>
          <cell r="J571">
            <v>0</v>
          </cell>
          <cell r="K571">
            <v>1</v>
          </cell>
          <cell r="L571">
            <v>0</v>
          </cell>
          <cell r="M571" t="str">
            <v>РСУ</v>
          </cell>
          <cell r="N571">
            <v>287</v>
          </cell>
          <cell r="P571">
            <v>1</v>
          </cell>
          <cell r="Q571">
            <v>622945.54449999996</v>
          </cell>
          <cell r="R571">
            <v>622.94554449999998</v>
          </cell>
        </row>
        <row r="572">
          <cell r="D572" t="str">
            <v>Насос консольный WILO NL 50/200 ( с ответными фланцами и шпильками в комплекте)</v>
          </cell>
          <cell r="E572">
            <v>0</v>
          </cell>
          <cell r="F572">
            <v>0</v>
          </cell>
          <cell r="G572" t="str">
            <v>к-т</v>
          </cell>
          <cell r="I572">
            <v>0</v>
          </cell>
          <cell r="J572">
            <v>0</v>
          </cell>
          <cell r="K572">
            <v>2</v>
          </cell>
          <cell r="L572">
            <v>0</v>
          </cell>
          <cell r="M572" t="str">
            <v>РСУ</v>
          </cell>
          <cell r="N572">
            <v>288</v>
          </cell>
          <cell r="P572">
            <v>2</v>
          </cell>
          <cell r="Q572">
            <v>628079.09709599998</v>
          </cell>
          <cell r="R572">
            <v>1256.1581941919999</v>
          </cell>
        </row>
        <row r="573">
          <cell r="D573" t="str">
            <v>Насос погружной марка "ГНОМ" 25-20 подача 25м3/ч 3000 об/мин</v>
          </cell>
          <cell r="E573">
            <v>0</v>
          </cell>
          <cell r="F573">
            <v>0</v>
          </cell>
          <cell r="G573" t="str">
            <v>шт</v>
          </cell>
          <cell r="I573">
            <v>0</v>
          </cell>
          <cell r="J573">
            <v>0</v>
          </cell>
          <cell r="K573">
            <v>3</v>
          </cell>
          <cell r="L573">
            <v>0</v>
          </cell>
          <cell r="M573" t="str">
            <v>РСУ</v>
          </cell>
          <cell r="N573">
            <v>289</v>
          </cell>
          <cell r="P573">
            <v>3</v>
          </cell>
          <cell r="Q573">
            <v>100987.92</v>
          </cell>
          <cell r="R573">
            <v>302.96376000000004</v>
          </cell>
        </row>
        <row r="574">
          <cell r="D574" t="str">
            <v xml:space="preserve">Насос циркуляционный </v>
          </cell>
          <cell r="E574">
            <v>0</v>
          </cell>
          <cell r="F574">
            <v>0</v>
          </cell>
          <cell r="G574" t="str">
            <v>шт</v>
          </cell>
          <cell r="I574">
            <v>0</v>
          </cell>
          <cell r="J574">
            <v>0</v>
          </cell>
          <cell r="K574">
            <v>8</v>
          </cell>
          <cell r="L574">
            <v>0</v>
          </cell>
          <cell r="M574" t="str">
            <v>РСУ</v>
          </cell>
          <cell r="N574">
            <v>291</v>
          </cell>
          <cell r="P574">
            <v>8</v>
          </cell>
          <cell r="Q574">
            <v>31521</v>
          </cell>
          <cell r="R574">
            <v>252.16800000000001</v>
          </cell>
        </row>
        <row r="575">
          <cell r="D575" t="str">
            <v>Насос циркуляционный "Grundfos UPS 25/60"</v>
          </cell>
          <cell r="E575">
            <v>0</v>
          </cell>
          <cell r="F575">
            <v>0</v>
          </cell>
          <cell r="G575" t="str">
            <v>шт</v>
          </cell>
          <cell r="H575">
            <v>0</v>
          </cell>
          <cell r="I575">
            <v>0</v>
          </cell>
          <cell r="J575">
            <v>1</v>
          </cell>
          <cell r="K575">
            <v>0</v>
          </cell>
          <cell r="L575">
            <v>0</v>
          </cell>
          <cell r="M575" t="str">
            <v>ЖСМУ</v>
          </cell>
          <cell r="N575">
            <v>276</v>
          </cell>
          <cell r="O575">
            <v>0</v>
          </cell>
          <cell r="P575">
            <v>1</v>
          </cell>
          <cell r="Q575">
            <v>31763</v>
          </cell>
          <cell r="R575">
            <v>31.763000000000002</v>
          </cell>
        </row>
        <row r="576">
          <cell r="D576" t="str">
            <v>Насос циркуляционный WILO STAR RS 25/7 (с ответными фланцами и шпильками в комплекте)</v>
          </cell>
          <cell r="E576">
            <v>0</v>
          </cell>
          <cell r="F576">
            <v>0</v>
          </cell>
          <cell r="G576" t="str">
            <v>к-т</v>
          </cell>
          <cell r="I576">
            <v>0</v>
          </cell>
          <cell r="J576">
            <v>0</v>
          </cell>
          <cell r="K576">
            <v>1</v>
          </cell>
          <cell r="L576">
            <v>0</v>
          </cell>
          <cell r="M576" t="str">
            <v>РСУ</v>
          </cell>
          <cell r="N576">
            <v>292</v>
          </cell>
          <cell r="P576">
            <v>1</v>
          </cell>
          <cell r="Q576">
            <v>26323.089759999999</v>
          </cell>
          <cell r="R576">
            <v>26.323089759999998</v>
          </cell>
        </row>
        <row r="577">
          <cell r="D577" t="str">
            <v>Насосные установки JSWm/15M-24Cl с электродвигателем</v>
          </cell>
          <cell r="E577">
            <v>0</v>
          </cell>
          <cell r="F577">
            <v>0</v>
          </cell>
          <cell r="G577" t="str">
            <v>шт</v>
          </cell>
          <cell r="H577">
            <v>0</v>
          </cell>
          <cell r="I577">
            <v>0</v>
          </cell>
          <cell r="J577">
            <v>1</v>
          </cell>
          <cell r="K577">
            <v>0</v>
          </cell>
          <cell r="L577">
            <v>0</v>
          </cell>
          <cell r="M577" t="str">
            <v>ЖСМУ</v>
          </cell>
          <cell r="N577">
            <v>277</v>
          </cell>
          <cell r="O577">
            <v>0</v>
          </cell>
          <cell r="P577">
            <v>1</v>
          </cell>
          <cell r="Q577">
            <v>40187.550000000003</v>
          </cell>
          <cell r="R577">
            <v>40.187550000000002</v>
          </cell>
        </row>
        <row r="578">
          <cell r="D578" t="str">
            <v>Нащельник порожный алюми. В=40мм</v>
          </cell>
          <cell r="E578">
            <v>0</v>
          </cell>
          <cell r="F578">
            <v>0</v>
          </cell>
          <cell r="G578" t="str">
            <v>шт</v>
          </cell>
          <cell r="I578">
            <v>0</v>
          </cell>
          <cell r="J578">
            <v>0</v>
          </cell>
          <cell r="K578">
            <v>15</v>
          </cell>
          <cell r="L578">
            <v>0</v>
          </cell>
          <cell r="M578" t="str">
            <v>РСУ</v>
          </cell>
          <cell r="N578">
            <v>0</v>
          </cell>
          <cell r="P578">
            <v>15</v>
          </cell>
          <cell r="Q578">
            <v>3000</v>
          </cell>
          <cell r="R578">
            <v>45</v>
          </cell>
        </row>
        <row r="579">
          <cell r="D579" t="str">
            <v>Нейлоновый дюбель "бабочка" с шурупом</v>
          </cell>
          <cell r="E579">
            <v>0</v>
          </cell>
          <cell r="F579">
            <v>0</v>
          </cell>
          <cell r="G579" t="str">
            <v>шт</v>
          </cell>
          <cell r="I579">
            <v>0</v>
          </cell>
          <cell r="J579">
            <v>0</v>
          </cell>
          <cell r="K579">
            <v>414</v>
          </cell>
          <cell r="L579">
            <v>0</v>
          </cell>
          <cell r="M579" t="str">
            <v>РСУ</v>
          </cell>
          <cell r="N579">
            <v>0</v>
          </cell>
          <cell r="P579">
            <v>414</v>
          </cell>
          <cell r="Q579">
            <v>10</v>
          </cell>
          <cell r="R579">
            <v>4.1399999999999997</v>
          </cell>
        </row>
        <row r="580">
          <cell r="D580" t="str">
            <v>Обогреватель взрывозащищенный ОВЭ-4К-0,9-380</v>
          </cell>
          <cell r="E580">
            <v>0</v>
          </cell>
          <cell r="F580">
            <v>0</v>
          </cell>
          <cell r="G580" t="str">
            <v>шт</v>
          </cell>
          <cell r="H580">
            <v>0</v>
          </cell>
          <cell r="I580">
            <v>0</v>
          </cell>
          <cell r="J580">
            <v>1</v>
          </cell>
          <cell r="K580">
            <v>0</v>
          </cell>
          <cell r="L580">
            <v>0</v>
          </cell>
          <cell r="M580" t="str">
            <v>ЖСМУ</v>
          </cell>
          <cell r="N580">
            <v>280</v>
          </cell>
          <cell r="O580">
            <v>0</v>
          </cell>
          <cell r="P580">
            <v>1</v>
          </cell>
          <cell r="Q580">
            <v>20370.54</v>
          </cell>
          <cell r="R580">
            <v>20.370540000000002</v>
          </cell>
        </row>
        <row r="581">
          <cell r="D581" t="str">
            <v>Обогреватель взрывозащищенный ОВЭ-4К-1,8-380</v>
          </cell>
          <cell r="E581">
            <v>0</v>
          </cell>
          <cell r="F581">
            <v>0</v>
          </cell>
          <cell r="G581" t="str">
            <v>шт</v>
          </cell>
          <cell r="H581">
            <v>0</v>
          </cell>
          <cell r="I581">
            <v>0</v>
          </cell>
          <cell r="J581">
            <v>7</v>
          </cell>
          <cell r="K581">
            <v>0</v>
          </cell>
          <cell r="L581">
            <v>0</v>
          </cell>
          <cell r="M581" t="str">
            <v>ЖСМУ</v>
          </cell>
          <cell r="N581">
            <v>281</v>
          </cell>
          <cell r="O581">
            <v>0</v>
          </cell>
          <cell r="P581">
            <v>7</v>
          </cell>
          <cell r="Q581">
            <v>23474</v>
          </cell>
          <cell r="R581">
            <v>164.31800000000001</v>
          </cell>
        </row>
        <row r="582">
          <cell r="D582" t="str">
            <v>Обратный клапан DN100х4Мпа</v>
          </cell>
          <cell r="E582">
            <v>0</v>
          </cell>
          <cell r="F582">
            <v>0</v>
          </cell>
          <cell r="G582" t="str">
            <v>к-т</v>
          </cell>
          <cell r="H582">
            <v>0</v>
          </cell>
          <cell r="I582">
            <v>0</v>
          </cell>
          <cell r="J582">
            <v>15</v>
          </cell>
          <cell r="K582">
            <v>0</v>
          </cell>
          <cell r="L582">
            <v>0</v>
          </cell>
          <cell r="M582" t="str">
            <v>ЖСМУ</v>
          </cell>
          <cell r="N582">
            <v>282</v>
          </cell>
          <cell r="O582">
            <v>0</v>
          </cell>
          <cell r="P582">
            <v>15</v>
          </cell>
          <cell r="Q582">
            <v>60055.48</v>
          </cell>
          <cell r="R582">
            <v>900.83220000000006</v>
          </cell>
        </row>
        <row r="583">
          <cell r="D583" t="str">
            <v>Обратный клапан DN80</v>
          </cell>
          <cell r="E583">
            <v>0</v>
          </cell>
          <cell r="F583">
            <v>0</v>
          </cell>
          <cell r="G583" t="str">
            <v>к-т</v>
          </cell>
          <cell r="H583">
            <v>0</v>
          </cell>
          <cell r="I583">
            <v>0</v>
          </cell>
          <cell r="J583">
            <v>80</v>
          </cell>
          <cell r="K583">
            <v>0</v>
          </cell>
          <cell r="L583">
            <v>0</v>
          </cell>
          <cell r="M583" t="str">
            <v>ЖСМУ</v>
          </cell>
          <cell r="N583">
            <v>283</v>
          </cell>
          <cell r="O583">
            <v>0</v>
          </cell>
          <cell r="P583">
            <v>80</v>
          </cell>
          <cell r="Q583">
            <v>119342.82</v>
          </cell>
          <cell r="R583">
            <v>9547.4256000000023</v>
          </cell>
        </row>
        <row r="584">
          <cell r="D584" t="str">
            <v>Обратный клапан межфланц.Ду-100, Ру16Мпа</v>
          </cell>
          <cell r="E584">
            <v>0</v>
          </cell>
          <cell r="F584">
            <v>0</v>
          </cell>
          <cell r="G584" t="str">
            <v>шт</v>
          </cell>
          <cell r="H584">
            <v>0</v>
          </cell>
          <cell r="I584">
            <v>0</v>
          </cell>
          <cell r="J584">
            <v>29</v>
          </cell>
          <cell r="K584">
            <v>0</v>
          </cell>
          <cell r="L584">
            <v>0</v>
          </cell>
          <cell r="M584" t="str">
            <v>ЖСМУ</v>
          </cell>
          <cell r="N584">
            <v>284</v>
          </cell>
          <cell r="O584">
            <v>0</v>
          </cell>
          <cell r="P584">
            <v>29</v>
          </cell>
          <cell r="Q584">
            <v>476101</v>
          </cell>
          <cell r="R584">
            <v>13806.929</v>
          </cell>
        </row>
        <row r="585">
          <cell r="D585" t="str">
            <v>Обрешетка деревянная на пол (раздевалка)</v>
          </cell>
          <cell r="E585">
            <v>0</v>
          </cell>
          <cell r="F585">
            <v>0</v>
          </cell>
          <cell r="G585">
            <v>0</v>
          </cell>
          <cell r="I585">
            <v>0</v>
          </cell>
          <cell r="J585">
            <v>0</v>
          </cell>
          <cell r="K585">
            <v>27.6</v>
          </cell>
          <cell r="L585">
            <v>0</v>
          </cell>
          <cell r="M585" t="str">
            <v>РСУ</v>
          </cell>
          <cell r="N585">
            <v>0</v>
          </cell>
          <cell r="P585">
            <v>27.6</v>
          </cell>
          <cell r="Q585">
            <v>900</v>
          </cell>
          <cell r="R585">
            <v>24.84</v>
          </cell>
        </row>
        <row r="586">
          <cell r="D586" t="str">
            <v>Огнетушитель порошковый</v>
          </cell>
          <cell r="E586">
            <v>0</v>
          </cell>
          <cell r="F586">
            <v>0</v>
          </cell>
          <cell r="G586" t="str">
            <v>шт</v>
          </cell>
          <cell r="H586">
            <v>0</v>
          </cell>
          <cell r="I586">
            <v>0</v>
          </cell>
          <cell r="J586">
            <v>9</v>
          </cell>
          <cell r="K586">
            <v>0</v>
          </cell>
          <cell r="L586">
            <v>0</v>
          </cell>
          <cell r="M586" t="str">
            <v>ЖСМУ</v>
          </cell>
          <cell r="N586">
            <v>285</v>
          </cell>
          <cell r="O586">
            <v>0</v>
          </cell>
          <cell r="P586">
            <v>9</v>
          </cell>
          <cell r="Q586">
            <v>7270.98</v>
          </cell>
          <cell r="R586">
            <v>65.438819999999993</v>
          </cell>
        </row>
        <row r="587">
          <cell r="D587" t="str">
            <v>Огнетушитель углекислотный 2 л</v>
          </cell>
          <cell r="E587">
            <v>0</v>
          </cell>
          <cell r="F587">
            <v>0</v>
          </cell>
          <cell r="G587" t="str">
            <v>шт</v>
          </cell>
          <cell r="H587">
            <v>0</v>
          </cell>
          <cell r="I587">
            <v>0</v>
          </cell>
          <cell r="J587">
            <v>6</v>
          </cell>
          <cell r="K587">
            <v>0</v>
          </cell>
          <cell r="L587">
            <v>0</v>
          </cell>
          <cell r="M587" t="str">
            <v>ЖСМУ</v>
          </cell>
          <cell r="N587">
            <v>286</v>
          </cell>
          <cell r="O587">
            <v>0</v>
          </cell>
          <cell r="P587">
            <v>6</v>
          </cell>
          <cell r="Q587">
            <v>3811.81</v>
          </cell>
          <cell r="R587">
            <v>22.87086</v>
          </cell>
        </row>
        <row r="588">
          <cell r="D588" t="str">
            <v>Окна 520х520 мм</v>
          </cell>
          <cell r="E588">
            <v>0</v>
          </cell>
          <cell r="F588">
            <v>0</v>
          </cell>
          <cell r="G588" t="str">
            <v>шт</v>
          </cell>
          <cell r="I588">
            <v>0</v>
          </cell>
          <cell r="J588">
            <v>0</v>
          </cell>
          <cell r="K588">
            <v>24</v>
          </cell>
          <cell r="L588">
            <v>0</v>
          </cell>
          <cell r="M588" t="str">
            <v>РСУ</v>
          </cell>
          <cell r="N588">
            <v>0</v>
          </cell>
          <cell r="P588">
            <v>24</v>
          </cell>
          <cell r="Q588">
            <v>3465</v>
          </cell>
          <cell r="R588">
            <v>83.16</v>
          </cell>
        </row>
        <row r="589">
          <cell r="D589" t="str">
            <v>Окна 985х785 мм</v>
          </cell>
          <cell r="E589">
            <v>0</v>
          </cell>
          <cell r="F589">
            <v>0</v>
          </cell>
          <cell r="G589" t="str">
            <v>шт</v>
          </cell>
          <cell r="I589">
            <v>0</v>
          </cell>
          <cell r="J589">
            <v>0</v>
          </cell>
          <cell r="K589">
            <v>21</v>
          </cell>
          <cell r="L589">
            <v>0</v>
          </cell>
          <cell r="M589" t="str">
            <v>РСУ</v>
          </cell>
          <cell r="N589">
            <v>0</v>
          </cell>
          <cell r="P589">
            <v>21</v>
          </cell>
          <cell r="Q589">
            <v>21600</v>
          </cell>
          <cell r="R589">
            <v>453.6</v>
          </cell>
        </row>
        <row r="590">
          <cell r="D590" t="str">
            <v>Олифа</v>
          </cell>
          <cell r="E590">
            <v>0</v>
          </cell>
          <cell r="F590">
            <v>0</v>
          </cell>
          <cell r="G590" t="str">
            <v>кг</v>
          </cell>
          <cell r="I590">
            <v>0</v>
          </cell>
          <cell r="J590">
            <v>0</v>
          </cell>
          <cell r="K590">
            <v>60.29889</v>
          </cell>
          <cell r="L590">
            <v>0</v>
          </cell>
          <cell r="M590" t="str">
            <v>РСУ</v>
          </cell>
          <cell r="N590">
            <v>297</v>
          </cell>
          <cell r="P590">
            <v>60.29889</v>
          </cell>
          <cell r="Q590">
            <v>410.12</v>
          </cell>
          <cell r="R590">
            <v>24.729780766799998</v>
          </cell>
        </row>
        <row r="591">
          <cell r="D591" t="str">
            <v>Оповещатель световой, 12В, табло плоское "ШЫГУ"</v>
          </cell>
          <cell r="E591">
            <v>0</v>
          </cell>
          <cell r="F591">
            <v>0</v>
          </cell>
          <cell r="G591" t="str">
            <v>шт</v>
          </cell>
          <cell r="I591">
            <v>0</v>
          </cell>
          <cell r="J591">
            <v>0</v>
          </cell>
          <cell r="K591">
            <v>10</v>
          </cell>
          <cell r="L591">
            <v>0</v>
          </cell>
          <cell r="M591" t="str">
            <v>РСУ</v>
          </cell>
          <cell r="N591">
            <v>0</v>
          </cell>
          <cell r="P591">
            <v>10</v>
          </cell>
          <cell r="Q591">
            <v>1145</v>
          </cell>
          <cell r="R591">
            <v>11.45</v>
          </cell>
        </row>
        <row r="592">
          <cell r="D592" t="str">
            <v>Опора ж/б Фм1 р/р-1,2х1,2х1,2м уст.мет.сетки С-1 и петель П-1, П-2</v>
          </cell>
          <cell r="E592">
            <v>0</v>
          </cell>
          <cell r="F592">
            <v>0</v>
          </cell>
          <cell r="G592" t="str">
            <v>шт</v>
          </cell>
          <cell r="H592">
            <v>0</v>
          </cell>
          <cell r="I592">
            <v>0</v>
          </cell>
          <cell r="J592">
            <v>436</v>
          </cell>
          <cell r="K592">
            <v>0</v>
          </cell>
          <cell r="L592">
            <v>0</v>
          </cell>
          <cell r="M592" t="str">
            <v>ЖСМУ</v>
          </cell>
          <cell r="N592">
            <v>289</v>
          </cell>
          <cell r="O592">
            <v>0</v>
          </cell>
          <cell r="P592">
            <v>436</v>
          </cell>
          <cell r="Q592">
            <v>65000</v>
          </cell>
          <cell r="R592">
            <v>28340</v>
          </cell>
        </row>
        <row r="593">
          <cell r="D593" t="str">
            <v>Опорно-анкерная плита П-3и</v>
          </cell>
          <cell r="E593">
            <v>0</v>
          </cell>
          <cell r="F593">
            <v>0</v>
          </cell>
          <cell r="G593" t="str">
            <v>м3</v>
          </cell>
          <cell r="I593">
            <v>0</v>
          </cell>
          <cell r="J593">
            <v>0</v>
          </cell>
          <cell r="K593">
            <v>9.1999999999999998E-2</v>
          </cell>
          <cell r="L593">
            <v>0</v>
          </cell>
          <cell r="M593" t="str">
            <v>РСУ</v>
          </cell>
          <cell r="N593">
            <v>299</v>
          </cell>
          <cell r="P593">
            <v>9.1999999999999998E-2</v>
          </cell>
          <cell r="Q593">
            <v>70061.31</v>
          </cell>
          <cell r="R593">
            <v>6.4456405199999995</v>
          </cell>
        </row>
        <row r="594">
          <cell r="D594" t="str">
            <v>Опоры неподвижные  ОПП2 100.89</v>
          </cell>
          <cell r="E594">
            <v>0</v>
          </cell>
          <cell r="F594">
            <v>0</v>
          </cell>
          <cell r="G594">
            <v>0</v>
          </cell>
          <cell r="I594">
            <v>0</v>
          </cell>
          <cell r="J594">
            <v>0</v>
          </cell>
          <cell r="K594">
            <v>18</v>
          </cell>
          <cell r="L594">
            <v>0</v>
          </cell>
          <cell r="M594" t="str">
            <v>РСУ</v>
          </cell>
          <cell r="N594">
            <v>298</v>
          </cell>
          <cell r="P594">
            <v>18</v>
          </cell>
          <cell r="Q594">
            <v>50000</v>
          </cell>
          <cell r="R594">
            <v>900</v>
          </cell>
        </row>
        <row r="595">
          <cell r="D595" t="str">
            <v>Опоры неподвижные ОПП2-100.114</v>
          </cell>
          <cell r="E595">
            <v>0</v>
          </cell>
          <cell r="F595">
            <v>0</v>
          </cell>
          <cell r="G595" t="str">
            <v>шт</v>
          </cell>
          <cell r="H595">
            <v>0</v>
          </cell>
          <cell r="I595">
            <v>0</v>
          </cell>
          <cell r="J595">
            <v>26</v>
          </cell>
          <cell r="K595">
            <v>0</v>
          </cell>
          <cell r="L595">
            <v>0</v>
          </cell>
          <cell r="M595" t="str">
            <v>ЖСМУ</v>
          </cell>
          <cell r="N595">
            <v>278</v>
          </cell>
          <cell r="O595">
            <v>0</v>
          </cell>
          <cell r="P595">
            <v>26</v>
          </cell>
          <cell r="Q595">
            <v>958</v>
          </cell>
          <cell r="R595">
            <v>24.908000000000001</v>
          </cell>
        </row>
        <row r="596">
          <cell r="D596" t="str">
            <v>Оправа защитная 2П 215/63 (с термокарманом)</v>
          </cell>
          <cell r="E596">
            <v>0</v>
          </cell>
          <cell r="F596">
            <v>0</v>
          </cell>
          <cell r="G596" t="str">
            <v>шт</v>
          </cell>
          <cell r="H596">
            <v>0</v>
          </cell>
          <cell r="I596">
            <v>0</v>
          </cell>
          <cell r="J596">
            <v>30</v>
          </cell>
          <cell r="K596">
            <v>0</v>
          </cell>
          <cell r="L596">
            <v>0</v>
          </cell>
          <cell r="M596" t="str">
            <v>ЖСМУ</v>
          </cell>
          <cell r="N596">
            <v>290</v>
          </cell>
          <cell r="O596">
            <v>0</v>
          </cell>
          <cell r="P596">
            <v>30</v>
          </cell>
          <cell r="Q596">
            <v>7500</v>
          </cell>
          <cell r="R596">
            <v>225</v>
          </cell>
        </row>
        <row r="597">
          <cell r="D597" t="str">
            <v>Отборное устройство давления ЗК14-2-1-98</v>
          </cell>
          <cell r="E597">
            <v>0</v>
          </cell>
          <cell r="F597">
            <v>0</v>
          </cell>
          <cell r="G597" t="str">
            <v>шт</v>
          </cell>
          <cell r="H597">
            <v>0</v>
          </cell>
          <cell r="I597">
            <v>0</v>
          </cell>
          <cell r="J597">
            <v>189</v>
          </cell>
          <cell r="K597">
            <v>0</v>
          </cell>
          <cell r="L597">
            <v>0</v>
          </cell>
          <cell r="M597" t="str">
            <v>ЖСМУ</v>
          </cell>
          <cell r="N597">
            <v>291</v>
          </cell>
          <cell r="O597">
            <v>0</v>
          </cell>
          <cell r="P597">
            <v>189</v>
          </cell>
          <cell r="Q597">
            <v>3230</v>
          </cell>
          <cell r="R597">
            <v>610.47</v>
          </cell>
        </row>
        <row r="598">
          <cell r="D598" t="str">
            <v>Ответная планка оконная</v>
          </cell>
          <cell r="E598">
            <v>0</v>
          </cell>
          <cell r="F598">
            <v>0</v>
          </cell>
          <cell r="G598" t="str">
            <v>шт</v>
          </cell>
          <cell r="H598">
            <v>0</v>
          </cell>
          <cell r="I598">
            <v>0</v>
          </cell>
          <cell r="J598">
            <v>5595</v>
          </cell>
          <cell r="K598">
            <v>0</v>
          </cell>
          <cell r="L598">
            <v>0</v>
          </cell>
          <cell r="M598" t="str">
            <v>ЖСМУ</v>
          </cell>
          <cell r="N598">
            <v>292</v>
          </cell>
          <cell r="O598">
            <v>0</v>
          </cell>
          <cell r="P598">
            <v>5595</v>
          </cell>
          <cell r="Q598">
            <v>46.29</v>
          </cell>
          <cell r="R598">
            <v>258.99254999999999</v>
          </cell>
        </row>
        <row r="599">
          <cell r="D599" t="str">
            <v>Отвод 45° 60,3х4 мм</v>
          </cell>
          <cell r="E599">
            <v>0</v>
          </cell>
          <cell r="F599">
            <v>0</v>
          </cell>
          <cell r="G599" t="str">
            <v>шт</v>
          </cell>
          <cell r="I599">
            <v>0</v>
          </cell>
          <cell r="J599">
            <v>0</v>
          </cell>
          <cell r="K599">
            <v>6</v>
          </cell>
          <cell r="L599">
            <v>0</v>
          </cell>
          <cell r="M599" t="str">
            <v>РСУ</v>
          </cell>
          <cell r="N599">
            <v>313</v>
          </cell>
          <cell r="P599">
            <v>6</v>
          </cell>
          <cell r="Q599">
            <v>12500</v>
          </cell>
          <cell r="R599">
            <v>75</v>
          </cell>
        </row>
        <row r="600">
          <cell r="D600" t="str">
            <v>Отвод 90* Ø 15 мм металлополимерный</v>
          </cell>
          <cell r="E600">
            <v>0</v>
          </cell>
          <cell r="F600">
            <v>0</v>
          </cell>
          <cell r="G600" t="str">
            <v>шт</v>
          </cell>
          <cell r="H600">
            <v>0</v>
          </cell>
          <cell r="I600">
            <v>0</v>
          </cell>
          <cell r="J600">
            <v>2</v>
          </cell>
          <cell r="K600">
            <v>0</v>
          </cell>
          <cell r="L600">
            <v>0</v>
          </cell>
          <cell r="M600" t="str">
            <v>ЖСМУ</v>
          </cell>
          <cell r="N600">
            <v>293</v>
          </cell>
          <cell r="O600">
            <v>0</v>
          </cell>
          <cell r="P600">
            <v>2</v>
          </cell>
          <cell r="Q600">
            <v>12.8</v>
          </cell>
          <cell r="R600">
            <v>2.5600000000000001E-2</v>
          </cell>
        </row>
        <row r="601">
          <cell r="D601" t="str">
            <v>Отвод 90* Ø 25  мм металлополимерный</v>
          </cell>
          <cell r="E601">
            <v>0</v>
          </cell>
          <cell r="F601">
            <v>0</v>
          </cell>
          <cell r="G601" t="str">
            <v>шт</v>
          </cell>
          <cell r="H601">
            <v>0</v>
          </cell>
          <cell r="I601">
            <v>0</v>
          </cell>
          <cell r="J601">
            <v>29</v>
          </cell>
          <cell r="K601">
            <v>0</v>
          </cell>
          <cell r="L601">
            <v>0</v>
          </cell>
          <cell r="M601" t="str">
            <v>ЖСМУ</v>
          </cell>
          <cell r="N601">
            <v>294</v>
          </cell>
          <cell r="O601">
            <v>0</v>
          </cell>
          <cell r="P601">
            <v>29</v>
          </cell>
          <cell r="Q601">
            <v>20.5</v>
          </cell>
          <cell r="R601">
            <v>0.59450000000000003</v>
          </cell>
        </row>
        <row r="602">
          <cell r="D602" t="str">
            <v>Отвод 90*, ф40 мм</v>
          </cell>
          <cell r="E602">
            <v>0</v>
          </cell>
          <cell r="F602">
            <v>0</v>
          </cell>
          <cell r="G602" t="str">
            <v>шт</v>
          </cell>
          <cell r="I602">
            <v>0</v>
          </cell>
          <cell r="J602">
            <v>0</v>
          </cell>
          <cell r="K602">
            <v>10</v>
          </cell>
          <cell r="L602">
            <v>0</v>
          </cell>
          <cell r="M602" t="str">
            <v>РСУ</v>
          </cell>
          <cell r="N602">
            <v>303</v>
          </cell>
          <cell r="P602">
            <v>10</v>
          </cell>
          <cell r="Q602">
            <v>250</v>
          </cell>
          <cell r="R602">
            <v>2.5</v>
          </cell>
        </row>
        <row r="603">
          <cell r="D603" t="str">
            <v>Отвод 90° 114х4 мм</v>
          </cell>
          <cell r="E603">
            <v>0</v>
          </cell>
          <cell r="F603">
            <v>0</v>
          </cell>
          <cell r="G603" t="str">
            <v>шт</v>
          </cell>
          <cell r="I603">
            <v>0</v>
          </cell>
          <cell r="J603">
            <v>0</v>
          </cell>
          <cell r="K603">
            <v>4</v>
          </cell>
          <cell r="L603">
            <v>0</v>
          </cell>
          <cell r="M603" t="str">
            <v>РСУ</v>
          </cell>
          <cell r="N603">
            <v>310</v>
          </cell>
          <cell r="P603">
            <v>4</v>
          </cell>
          <cell r="Q603">
            <v>16780</v>
          </cell>
          <cell r="R603">
            <v>67.12</v>
          </cell>
        </row>
        <row r="604">
          <cell r="D604" t="str">
            <v>Отвод 90° 57х3,5 мм</v>
          </cell>
          <cell r="E604">
            <v>0</v>
          </cell>
          <cell r="F604">
            <v>0</v>
          </cell>
          <cell r="G604" t="str">
            <v>шт</v>
          </cell>
          <cell r="I604">
            <v>0</v>
          </cell>
          <cell r="J604">
            <v>0</v>
          </cell>
          <cell r="K604">
            <v>6</v>
          </cell>
          <cell r="L604">
            <v>0</v>
          </cell>
          <cell r="M604" t="str">
            <v>РСУ</v>
          </cell>
          <cell r="N604">
            <v>312</v>
          </cell>
          <cell r="P604">
            <v>6</v>
          </cell>
          <cell r="Q604">
            <v>10000</v>
          </cell>
          <cell r="R604">
            <v>60</v>
          </cell>
        </row>
        <row r="605">
          <cell r="D605" t="str">
            <v>Отвод 90° 89х4 мм</v>
          </cell>
          <cell r="E605">
            <v>0</v>
          </cell>
          <cell r="F605">
            <v>0</v>
          </cell>
          <cell r="G605" t="str">
            <v>шт</v>
          </cell>
          <cell r="I605">
            <v>0</v>
          </cell>
          <cell r="J605">
            <v>0</v>
          </cell>
          <cell r="K605">
            <v>5</v>
          </cell>
          <cell r="L605">
            <v>0</v>
          </cell>
          <cell r="M605" t="str">
            <v>РСУ</v>
          </cell>
          <cell r="N605">
            <v>311</v>
          </cell>
          <cell r="P605">
            <v>5</v>
          </cell>
          <cell r="Q605">
            <v>14500</v>
          </cell>
          <cell r="R605">
            <v>72.5</v>
          </cell>
        </row>
        <row r="606">
          <cell r="D606" t="str">
            <v>Отвод Ду100 мм 45°</v>
          </cell>
          <cell r="E606">
            <v>0</v>
          </cell>
          <cell r="F606">
            <v>0</v>
          </cell>
          <cell r="G606" t="str">
            <v>шт</v>
          </cell>
          <cell r="I606">
            <v>0</v>
          </cell>
          <cell r="J606">
            <v>0</v>
          </cell>
          <cell r="K606">
            <v>7</v>
          </cell>
          <cell r="L606">
            <v>0</v>
          </cell>
          <cell r="M606" t="str">
            <v>РСУ</v>
          </cell>
          <cell r="N606">
            <v>302</v>
          </cell>
          <cell r="P606">
            <v>7</v>
          </cell>
          <cell r="Q606">
            <v>220</v>
          </cell>
          <cell r="R606">
            <v>1.54</v>
          </cell>
        </row>
        <row r="607">
          <cell r="D607" t="str">
            <v>Отвод Ду50 мм 90°</v>
          </cell>
          <cell r="E607">
            <v>0</v>
          </cell>
          <cell r="F607">
            <v>0</v>
          </cell>
          <cell r="G607" t="str">
            <v>шт</v>
          </cell>
          <cell r="I607">
            <v>0</v>
          </cell>
          <cell r="J607">
            <v>0</v>
          </cell>
          <cell r="K607">
            <v>5</v>
          </cell>
          <cell r="L607">
            <v>0</v>
          </cell>
          <cell r="M607" t="str">
            <v>РСУ</v>
          </cell>
          <cell r="N607">
            <v>305</v>
          </cell>
          <cell r="P607">
            <v>5</v>
          </cell>
          <cell r="Q607">
            <v>200</v>
          </cell>
          <cell r="R607">
            <v>1</v>
          </cell>
        </row>
        <row r="608">
          <cell r="D608" t="str">
            <v>Отвод металлопластиковый Ø 20  мм РЕ-RT d 26 x d 26</v>
          </cell>
          <cell r="E608">
            <v>0</v>
          </cell>
          <cell r="F608">
            <v>0</v>
          </cell>
          <cell r="G608" t="str">
            <v>шт</v>
          </cell>
          <cell r="H608">
            <v>0</v>
          </cell>
          <cell r="I608">
            <v>0</v>
          </cell>
          <cell r="J608">
            <v>12</v>
          </cell>
          <cell r="K608">
            <v>0</v>
          </cell>
          <cell r="L608">
            <v>0</v>
          </cell>
          <cell r="M608" t="str">
            <v>ЖСМУ</v>
          </cell>
          <cell r="N608">
            <v>295</v>
          </cell>
          <cell r="O608">
            <v>0</v>
          </cell>
          <cell r="P608">
            <v>12</v>
          </cell>
          <cell r="Q608">
            <v>12.8</v>
          </cell>
          <cell r="R608">
            <v>0.15360000000000001</v>
          </cell>
        </row>
        <row r="609">
          <cell r="D609" t="str">
            <v>Отвод полиэтиленовый  90° компрессионный прямой Ф 90х5,4 мм</v>
          </cell>
          <cell r="E609">
            <v>0</v>
          </cell>
          <cell r="F609">
            <v>0</v>
          </cell>
          <cell r="G609" t="str">
            <v>шт</v>
          </cell>
          <cell r="I609">
            <v>0</v>
          </cell>
          <cell r="J609">
            <v>0</v>
          </cell>
          <cell r="K609">
            <v>2</v>
          </cell>
          <cell r="L609">
            <v>0</v>
          </cell>
          <cell r="M609" t="str">
            <v>РСУ</v>
          </cell>
          <cell r="N609">
            <v>309</v>
          </cell>
          <cell r="P609">
            <v>2</v>
          </cell>
          <cell r="Q609">
            <v>5574.8616000000002</v>
          </cell>
          <cell r="R609">
            <v>11.1497232</v>
          </cell>
        </row>
        <row r="610">
          <cell r="D610" t="str">
            <v>Отвод полиэтиленовый  90° Ф 110х6,6 мм</v>
          </cell>
          <cell r="E610">
            <v>0</v>
          </cell>
          <cell r="F610">
            <v>0</v>
          </cell>
          <cell r="G610" t="str">
            <v>шт</v>
          </cell>
          <cell r="I610">
            <v>0</v>
          </cell>
          <cell r="J610">
            <v>0</v>
          </cell>
          <cell r="K610">
            <v>4</v>
          </cell>
          <cell r="L610">
            <v>0</v>
          </cell>
          <cell r="M610" t="str">
            <v>РСУ</v>
          </cell>
          <cell r="N610">
            <v>308</v>
          </cell>
          <cell r="P610">
            <v>4</v>
          </cell>
          <cell r="Q610">
            <v>5574.8616000000002</v>
          </cell>
          <cell r="R610">
            <v>22.299446400000001</v>
          </cell>
        </row>
        <row r="611">
          <cell r="D611" t="str">
            <v>Отвод полиэтиленовый 45° компрессионный прямой Ø 20 х 6,6 мм</v>
          </cell>
          <cell r="E611">
            <v>0</v>
          </cell>
          <cell r="F611">
            <v>0</v>
          </cell>
          <cell r="G611" t="str">
            <v>шт</v>
          </cell>
          <cell r="I611">
            <v>0</v>
          </cell>
          <cell r="J611">
            <v>0</v>
          </cell>
          <cell r="K611">
            <v>1</v>
          </cell>
          <cell r="L611">
            <v>0</v>
          </cell>
          <cell r="M611" t="str">
            <v>РСУ</v>
          </cell>
          <cell r="N611">
            <v>307</v>
          </cell>
          <cell r="P611">
            <v>1</v>
          </cell>
          <cell r="Q611">
            <v>188.83920000000001</v>
          </cell>
          <cell r="R611">
            <v>0.18883920000000001</v>
          </cell>
        </row>
        <row r="612">
          <cell r="D612" t="str">
            <v>Отвод стальной 90* ф114х8мм</v>
          </cell>
          <cell r="E612">
            <v>0</v>
          </cell>
          <cell r="F612">
            <v>0</v>
          </cell>
          <cell r="G612" t="str">
            <v>шт</v>
          </cell>
          <cell r="H612">
            <v>0</v>
          </cell>
          <cell r="I612">
            <v>0</v>
          </cell>
          <cell r="J612">
            <v>1187</v>
          </cell>
          <cell r="K612">
            <v>0</v>
          </cell>
          <cell r="L612">
            <v>0</v>
          </cell>
          <cell r="M612" t="str">
            <v>ЖСМУ</v>
          </cell>
          <cell r="N612">
            <v>296</v>
          </cell>
          <cell r="O612">
            <v>0</v>
          </cell>
          <cell r="P612">
            <v>1187</v>
          </cell>
          <cell r="Q612">
            <v>3255</v>
          </cell>
          <cell r="R612">
            <v>3863.6849999999999</v>
          </cell>
        </row>
        <row r="613">
          <cell r="D613" t="str">
            <v xml:space="preserve">Отвод стальной 90* ф159х6мм </v>
          </cell>
          <cell r="E613">
            <v>0</v>
          </cell>
          <cell r="F613">
            <v>0</v>
          </cell>
          <cell r="G613" t="str">
            <v>шт</v>
          </cell>
          <cell r="H613">
            <v>0</v>
          </cell>
          <cell r="I613">
            <v>0</v>
          </cell>
          <cell r="J613">
            <v>24</v>
          </cell>
          <cell r="K613">
            <v>0</v>
          </cell>
          <cell r="L613">
            <v>0</v>
          </cell>
          <cell r="M613" t="str">
            <v>ЖСМУ</v>
          </cell>
          <cell r="N613">
            <v>298</v>
          </cell>
          <cell r="O613">
            <v>0</v>
          </cell>
          <cell r="P613">
            <v>24</v>
          </cell>
          <cell r="Q613">
            <v>6043.37</v>
          </cell>
          <cell r="R613">
            <v>145.04088000000002</v>
          </cell>
        </row>
        <row r="614">
          <cell r="D614" t="str">
            <v>Отвод стальной 90* ф219х10мм</v>
          </cell>
          <cell r="E614">
            <v>0</v>
          </cell>
          <cell r="F614">
            <v>0</v>
          </cell>
          <cell r="G614" t="str">
            <v>шт</v>
          </cell>
          <cell r="H614">
            <v>0</v>
          </cell>
          <cell r="I614">
            <v>0</v>
          </cell>
          <cell r="J614">
            <v>11</v>
          </cell>
          <cell r="K614">
            <v>0</v>
          </cell>
          <cell r="L614">
            <v>0</v>
          </cell>
          <cell r="M614" t="str">
            <v>ЖСМУ</v>
          </cell>
          <cell r="N614">
            <v>299</v>
          </cell>
          <cell r="O614">
            <v>0</v>
          </cell>
          <cell r="P614">
            <v>11</v>
          </cell>
          <cell r="Q614">
            <v>10712</v>
          </cell>
          <cell r="R614">
            <v>117.83199999999999</v>
          </cell>
        </row>
        <row r="615">
          <cell r="D615" t="str">
            <v xml:space="preserve">Отвод стальной 90* ф25х3мм </v>
          </cell>
          <cell r="E615">
            <v>0</v>
          </cell>
          <cell r="F615">
            <v>0</v>
          </cell>
          <cell r="G615" t="str">
            <v>шт</v>
          </cell>
          <cell r="H615">
            <v>0</v>
          </cell>
          <cell r="I615">
            <v>0</v>
          </cell>
          <cell r="J615">
            <v>21</v>
          </cell>
          <cell r="K615">
            <v>0</v>
          </cell>
          <cell r="L615">
            <v>0</v>
          </cell>
          <cell r="M615" t="str">
            <v>ЖСМУ</v>
          </cell>
          <cell r="N615">
            <v>301</v>
          </cell>
          <cell r="O615">
            <v>0</v>
          </cell>
          <cell r="P615">
            <v>21</v>
          </cell>
          <cell r="Q615">
            <v>319.68</v>
          </cell>
          <cell r="R615">
            <v>6.7132800000000001</v>
          </cell>
        </row>
        <row r="616">
          <cell r="D616" t="str">
            <v>Отвод стальной 90* ф25х4мм</v>
          </cell>
          <cell r="E616">
            <v>0</v>
          </cell>
          <cell r="F616">
            <v>0</v>
          </cell>
          <cell r="G616" t="str">
            <v>шт</v>
          </cell>
          <cell r="H616">
            <v>0</v>
          </cell>
          <cell r="I616">
            <v>0</v>
          </cell>
          <cell r="J616">
            <v>150</v>
          </cell>
          <cell r="K616">
            <v>0</v>
          </cell>
          <cell r="L616">
            <v>0</v>
          </cell>
          <cell r="M616" t="str">
            <v>ЖСМУ</v>
          </cell>
          <cell r="N616">
            <v>302</v>
          </cell>
          <cell r="O616">
            <v>0</v>
          </cell>
          <cell r="P616">
            <v>150</v>
          </cell>
          <cell r="Q616">
            <v>1100</v>
          </cell>
          <cell r="R616">
            <v>165</v>
          </cell>
        </row>
        <row r="617">
          <cell r="D617" t="str">
            <v xml:space="preserve">Отвод стальной 90* ф32х3мм </v>
          </cell>
          <cell r="E617">
            <v>0</v>
          </cell>
          <cell r="F617">
            <v>0</v>
          </cell>
          <cell r="G617" t="str">
            <v>шт</v>
          </cell>
          <cell r="H617">
            <v>0</v>
          </cell>
          <cell r="I617">
            <v>0</v>
          </cell>
          <cell r="J617">
            <v>4</v>
          </cell>
          <cell r="K617">
            <v>0</v>
          </cell>
          <cell r="L617">
            <v>0</v>
          </cell>
          <cell r="M617" t="str">
            <v>ЖСМУ</v>
          </cell>
          <cell r="N617">
            <v>304</v>
          </cell>
          <cell r="O617">
            <v>0</v>
          </cell>
          <cell r="P617">
            <v>4</v>
          </cell>
          <cell r="Q617">
            <v>580.53</v>
          </cell>
          <cell r="R617">
            <v>2.32212</v>
          </cell>
        </row>
        <row r="618">
          <cell r="D618" t="str">
            <v>Отвод стальной 90* ф57х4мм</v>
          </cell>
          <cell r="E618">
            <v>0</v>
          </cell>
          <cell r="F618">
            <v>0</v>
          </cell>
          <cell r="G618" t="str">
            <v>шт</v>
          </cell>
          <cell r="H618">
            <v>0</v>
          </cell>
          <cell r="I618">
            <v>0</v>
          </cell>
          <cell r="J618">
            <v>30</v>
          </cell>
          <cell r="K618">
            <v>0</v>
          </cell>
          <cell r="L618">
            <v>0</v>
          </cell>
          <cell r="M618" t="str">
            <v>ЖСМУ</v>
          </cell>
          <cell r="N618">
            <v>305</v>
          </cell>
          <cell r="O618">
            <v>0</v>
          </cell>
          <cell r="P618">
            <v>30</v>
          </cell>
          <cell r="Q618">
            <v>1600</v>
          </cell>
          <cell r="R618">
            <v>48</v>
          </cell>
        </row>
        <row r="619">
          <cell r="D619" t="str">
            <v>Отвод стальной 90* ф57х5мм</v>
          </cell>
          <cell r="E619">
            <v>0</v>
          </cell>
          <cell r="F619">
            <v>0</v>
          </cell>
          <cell r="G619" t="str">
            <v>шт</v>
          </cell>
          <cell r="H619">
            <v>0</v>
          </cell>
          <cell r="I619">
            <v>0</v>
          </cell>
          <cell r="J619">
            <v>11</v>
          </cell>
          <cell r="K619">
            <v>0</v>
          </cell>
          <cell r="L619">
            <v>0</v>
          </cell>
          <cell r="M619" t="str">
            <v>ЖСМУ</v>
          </cell>
          <cell r="N619">
            <v>306</v>
          </cell>
          <cell r="O619">
            <v>0</v>
          </cell>
          <cell r="P619">
            <v>11</v>
          </cell>
          <cell r="Q619">
            <v>580.53</v>
          </cell>
          <cell r="R619">
            <v>6.3858300000000003</v>
          </cell>
        </row>
        <row r="620">
          <cell r="D620" t="str">
            <v>Отвод стальной 90* ф88,9х5,6мм</v>
          </cell>
          <cell r="E620">
            <v>0</v>
          </cell>
          <cell r="F620">
            <v>0</v>
          </cell>
          <cell r="G620" t="str">
            <v>шт</v>
          </cell>
          <cell r="H620">
            <v>0</v>
          </cell>
          <cell r="I620">
            <v>0</v>
          </cell>
          <cell r="J620">
            <v>400</v>
          </cell>
          <cell r="K620">
            <v>0</v>
          </cell>
          <cell r="L620">
            <v>0</v>
          </cell>
          <cell r="M620" t="str">
            <v>ЖСМУ</v>
          </cell>
          <cell r="N620">
            <v>307</v>
          </cell>
          <cell r="O620">
            <v>0</v>
          </cell>
          <cell r="P620">
            <v>400</v>
          </cell>
          <cell r="Q620">
            <v>1153.93</v>
          </cell>
          <cell r="R620">
            <v>461.572</v>
          </cell>
        </row>
        <row r="621">
          <cell r="D621" t="str">
            <v>Отвод стальной 90* ф89х8мм-09Г2С</v>
          </cell>
          <cell r="E621">
            <v>0</v>
          </cell>
          <cell r="F621">
            <v>0</v>
          </cell>
          <cell r="G621" t="str">
            <v>шт</v>
          </cell>
          <cell r="H621">
            <v>0</v>
          </cell>
          <cell r="I621">
            <v>0</v>
          </cell>
          <cell r="J621">
            <v>1</v>
          </cell>
          <cell r="K621">
            <v>0</v>
          </cell>
          <cell r="L621">
            <v>0</v>
          </cell>
          <cell r="M621" t="str">
            <v>ЖСМУ</v>
          </cell>
          <cell r="N621">
            <v>308</v>
          </cell>
          <cell r="O621">
            <v>0</v>
          </cell>
          <cell r="P621">
            <v>1</v>
          </cell>
          <cell r="Q621">
            <v>1650.84</v>
          </cell>
          <cell r="R621">
            <v>1.6508399999999999</v>
          </cell>
        </row>
        <row r="622">
          <cell r="D622" t="str">
            <v>Отвод Ф 108х6 мм</v>
          </cell>
          <cell r="E622">
            <v>0</v>
          </cell>
          <cell r="F622">
            <v>0</v>
          </cell>
          <cell r="G622" t="str">
            <v>шт</v>
          </cell>
          <cell r="I622">
            <v>0</v>
          </cell>
          <cell r="J622">
            <v>0</v>
          </cell>
          <cell r="K622">
            <v>3</v>
          </cell>
          <cell r="L622">
            <v>0</v>
          </cell>
          <cell r="M622" t="str">
            <v>РСУ</v>
          </cell>
          <cell r="N622">
            <v>304</v>
          </cell>
          <cell r="P622">
            <v>3</v>
          </cell>
          <cell r="Q622">
            <v>1840.662208</v>
          </cell>
          <cell r="R622">
            <v>5.5219866240000002</v>
          </cell>
        </row>
        <row r="623">
          <cell r="D623" t="str">
            <v>Отводы ПВХ 90* Ø 100 м</v>
          </cell>
          <cell r="E623">
            <v>0</v>
          </cell>
          <cell r="F623">
            <v>0</v>
          </cell>
          <cell r="G623" t="str">
            <v>шт</v>
          </cell>
          <cell r="H623">
            <v>0</v>
          </cell>
          <cell r="I623">
            <v>0</v>
          </cell>
          <cell r="J623">
            <v>2</v>
          </cell>
          <cell r="K623">
            <v>0</v>
          </cell>
          <cell r="L623">
            <v>0</v>
          </cell>
          <cell r="M623" t="str">
            <v>ЖСМУ</v>
          </cell>
          <cell r="N623">
            <v>309</v>
          </cell>
          <cell r="O623">
            <v>0</v>
          </cell>
          <cell r="P623">
            <v>2</v>
          </cell>
          <cell r="Q623">
            <v>1025.52</v>
          </cell>
          <cell r="R623">
            <v>2.05104</v>
          </cell>
        </row>
        <row r="624">
          <cell r="D624" t="str">
            <v>Отводы ПВХ 90* Ø 50 м</v>
          </cell>
          <cell r="E624">
            <v>0</v>
          </cell>
          <cell r="F624">
            <v>0</v>
          </cell>
          <cell r="G624" t="str">
            <v>шт</v>
          </cell>
          <cell r="H624">
            <v>0</v>
          </cell>
          <cell r="I624">
            <v>0</v>
          </cell>
          <cell r="J624">
            <v>2</v>
          </cell>
          <cell r="K624">
            <v>0</v>
          </cell>
          <cell r="L624">
            <v>0</v>
          </cell>
          <cell r="M624" t="str">
            <v>ЖСМУ</v>
          </cell>
          <cell r="N624">
            <v>310</v>
          </cell>
          <cell r="O624">
            <v>0</v>
          </cell>
          <cell r="P624">
            <v>2</v>
          </cell>
          <cell r="Q624">
            <v>580.53</v>
          </cell>
          <cell r="R624">
            <v>1.16106</v>
          </cell>
        </row>
        <row r="625">
          <cell r="D625" t="str">
            <v xml:space="preserve">Отопительный котел, Электроводонагреватель ZOTA-9 </v>
          </cell>
          <cell r="E625">
            <v>0</v>
          </cell>
          <cell r="F625">
            <v>0</v>
          </cell>
          <cell r="G625" t="str">
            <v>шт</v>
          </cell>
          <cell r="I625">
            <v>0</v>
          </cell>
          <cell r="J625">
            <v>0</v>
          </cell>
          <cell r="K625">
            <v>5</v>
          </cell>
          <cell r="L625">
            <v>0</v>
          </cell>
          <cell r="M625" t="str">
            <v>РСУ</v>
          </cell>
          <cell r="N625">
            <v>314</v>
          </cell>
          <cell r="P625">
            <v>5</v>
          </cell>
          <cell r="Q625">
            <v>120000</v>
          </cell>
          <cell r="R625">
            <v>600</v>
          </cell>
        </row>
        <row r="626">
          <cell r="D626" t="str">
            <v>Пакля пропитанная</v>
          </cell>
          <cell r="E626">
            <v>0</v>
          </cell>
          <cell r="F626">
            <v>0</v>
          </cell>
          <cell r="G626" t="str">
            <v>кг</v>
          </cell>
          <cell r="H626">
            <v>0</v>
          </cell>
          <cell r="I626">
            <v>0</v>
          </cell>
          <cell r="J626">
            <v>58.8</v>
          </cell>
          <cell r="K626">
            <v>0</v>
          </cell>
          <cell r="L626">
            <v>0</v>
          </cell>
          <cell r="M626" t="str">
            <v>ЖСМУ</v>
          </cell>
          <cell r="N626">
            <v>314</v>
          </cell>
          <cell r="O626">
            <v>0</v>
          </cell>
          <cell r="P626">
            <v>58.8</v>
          </cell>
          <cell r="Q626">
            <v>582.32787096774189</v>
          </cell>
          <cell r="R626">
            <v>34.240878812903219</v>
          </cell>
        </row>
        <row r="627">
          <cell r="D627" t="str">
            <v>Панель Техносэндвич-100 кровельные с комплектующими и крепежными материалами</v>
          </cell>
          <cell r="E627">
            <v>0</v>
          </cell>
          <cell r="F627">
            <v>0</v>
          </cell>
          <cell r="G627" t="str">
            <v>м2</v>
          </cell>
          <cell r="H627">
            <v>0</v>
          </cell>
          <cell r="I627">
            <v>0</v>
          </cell>
          <cell r="J627">
            <v>23</v>
          </cell>
          <cell r="K627">
            <v>0</v>
          </cell>
          <cell r="L627">
            <v>0</v>
          </cell>
          <cell r="M627" t="str">
            <v>ЖСМУ</v>
          </cell>
          <cell r="N627">
            <v>315</v>
          </cell>
          <cell r="O627">
            <v>0</v>
          </cell>
          <cell r="P627">
            <v>23</v>
          </cell>
          <cell r="Q627">
            <v>16520.93</v>
          </cell>
          <cell r="R627">
            <v>379.98139000000003</v>
          </cell>
        </row>
        <row r="628">
          <cell r="D628" t="str">
            <v>Панель Техносэндвич-100 стеновые с комплектующими и крепежными материалами</v>
          </cell>
          <cell r="E628">
            <v>0</v>
          </cell>
          <cell r="F628">
            <v>0</v>
          </cell>
          <cell r="G628" t="str">
            <v>м2</v>
          </cell>
          <cell r="H628">
            <v>0</v>
          </cell>
          <cell r="I628">
            <v>0</v>
          </cell>
          <cell r="J628">
            <v>120</v>
          </cell>
          <cell r="K628">
            <v>0</v>
          </cell>
          <cell r="L628">
            <v>0</v>
          </cell>
          <cell r="M628" t="str">
            <v>ЖСМУ</v>
          </cell>
          <cell r="N628">
            <v>316</v>
          </cell>
          <cell r="O628">
            <v>0</v>
          </cell>
          <cell r="P628">
            <v>120</v>
          </cell>
          <cell r="Q628">
            <v>17978.66</v>
          </cell>
          <cell r="R628">
            <v>2157.4392000000003</v>
          </cell>
        </row>
        <row r="629">
          <cell r="D629" t="str">
            <v>Панель Техносэндвич-80 с комплектующими и крепежными материалами</v>
          </cell>
          <cell r="E629">
            <v>0</v>
          </cell>
          <cell r="F629">
            <v>0</v>
          </cell>
          <cell r="G629" t="str">
            <v>м2</v>
          </cell>
          <cell r="H629">
            <v>0</v>
          </cell>
          <cell r="I629">
            <v>0</v>
          </cell>
          <cell r="J629">
            <v>294</v>
          </cell>
          <cell r="K629">
            <v>0</v>
          </cell>
          <cell r="L629">
            <v>0</v>
          </cell>
          <cell r="M629" t="str">
            <v>ЖСМУ</v>
          </cell>
          <cell r="N629">
            <v>317</v>
          </cell>
          <cell r="O629">
            <v>0</v>
          </cell>
          <cell r="P629">
            <v>294</v>
          </cell>
          <cell r="Q629">
            <v>17980</v>
          </cell>
          <cell r="R629">
            <v>5286.12</v>
          </cell>
        </row>
        <row r="630">
          <cell r="D630" t="str">
            <v>Пароизоляционная мембрана</v>
          </cell>
          <cell r="E630">
            <v>0</v>
          </cell>
          <cell r="F630">
            <v>0</v>
          </cell>
          <cell r="G630" t="str">
            <v>м2</v>
          </cell>
          <cell r="I630">
            <v>0</v>
          </cell>
          <cell r="J630">
            <v>0</v>
          </cell>
          <cell r="K630">
            <v>1532</v>
          </cell>
          <cell r="L630">
            <v>0</v>
          </cell>
          <cell r="M630" t="str">
            <v>РСУ</v>
          </cell>
          <cell r="N630">
            <v>0</v>
          </cell>
          <cell r="P630">
            <v>1532</v>
          </cell>
          <cell r="Q630">
            <v>200</v>
          </cell>
          <cell r="R630">
            <v>306.39999999999998</v>
          </cell>
        </row>
        <row r="631">
          <cell r="D631" t="str">
            <v>Паронитовая прокладка t=3,0мм (1500х1500мм)</v>
          </cell>
          <cell r="E631">
            <v>0</v>
          </cell>
          <cell r="F631">
            <v>0</v>
          </cell>
          <cell r="G631" t="str">
            <v>м2</v>
          </cell>
          <cell r="H631">
            <v>0</v>
          </cell>
          <cell r="I631">
            <v>0</v>
          </cell>
          <cell r="J631">
            <v>67.5</v>
          </cell>
          <cell r="K631">
            <v>0</v>
          </cell>
          <cell r="L631">
            <v>0</v>
          </cell>
          <cell r="M631" t="str">
            <v>ЖСМУ</v>
          </cell>
          <cell r="N631">
            <v>318</v>
          </cell>
          <cell r="O631">
            <v>0</v>
          </cell>
          <cell r="P631">
            <v>67.5</v>
          </cell>
          <cell r="Q631">
            <v>6800</v>
          </cell>
          <cell r="R631">
            <v>459</v>
          </cell>
        </row>
        <row r="632">
          <cell r="D632" t="str">
            <v>ПГС</v>
          </cell>
          <cell r="E632">
            <v>0</v>
          </cell>
          <cell r="F632">
            <v>0</v>
          </cell>
          <cell r="G632" t="str">
            <v>м3</v>
          </cell>
          <cell r="H632">
            <v>0</v>
          </cell>
          <cell r="I632">
            <v>0</v>
          </cell>
          <cell r="J632">
            <v>24793.795000000002</v>
          </cell>
          <cell r="K632">
            <v>0</v>
          </cell>
          <cell r="L632">
            <v>0</v>
          </cell>
          <cell r="M632" t="str">
            <v>ЖСМУ</v>
          </cell>
          <cell r="N632">
            <v>319</v>
          </cell>
          <cell r="O632">
            <v>0</v>
          </cell>
          <cell r="P632">
            <v>24793.795000000002</v>
          </cell>
          <cell r="Q632">
            <v>1500</v>
          </cell>
          <cell r="R632">
            <v>37190.692499999997</v>
          </cell>
        </row>
        <row r="633">
          <cell r="D633" t="str">
            <v>ПГС природные для обочины (с доставкой Атырау)</v>
          </cell>
          <cell r="E633">
            <v>0</v>
          </cell>
          <cell r="F633">
            <v>0</v>
          </cell>
          <cell r="G633" t="str">
            <v>м3</v>
          </cell>
          <cell r="I633">
            <v>0</v>
          </cell>
          <cell r="J633">
            <v>0</v>
          </cell>
          <cell r="K633">
            <v>0</v>
          </cell>
          <cell r="L633">
            <v>1423</v>
          </cell>
          <cell r="M633" t="str">
            <v>УДР</v>
          </cell>
          <cell r="N633">
            <v>78</v>
          </cell>
          <cell r="P633">
            <v>1423</v>
          </cell>
          <cell r="Q633">
            <v>8464.2199999999993</v>
          </cell>
          <cell r="R633">
            <v>12044.585059999999</v>
          </cell>
        </row>
        <row r="634">
          <cell r="D634" t="str">
            <v>ПГС природные для основания (с доставкой Атырау)</v>
          </cell>
          <cell r="E634">
            <v>0</v>
          </cell>
          <cell r="F634">
            <v>0</v>
          </cell>
          <cell r="G634" t="str">
            <v>м3</v>
          </cell>
          <cell r="I634">
            <v>0</v>
          </cell>
          <cell r="J634">
            <v>0</v>
          </cell>
          <cell r="K634">
            <v>0</v>
          </cell>
          <cell r="L634">
            <v>2136</v>
          </cell>
          <cell r="M634" t="str">
            <v>УДР</v>
          </cell>
          <cell r="N634">
            <v>79</v>
          </cell>
          <cell r="P634">
            <v>2136</v>
          </cell>
          <cell r="Q634">
            <v>8464.2199999999993</v>
          </cell>
          <cell r="R634">
            <v>18079.573919999999</v>
          </cell>
        </row>
        <row r="635">
          <cell r="D635" t="str">
            <v xml:space="preserve">Пена монтажная </v>
          </cell>
          <cell r="E635">
            <v>0</v>
          </cell>
          <cell r="F635">
            <v>0</v>
          </cell>
          <cell r="G635" t="str">
            <v>шт</v>
          </cell>
          <cell r="H635">
            <v>0</v>
          </cell>
          <cell r="I635">
            <v>0</v>
          </cell>
          <cell r="J635">
            <v>1075</v>
          </cell>
          <cell r="K635">
            <v>0</v>
          </cell>
          <cell r="L635">
            <v>0</v>
          </cell>
          <cell r="M635" t="str">
            <v>ЖСМУ</v>
          </cell>
          <cell r="N635">
            <v>320</v>
          </cell>
          <cell r="O635">
            <v>0</v>
          </cell>
          <cell r="P635">
            <v>1075</v>
          </cell>
          <cell r="Q635">
            <v>1400</v>
          </cell>
          <cell r="R635">
            <v>1505</v>
          </cell>
        </row>
        <row r="636">
          <cell r="D636" t="str">
            <v>Пергамин кровельный П-350</v>
          </cell>
          <cell r="E636">
            <v>0</v>
          </cell>
          <cell r="F636">
            <v>0</v>
          </cell>
          <cell r="G636" t="str">
            <v>м2</v>
          </cell>
          <cell r="I636">
            <v>0</v>
          </cell>
          <cell r="J636">
            <v>0</v>
          </cell>
          <cell r="K636">
            <v>4</v>
          </cell>
          <cell r="L636">
            <v>0</v>
          </cell>
          <cell r="M636" t="str">
            <v>РСУ</v>
          </cell>
          <cell r="N636">
            <v>318</v>
          </cell>
          <cell r="P636">
            <v>4</v>
          </cell>
          <cell r="Q636">
            <v>110</v>
          </cell>
          <cell r="R636">
            <v>0.44</v>
          </cell>
        </row>
        <row r="637">
          <cell r="D637" t="str">
            <v>Перемычка 8 ПП 18-71</v>
          </cell>
          <cell r="E637">
            <v>0</v>
          </cell>
          <cell r="F637">
            <v>0</v>
          </cell>
          <cell r="G637" t="str">
            <v>шт</v>
          </cell>
          <cell r="H637">
            <v>0</v>
          </cell>
          <cell r="I637">
            <v>0</v>
          </cell>
          <cell r="J637">
            <v>1</v>
          </cell>
          <cell r="K637">
            <v>0</v>
          </cell>
          <cell r="L637">
            <v>0</v>
          </cell>
          <cell r="M637" t="str">
            <v>ЖСМУ</v>
          </cell>
          <cell r="N637">
            <v>321</v>
          </cell>
          <cell r="O637">
            <v>0</v>
          </cell>
          <cell r="P637">
            <v>1</v>
          </cell>
          <cell r="Q637">
            <v>8100</v>
          </cell>
          <cell r="R637">
            <v>8.1</v>
          </cell>
        </row>
        <row r="638">
          <cell r="D638" t="str">
            <v>Перемычка 9 ПБ 16-37</v>
          </cell>
          <cell r="E638">
            <v>0</v>
          </cell>
          <cell r="F638">
            <v>0</v>
          </cell>
          <cell r="G638" t="str">
            <v>шт</v>
          </cell>
          <cell r="H638">
            <v>0</v>
          </cell>
          <cell r="I638">
            <v>0</v>
          </cell>
          <cell r="J638">
            <v>9</v>
          </cell>
          <cell r="K638">
            <v>0</v>
          </cell>
          <cell r="L638">
            <v>0</v>
          </cell>
          <cell r="M638" t="str">
            <v>ЖСМУ</v>
          </cell>
          <cell r="N638">
            <v>322</v>
          </cell>
          <cell r="O638">
            <v>0</v>
          </cell>
          <cell r="P638">
            <v>9</v>
          </cell>
          <cell r="Q638">
            <v>2200</v>
          </cell>
          <cell r="R638">
            <v>19.8</v>
          </cell>
        </row>
        <row r="639">
          <cell r="D639" t="str">
            <v>Перемычка 9 ПБ 21-8</v>
          </cell>
          <cell r="E639">
            <v>0</v>
          </cell>
          <cell r="F639">
            <v>0</v>
          </cell>
          <cell r="G639" t="str">
            <v>шт</v>
          </cell>
          <cell r="H639">
            <v>0</v>
          </cell>
          <cell r="I639">
            <v>0</v>
          </cell>
          <cell r="J639">
            <v>1</v>
          </cell>
          <cell r="K639">
            <v>0</v>
          </cell>
          <cell r="L639">
            <v>0</v>
          </cell>
          <cell r="M639" t="str">
            <v>ЖСМУ</v>
          </cell>
          <cell r="N639">
            <v>323</v>
          </cell>
          <cell r="O639">
            <v>0</v>
          </cell>
          <cell r="P639">
            <v>1</v>
          </cell>
          <cell r="Q639">
            <v>2634</v>
          </cell>
          <cell r="R639">
            <v>2.6339999999999999</v>
          </cell>
        </row>
        <row r="640">
          <cell r="D640" t="str">
            <v>Переход (ГОСТ 17378-83) 108х6 - 89х6 мм</v>
          </cell>
          <cell r="E640">
            <v>0</v>
          </cell>
          <cell r="F640">
            <v>0</v>
          </cell>
          <cell r="G640" t="str">
            <v>шт</v>
          </cell>
          <cell r="I640">
            <v>0</v>
          </cell>
          <cell r="J640">
            <v>0</v>
          </cell>
          <cell r="K640">
            <v>2</v>
          </cell>
          <cell r="L640">
            <v>0</v>
          </cell>
          <cell r="M640" t="str">
            <v>РСУ</v>
          </cell>
          <cell r="N640">
            <v>322</v>
          </cell>
          <cell r="P640">
            <v>2</v>
          </cell>
          <cell r="Q640">
            <v>903.14400000000001</v>
          </cell>
          <cell r="R640">
            <v>1.8062880000000001</v>
          </cell>
        </row>
        <row r="641">
          <cell r="D641" t="str">
            <v>Переход 110х108 мм</v>
          </cell>
          <cell r="E641">
            <v>0</v>
          </cell>
          <cell r="F641">
            <v>0</v>
          </cell>
          <cell r="G641" t="str">
            <v>шт</v>
          </cell>
          <cell r="I641">
            <v>0</v>
          </cell>
          <cell r="J641">
            <v>0</v>
          </cell>
          <cell r="K641">
            <v>30</v>
          </cell>
          <cell r="L641">
            <v>0</v>
          </cell>
          <cell r="M641" t="str">
            <v>РСУ</v>
          </cell>
          <cell r="N641">
            <v>320</v>
          </cell>
          <cell r="P641">
            <v>30</v>
          </cell>
          <cell r="Q641">
            <v>33.388959999999997</v>
          </cell>
          <cell r="R641">
            <v>1.0016688</v>
          </cell>
        </row>
        <row r="642">
          <cell r="D642" t="str">
            <v>Переход 110х90 мм</v>
          </cell>
          <cell r="E642">
            <v>0</v>
          </cell>
          <cell r="F642">
            <v>0</v>
          </cell>
          <cell r="G642" t="str">
            <v>шт</v>
          </cell>
          <cell r="I642">
            <v>0</v>
          </cell>
          <cell r="J642">
            <v>0</v>
          </cell>
          <cell r="K642">
            <v>10</v>
          </cell>
          <cell r="L642">
            <v>0</v>
          </cell>
          <cell r="M642" t="str">
            <v>РСУ</v>
          </cell>
          <cell r="N642">
            <v>321</v>
          </cell>
          <cell r="P642">
            <v>10</v>
          </cell>
          <cell r="Q642">
            <v>33.388959999999997</v>
          </cell>
          <cell r="R642">
            <v>0.33388959999999995</v>
          </cell>
        </row>
        <row r="643">
          <cell r="D643" t="str">
            <v>Переход 88,9х5,6 / 57х5мм</v>
          </cell>
          <cell r="E643">
            <v>0</v>
          </cell>
          <cell r="F643">
            <v>0</v>
          </cell>
          <cell r="G643" t="str">
            <v>шт</v>
          </cell>
          <cell r="H643">
            <v>0</v>
          </cell>
          <cell r="I643">
            <v>0</v>
          </cell>
          <cell r="J643">
            <v>160</v>
          </cell>
          <cell r="K643">
            <v>0</v>
          </cell>
          <cell r="L643">
            <v>0</v>
          </cell>
          <cell r="M643" t="str">
            <v>ЖСМУ</v>
          </cell>
          <cell r="N643">
            <v>324</v>
          </cell>
          <cell r="O643">
            <v>0</v>
          </cell>
          <cell r="P643">
            <v>160</v>
          </cell>
          <cell r="Q643">
            <v>945</v>
          </cell>
          <cell r="R643">
            <v>151.19999999999999</v>
          </cell>
        </row>
        <row r="644">
          <cell r="D644" t="str">
            <v>Переход Ø100/50 мм ПВХ</v>
          </cell>
          <cell r="E644">
            <v>0</v>
          </cell>
          <cell r="F644">
            <v>0</v>
          </cell>
          <cell r="G644" t="str">
            <v>шт</v>
          </cell>
          <cell r="H644">
            <v>0</v>
          </cell>
          <cell r="I644">
            <v>0</v>
          </cell>
          <cell r="J644">
            <v>2</v>
          </cell>
          <cell r="K644">
            <v>0</v>
          </cell>
          <cell r="L644">
            <v>0</v>
          </cell>
          <cell r="M644" t="str">
            <v>ЖСМУ</v>
          </cell>
          <cell r="N644">
            <v>325</v>
          </cell>
          <cell r="O644">
            <v>0</v>
          </cell>
          <cell r="P644">
            <v>2</v>
          </cell>
          <cell r="Q644">
            <v>953.92</v>
          </cell>
          <cell r="R644">
            <v>1.90784</v>
          </cell>
        </row>
        <row r="645">
          <cell r="D645" t="str">
            <v>Переход Ø150/100 мм ПВХ</v>
          </cell>
          <cell r="E645">
            <v>0</v>
          </cell>
          <cell r="F645">
            <v>0</v>
          </cell>
          <cell r="G645" t="str">
            <v>шт</v>
          </cell>
          <cell r="H645">
            <v>0</v>
          </cell>
          <cell r="I645">
            <v>0</v>
          </cell>
          <cell r="J645">
            <v>2</v>
          </cell>
          <cell r="K645">
            <v>0</v>
          </cell>
          <cell r="L645">
            <v>0</v>
          </cell>
          <cell r="M645" t="str">
            <v>ЖСМУ</v>
          </cell>
          <cell r="N645">
            <v>326</v>
          </cell>
          <cell r="O645">
            <v>0</v>
          </cell>
          <cell r="P645">
            <v>2</v>
          </cell>
          <cell r="Q645">
            <v>1000</v>
          </cell>
          <cell r="R645">
            <v>2</v>
          </cell>
        </row>
        <row r="646">
          <cell r="D646" t="str">
            <v>Переход концентрический Ф 114х57мм</v>
          </cell>
          <cell r="E646">
            <v>0</v>
          </cell>
          <cell r="F646">
            <v>0</v>
          </cell>
          <cell r="G646" t="str">
            <v>шт</v>
          </cell>
          <cell r="I646">
            <v>0</v>
          </cell>
          <cell r="J646">
            <v>0</v>
          </cell>
          <cell r="K646">
            <v>1</v>
          </cell>
          <cell r="L646">
            <v>0</v>
          </cell>
          <cell r="M646" t="str">
            <v>РСУ</v>
          </cell>
          <cell r="N646">
            <v>324</v>
          </cell>
          <cell r="P646">
            <v>1</v>
          </cell>
          <cell r="Q646">
            <v>4250</v>
          </cell>
          <cell r="R646">
            <v>4.25</v>
          </cell>
        </row>
        <row r="647">
          <cell r="D647" t="str">
            <v>Переход концентрический Ф 114х89 мм</v>
          </cell>
          <cell r="E647">
            <v>0</v>
          </cell>
          <cell r="F647">
            <v>0</v>
          </cell>
          <cell r="G647" t="str">
            <v>шт</v>
          </cell>
          <cell r="I647">
            <v>0</v>
          </cell>
          <cell r="J647">
            <v>0</v>
          </cell>
          <cell r="K647">
            <v>1</v>
          </cell>
          <cell r="L647">
            <v>0</v>
          </cell>
          <cell r="M647" t="str">
            <v>РСУ</v>
          </cell>
          <cell r="N647">
            <v>323</v>
          </cell>
          <cell r="P647">
            <v>1</v>
          </cell>
          <cell r="Q647">
            <v>2021.32</v>
          </cell>
          <cell r="R647">
            <v>2.0213199999999998</v>
          </cell>
        </row>
        <row r="648">
          <cell r="D648" t="str">
            <v>Переход концентрический Ф 89х57мм</v>
          </cell>
          <cell r="E648">
            <v>0</v>
          </cell>
          <cell r="F648">
            <v>0</v>
          </cell>
          <cell r="G648" t="str">
            <v>шт</v>
          </cell>
          <cell r="I648">
            <v>0</v>
          </cell>
          <cell r="J648">
            <v>0</v>
          </cell>
          <cell r="K648">
            <v>1</v>
          </cell>
          <cell r="L648">
            <v>0</v>
          </cell>
          <cell r="M648" t="str">
            <v>РСУ</v>
          </cell>
          <cell r="N648">
            <v>325</v>
          </cell>
          <cell r="P648">
            <v>1</v>
          </cell>
          <cell r="Q648">
            <v>4000</v>
          </cell>
          <cell r="R648">
            <v>4</v>
          </cell>
        </row>
        <row r="649">
          <cell r="D649" t="str">
            <v>Переход концентрический ф114х8-89х8мм</v>
          </cell>
          <cell r="E649">
            <v>0</v>
          </cell>
          <cell r="F649">
            <v>0</v>
          </cell>
          <cell r="G649" t="str">
            <v>шт</v>
          </cell>
          <cell r="H649">
            <v>0</v>
          </cell>
          <cell r="I649">
            <v>0</v>
          </cell>
          <cell r="J649">
            <v>80</v>
          </cell>
          <cell r="K649">
            <v>0</v>
          </cell>
          <cell r="L649">
            <v>0</v>
          </cell>
          <cell r="M649" t="str">
            <v>ЖСМУ</v>
          </cell>
          <cell r="N649">
            <v>327</v>
          </cell>
          <cell r="O649">
            <v>0</v>
          </cell>
          <cell r="P649">
            <v>80</v>
          </cell>
          <cell r="Q649">
            <v>2021.32</v>
          </cell>
          <cell r="R649">
            <v>161.7056</v>
          </cell>
        </row>
        <row r="650">
          <cell r="D650" t="str">
            <v>Переход полиэтиленовый Ду 20х16мм</v>
          </cell>
          <cell r="E650">
            <v>0</v>
          </cell>
          <cell r="F650">
            <v>0</v>
          </cell>
          <cell r="G650" t="str">
            <v>шт</v>
          </cell>
          <cell r="H650">
            <v>0</v>
          </cell>
          <cell r="I650">
            <v>0</v>
          </cell>
          <cell r="J650">
            <v>1</v>
          </cell>
          <cell r="K650">
            <v>0</v>
          </cell>
          <cell r="L650">
            <v>0</v>
          </cell>
          <cell r="M650" t="str">
            <v>ЖСМУ</v>
          </cell>
          <cell r="N650">
            <v>328</v>
          </cell>
          <cell r="O650">
            <v>0</v>
          </cell>
          <cell r="P650">
            <v>1</v>
          </cell>
          <cell r="Q650">
            <v>14.32</v>
          </cell>
          <cell r="R650">
            <v>1.4320000000000001E-2</v>
          </cell>
        </row>
        <row r="651">
          <cell r="D651" t="str">
            <v>Переход полиэтиленовый Ду 25х20мм</v>
          </cell>
          <cell r="E651">
            <v>0</v>
          </cell>
          <cell r="F651">
            <v>0</v>
          </cell>
          <cell r="G651" t="str">
            <v>шт</v>
          </cell>
          <cell r="H651">
            <v>0</v>
          </cell>
          <cell r="I651">
            <v>0</v>
          </cell>
          <cell r="J651">
            <v>1</v>
          </cell>
          <cell r="K651">
            <v>0</v>
          </cell>
          <cell r="L651">
            <v>0</v>
          </cell>
          <cell r="M651" t="str">
            <v>ЖСМУ</v>
          </cell>
          <cell r="N651">
            <v>329</v>
          </cell>
          <cell r="O651">
            <v>0</v>
          </cell>
          <cell r="P651">
            <v>1</v>
          </cell>
          <cell r="Q651">
            <v>20.5</v>
          </cell>
          <cell r="R651">
            <v>2.0500000000000001E-2</v>
          </cell>
        </row>
        <row r="652">
          <cell r="D652" t="str">
            <v>Переход ПХВ 100 х 50 мм</v>
          </cell>
          <cell r="E652">
            <v>0</v>
          </cell>
          <cell r="F652">
            <v>0</v>
          </cell>
          <cell r="G652" t="str">
            <v>шт</v>
          </cell>
          <cell r="I652">
            <v>0</v>
          </cell>
          <cell r="J652">
            <v>0</v>
          </cell>
          <cell r="K652">
            <v>3</v>
          </cell>
          <cell r="L652">
            <v>0</v>
          </cell>
          <cell r="M652" t="str">
            <v>РСУ</v>
          </cell>
          <cell r="N652">
            <v>319</v>
          </cell>
          <cell r="P652">
            <v>3</v>
          </cell>
          <cell r="Q652">
            <v>1800</v>
          </cell>
          <cell r="R652">
            <v>5.4</v>
          </cell>
        </row>
        <row r="653">
          <cell r="D653" t="str">
            <v>Переход стальной 219х8 -159х8</v>
          </cell>
          <cell r="E653">
            <v>0</v>
          </cell>
          <cell r="F653">
            <v>0</v>
          </cell>
          <cell r="G653" t="str">
            <v>шт</v>
          </cell>
          <cell r="H653">
            <v>0</v>
          </cell>
          <cell r="I653">
            <v>0</v>
          </cell>
          <cell r="J653">
            <v>1</v>
          </cell>
          <cell r="K653">
            <v>0</v>
          </cell>
          <cell r="L653">
            <v>0</v>
          </cell>
          <cell r="M653" t="str">
            <v>ЖСМУ</v>
          </cell>
          <cell r="N653">
            <v>330</v>
          </cell>
          <cell r="O653">
            <v>0</v>
          </cell>
          <cell r="P653">
            <v>1</v>
          </cell>
          <cell r="Q653">
            <v>1769.73</v>
          </cell>
          <cell r="R653">
            <v>1.76973</v>
          </cell>
        </row>
        <row r="654">
          <cell r="D654" t="str">
            <v>Переход стальной К - 114х8 - 89 х8</v>
          </cell>
          <cell r="E654">
            <v>0</v>
          </cell>
          <cell r="F654">
            <v>0</v>
          </cell>
          <cell r="G654" t="str">
            <v>шт</v>
          </cell>
          <cell r="H654">
            <v>0</v>
          </cell>
          <cell r="I654">
            <v>0</v>
          </cell>
          <cell r="J654">
            <v>6</v>
          </cell>
          <cell r="K654">
            <v>0</v>
          </cell>
          <cell r="L654">
            <v>0</v>
          </cell>
          <cell r="M654" t="str">
            <v>ЖСМУ</v>
          </cell>
          <cell r="N654">
            <v>331</v>
          </cell>
          <cell r="O654">
            <v>0</v>
          </cell>
          <cell r="P654">
            <v>6</v>
          </cell>
          <cell r="Q654">
            <v>2021.32</v>
          </cell>
          <cell r="R654">
            <v>12.12792</v>
          </cell>
        </row>
        <row r="655">
          <cell r="D655" t="str">
            <v>Переход стальной К - 159х4,5 - 108 х4</v>
          </cell>
          <cell r="E655">
            <v>0</v>
          </cell>
          <cell r="F655">
            <v>0</v>
          </cell>
          <cell r="G655" t="str">
            <v>шт</v>
          </cell>
          <cell r="H655">
            <v>0</v>
          </cell>
          <cell r="I655">
            <v>0</v>
          </cell>
          <cell r="J655">
            <v>6</v>
          </cell>
          <cell r="K655">
            <v>0</v>
          </cell>
          <cell r="L655">
            <v>0</v>
          </cell>
          <cell r="M655" t="str">
            <v>ЖСМУ</v>
          </cell>
          <cell r="N655">
            <v>332</v>
          </cell>
          <cell r="O655">
            <v>0</v>
          </cell>
          <cell r="P655">
            <v>6</v>
          </cell>
          <cell r="Q655">
            <v>1135.5</v>
          </cell>
          <cell r="R655">
            <v>6.8129999999999997</v>
          </cell>
        </row>
        <row r="656">
          <cell r="D656" t="str">
            <v>Переход стальной К - 159х6 - 114 х4</v>
          </cell>
          <cell r="E656">
            <v>0</v>
          </cell>
          <cell r="F656">
            <v>0</v>
          </cell>
          <cell r="G656" t="str">
            <v>шт</v>
          </cell>
          <cell r="H656">
            <v>0</v>
          </cell>
          <cell r="I656">
            <v>0</v>
          </cell>
          <cell r="J656">
            <v>2</v>
          </cell>
          <cell r="K656">
            <v>0</v>
          </cell>
          <cell r="L656">
            <v>0</v>
          </cell>
          <cell r="M656" t="str">
            <v>ЖСМУ</v>
          </cell>
          <cell r="N656">
            <v>333</v>
          </cell>
          <cell r="O656">
            <v>0</v>
          </cell>
          <cell r="P656">
            <v>2</v>
          </cell>
          <cell r="Q656">
            <v>1135.5</v>
          </cell>
          <cell r="R656">
            <v>2.2709999999999999</v>
          </cell>
        </row>
        <row r="657">
          <cell r="D657" t="str">
            <v>Переход стальной К - 168х10 - 114 х8</v>
          </cell>
          <cell r="E657">
            <v>0</v>
          </cell>
          <cell r="F657">
            <v>0</v>
          </cell>
          <cell r="G657" t="str">
            <v>шт</v>
          </cell>
          <cell r="H657">
            <v>0</v>
          </cell>
          <cell r="I657">
            <v>0</v>
          </cell>
          <cell r="J657">
            <v>3</v>
          </cell>
          <cell r="K657">
            <v>0</v>
          </cell>
          <cell r="L657">
            <v>0</v>
          </cell>
          <cell r="M657" t="str">
            <v>ЖСМУ</v>
          </cell>
          <cell r="N657">
            <v>334</v>
          </cell>
          <cell r="O657">
            <v>0</v>
          </cell>
          <cell r="P657">
            <v>3</v>
          </cell>
          <cell r="Q657">
            <v>1135.5</v>
          </cell>
          <cell r="R657">
            <v>3.4064999999999999</v>
          </cell>
        </row>
        <row r="658">
          <cell r="D658" t="str">
            <v>Переход стальной К - 57х4 - 32 х3</v>
          </cell>
          <cell r="E658">
            <v>0</v>
          </cell>
          <cell r="F658">
            <v>0</v>
          </cell>
          <cell r="G658" t="str">
            <v>шт</v>
          </cell>
          <cell r="H658">
            <v>0</v>
          </cell>
          <cell r="I658">
            <v>0</v>
          </cell>
          <cell r="J658">
            <v>3</v>
          </cell>
          <cell r="K658">
            <v>0</v>
          </cell>
          <cell r="L658">
            <v>0</v>
          </cell>
          <cell r="M658" t="str">
            <v>ЖСМУ</v>
          </cell>
          <cell r="N658">
            <v>335</v>
          </cell>
          <cell r="O658">
            <v>0</v>
          </cell>
          <cell r="P658">
            <v>3</v>
          </cell>
          <cell r="Q658">
            <v>641.91</v>
          </cell>
          <cell r="R658">
            <v>1.9257299999999999</v>
          </cell>
        </row>
        <row r="659">
          <cell r="D659" t="str">
            <v>Переход стальной К - 89х6 - 57 х4</v>
          </cell>
          <cell r="E659">
            <v>0</v>
          </cell>
          <cell r="F659">
            <v>0</v>
          </cell>
          <cell r="G659" t="str">
            <v>шт</v>
          </cell>
          <cell r="H659">
            <v>0</v>
          </cell>
          <cell r="I659">
            <v>0</v>
          </cell>
          <cell r="J659">
            <v>2</v>
          </cell>
          <cell r="K659">
            <v>0</v>
          </cell>
          <cell r="L659">
            <v>0</v>
          </cell>
          <cell r="M659" t="str">
            <v>ЖСМУ</v>
          </cell>
          <cell r="N659">
            <v>336</v>
          </cell>
          <cell r="O659">
            <v>0</v>
          </cell>
          <cell r="P659">
            <v>2</v>
          </cell>
          <cell r="Q659">
            <v>820.93</v>
          </cell>
          <cell r="R659">
            <v>1.6418599999999999</v>
          </cell>
        </row>
        <row r="660">
          <cell r="D660" t="str">
            <v>Песок обагащенный природный ( с доставкой Атырау)</v>
          </cell>
          <cell r="E660">
            <v>0</v>
          </cell>
          <cell r="F660">
            <v>0</v>
          </cell>
          <cell r="G660" t="str">
            <v>м3</v>
          </cell>
          <cell r="I660">
            <v>0</v>
          </cell>
          <cell r="J660">
            <v>0</v>
          </cell>
          <cell r="K660">
            <v>0</v>
          </cell>
          <cell r="L660">
            <v>782.72699999999998</v>
          </cell>
          <cell r="M660" t="str">
            <v>УДР</v>
          </cell>
          <cell r="N660">
            <v>81</v>
          </cell>
          <cell r="P660">
            <v>782.72699999999998</v>
          </cell>
          <cell r="Q660">
            <v>5984</v>
          </cell>
          <cell r="R660">
            <v>4683.8383679999997</v>
          </cell>
        </row>
        <row r="661">
          <cell r="D661" t="str">
            <v>Песок природный</v>
          </cell>
          <cell r="E661">
            <v>0</v>
          </cell>
          <cell r="F661">
            <v>0</v>
          </cell>
          <cell r="G661" t="str">
            <v>м3</v>
          </cell>
          <cell r="H661">
            <v>0</v>
          </cell>
          <cell r="I661">
            <v>0</v>
          </cell>
          <cell r="J661">
            <v>665.49099999999999</v>
          </cell>
          <cell r="K661">
            <v>0</v>
          </cell>
          <cell r="L661">
            <v>0</v>
          </cell>
          <cell r="M661" t="str">
            <v>ЖСМУ</v>
          </cell>
          <cell r="N661">
            <v>337</v>
          </cell>
          <cell r="O661">
            <v>0</v>
          </cell>
          <cell r="P661">
            <v>665.49099999999999</v>
          </cell>
          <cell r="Q661">
            <v>1830</v>
          </cell>
          <cell r="R661">
            <v>1217.84853</v>
          </cell>
        </row>
        <row r="662">
          <cell r="D662" t="str">
            <v>Песок строительный</v>
          </cell>
          <cell r="E662">
            <v>0</v>
          </cell>
          <cell r="F662">
            <v>0</v>
          </cell>
          <cell r="G662" t="str">
            <v>м3</v>
          </cell>
          <cell r="H662">
            <v>0</v>
          </cell>
          <cell r="I662">
            <v>0</v>
          </cell>
          <cell r="J662">
            <v>1037.5840000000001</v>
          </cell>
          <cell r="K662">
            <v>0</v>
          </cell>
          <cell r="L662">
            <v>0</v>
          </cell>
          <cell r="M662" t="str">
            <v>ЖСМУ</v>
          </cell>
          <cell r="N662">
            <v>338</v>
          </cell>
          <cell r="O662">
            <v>0</v>
          </cell>
          <cell r="P662">
            <v>1037.5840000000001</v>
          </cell>
          <cell r="Q662">
            <v>1830</v>
          </cell>
          <cell r="R662">
            <v>1898.7787200000002</v>
          </cell>
        </row>
        <row r="663">
          <cell r="D663" t="str">
            <v>Песок строительный (асфальт)</v>
          </cell>
          <cell r="E663">
            <v>0</v>
          </cell>
          <cell r="F663">
            <v>0</v>
          </cell>
          <cell r="G663" t="str">
            <v>м3</v>
          </cell>
          <cell r="I663">
            <v>0</v>
          </cell>
          <cell r="J663">
            <v>0</v>
          </cell>
          <cell r="K663">
            <v>4</v>
          </cell>
          <cell r="L663">
            <v>0</v>
          </cell>
          <cell r="M663" t="str">
            <v>РСУ</v>
          </cell>
          <cell r="N663">
            <v>327</v>
          </cell>
          <cell r="P663">
            <v>4</v>
          </cell>
          <cell r="Q663">
            <v>1830</v>
          </cell>
          <cell r="R663">
            <v>7.32</v>
          </cell>
        </row>
        <row r="664">
          <cell r="D664" t="str">
            <v>Песок строительный (для асфальтобетона)</v>
          </cell>
          <cell r="E664">
            <v>0</v>
          </cell>
          <cell r="F664">
            <v>0</v>
          </cell>
          <cell r="G664" t="str">
            <v>тн</v>
          </cell>
          <cell r="I664">
            <v>0</v>
          </cell>
          <cell r="J664">
            <v>0</v>
          </cell>
          <cell r="K664">
            <v>0</v>
          </cell>
          <cell r="L664">
            <v>4191.6000000000004</v>
          </cell>
          <cell r="M664" t="str">
            <v>УДР</v>
          </cell>
          <cell r="N664">
            <v>80</v>
          </cell>
          <cell r="P664">
            <v>4191.6000000000004</v>
          </cell>
          <cell r="Q664">
            <v>1696.43</v>
          </cell>
          <cell r="R664">
            <v>7110.7559880000008</v>
          </cell>
        </row>
        <row r="665">
          <cell r="D665" t="str">
            <v>Петля дверная алюминиевая</v>
          </cell>
          <cell r="E665">
            <v>0</v>
          </cell>
          <cell r="F665">
            <v>0</v>
          </cell>
          <cell r="G665" t="str">
            <v>шт</v>
          </cell>
          <cell r="H665">
            <v>0</v>
          </cell>
          <cell r="I665">
            <v>0</v>
          </cell>
          <cell r="J665">
            <v>80</v>
          </cell>
          <cell r="K665">
            <v>0</v>
          </cell>
          <cell r="L665">
            <v>0</v>
          </cell>
          <cell r="M665" t="str">
            <v>ЖСМУ</v>
          </cell>
          <cell r="N665">
            <v>341</v>
          </cell>
          <cell r="O665">
            <v>0</v>
          </cell>
          <cell r="P665">
            <v>80</v>
          </cell>
          <cell r="Q665">
            <v>151.41999999999999</v>
          </cell>
          <cell r="R665">
            <v>12.113599999999998</v>
          </cell>
        </row>
        <row r="666">
          <cell r="D666" t="str">
            <v>Петля оконная</v>
          </cell>
          <cell r="E666">
            <v>0</v>
          </cell>
          <cell r="F666">
            <v>0</v>
          </cell>
          <cell r="G666" t="str">
            <v>шт</v>
          </cell>
          <cell r="H666">
            <v>0</v>
          </cell>
          <cell r="I666">
            <v>0</v>
          </cell>
          <cell r="J666">
            <v>4864</v>
          </cell>
          <cell r="K666">
            <v>0</v>
          </cell>
          <cell r="L666">
            <v>0</v>
          </cell>
          <cell r="M666" t="str">
            <v>ЖСМУ</v>
          </cell>
          <cell r="N666">
            <v>342</v>
          </cell>
          <cell r="O666">
            <v>0</v>
          </cell>
          <cell r="P666">
            <v>4864</v>
          </cell>
          <cell r="Q666">
            <v>142.26</v>
          </cell>
          <cell r="R666">
            <v>691.95263999999986</v>
          </cell>
        </row>
        <row r="667">
          <cell r="D667" t="str">
            <v>Писсуар со смесителем</v>
          </cell>
          <cell r="E667">
            <v>0</v>
          </cell>
          <cell r="F667">
            <v>0</v>
          </cell>
          <cell r="G667" t="str">
            <v>шт</v>
          </cell>
          <cell r="I667">
            <v>0</v>
          </cell>
          <cell r="J667">
            <v>0</v>
          </cell>
          <cell r="K667">
            <v>2</v>
          </cell>
          <cell r="L667">
            <v>0</v>
          </cell>
          <cell r="M667" t="str">
            <v>РСУ</v>
          </cell>
          <cell r="N667">
            <v>329</v>
          </cell>
          <cell r="P667">
            <v>2</v>
          </cell>
          <cell r="Q667">
            <v>14000</v>
          </cell>
          <cell r="R667">
            <v>28</v>
          </cell>
        </row>
        <row r="668">
          <cell r="D668" t="str">
            <v>Пластиковая труба Ф 150 мм</v>
          </cell>
          <cell r="E668">
            <v>0</v>
          </cell>
          <cell r="F668">
            <v>0</v>
          </cell>
          <cell r="G668" t="str">
            <v>м</v>
          </cell>
          <cell r="I668">
            <v>0</v>
          </cell>
          <cell r="J668">
            <v>0</v>
          </cell>
          <cell r="K668">
            <v>300</v>
          </cell>
          <cell r="L668">
            <v>0</v>
          </cell>
          <cell r="M668" t="str">
            <v>РСУ</v>
          </cell>
          <cell r="N668">
            <v>330</v>
          </cell>
          <cell r="P668">
            <v>300</v>
          </cell>
          <cell r="Q668">
            <v>1214</v>
          </cell>
          <cell r="R668">
            <v>364.2</v>
          </cell>
        </row>
        <row r="669">
          <cell r="D669" t="str">
            <v>Пластиковая труба Ф 25 мм</v>
          </cell>
          <cell r="E669">
            <v>0</v>
          </cell>
          <cell r="F669">
            <v>0</v>
          </cell>
          <cell r="G669" t="str">
            <v>м</v>
          </cell>
          <cell r="I669">
            <v>0</v>
          </cell>
          <cell r="J669">
            <v>0</v>
          </cell>
          <cell r="K669">
            <v>40.799999999999997</v>
          </cell>
          <cell r="L669">
            <v>0</v>
          </cell>
          <cell r="M669" t="str">
            <v>РСУ</v>
          </cell>
          <cell r="N669">
            <v>331</v>
          </cell>
          <cell r="P669">
            <v>40.799999999999997</v>
          </cell>
          <cell r="Q669">
            <v>348</v>
          </cell>
          <cell r="R669">
            <v>14.198399999999999</v>
          </cell>
        </row>
        <row r="670">
          <cell r="D670" t="str">
            <v>Пленка полиэтиленовая 0,2*0,5 мм</v>
          </cell>
          <cell r="E670">
            <v>0</v>
          </cell>
          <cell r="F670">
            <v>0</v>
          </cell>
          <cell r="G670" t="str">
            <v>м2</v>
          </cell>
          <cell r="I670">
            <v>0</v>
          </cell>
          <cell r="J670">
            <v>0</v>
          </cell>
          <cell r="K670">
            <v>28</v>
          </cell>
          <cell r="L670">
            <v>0</v>
          </cell>
          <cell r="M670" t="str">
            <v>РСУ</v>
          </cell>
          <cell r="N670">
            <v>333</v>
          </cell>
          <cell r="P670">
            <v>28</v>
          </cell>
          <cell r="Q670">
            <v>87.06</v>
          </cell>
          <cell r="R670">
            <v>2.4376800000000003</v>
          </cell>
        </row>
        <row r="671">
          <cell r="D671" t="str">
            <v>Пленка полиэтиленовая, толщина 0,2-0,5 мм</v>
          </cell>
          <cell r="E671">
            <v>0</v>
          </cell>
          <cell r="F671">
            <v>0</v>
          </cell>
          <cell r="G671" t="str">
            <v>тн</v>
          </cell>
          <cell r="H671">
            <v>0</v>
          </cell>
          <cell r="I671">
            <v>0</v>
          </cell>
          <cell r="J671">
            <v>3.9312</v>
          </cell>
          <cell r="K671">
            <v>0</v>
          </cell>
          <cell r="L671">
            <v>0</v>
          </cell>
          <cell r="M671" t="str">
            <v>ЖСМУ</v>
          </cell>
          <cell r="N671">
            <v>343</v>
          </cell>
          <cell r="O671">
            <v>0</v>
          </cell>
          <cell r="P671">
            <v>3.9312</v>
          </cell>
          <cell r="Q671">
            <v>549478.6064516129</v>
          </cell>
          <cell r="R671">
            <v>2160.1102976825805</v>
          </cell>
        </row>
        <row r="672">
          <cell r="D672" t="str">
            <v>Плинтус пластиковый с комплектующими</v>
          </cell>
          <cell r="E672">
            <v>0</v>
          </cell>
          <cell r="F672">
            <v>0</v>
          </cell>
          <cell r="G672" t="str">
            <v>пм</v>
          </cell>
          <cell r="I672">
            <v>0</v>
          </cell>
          <cell r="J672">
            <v>0</v>
          </cell>
          <cell r="K672">
            <v>2069</v>
          </cell>
          <cell r="L672">
            <v>0</v>
          </cell>
          <cell r="M672" t="str">
            <v>РСУ</v>
          </cell>
          <cell r="N672">
            <v>0</v>
          </cell>
          <cell r="P672">
            <v>2069</v>
          </cell>
          <cell r="Q672">
            <v>245.45</v>
          </cell>
          <cell r="R672">
            <v>507.83605</v>
          </cell>
        </row>
        <row r="673">
          <cell r="D673" t="str">
            <v>Плита днища ПД - 10*1</v>
          </cell>
          <cell r="E673">
            <v>0</v>
          </cell>
          <cell r="F673">
            <v>0</v>
          </cell>
          <cell r="G673" t="str">
            <v>шт</v>
          </cell>
          <cell r="H673">
            <v>0</v>
          </cell>
          <cell r="I673">
            <v>0</v>
          </cell>
          <cell r="J673">
            <v>13</v>
          </cell>
          <cell r="K673">
            <v>0</v>
          </cell>
          <cell r="L673">
            <v>0</v>
          </cell>
          <cell r="M673" t="str">
            <v>ЖСМУ</v>
          </cell>
          <cell r="N673">
            <v>345</v>
          </cell>
          <cell r="O673">
            <v>0</v>
          </cell>
          <cell r="P673">
            <v>13</v>
          </cell>
          <cell r="Q673">
            <v>10594.5</v>
          </cell>
          <cell r="R673">
            <v>137.7285</v>
          </cell>
        </row>
        <row r="674">
          <cell r="D674" t="str">
            <v>Плита днища ПД - 20*1</v>
          </cell>
          <cell r="E674">
            <v>0</v>
          </cell>
          <cell r="F674">
            <v>0</v>
          </cell>
          <cell r="G674" t="str">
            <v>шт</v>
          </cell>
          <cell r="I674">
            <v>0</v>
          </cell>
          <cell r="J674">
            <v>0</v>
          </cell>
          <cell r="K674">
            <v>14</v>
          </cell>
          <cell r="L674">
            <v>0</v>
          </cell>
          <cell r="M674" t="str">
            <v>РСУ</v>
          </cell>
          <cell r="N674">
            <v>338</v>
          </cell>
          <cell r="P674">
            <v>14</v>
          </cell>
          <cell r="Q674">
            <v>35801.5</v>
          </cell>
          <cell r="R674">
            <v>501.221</v>
          </cell>
        </row>
        <row r="675">
          <cell r="D675" t="str">
            <v>Плита днища ПН - 15*1</v>
          </cell>
          <cell r="E675">
            <v>0</v>
          </cell>
          <cell r="F675">
            <v>0</v>
          </cell>
          <cell r="G675" t="str">
            <v>шт</v>
          </cell>
          <cell r="H675">
            <v>0</v>
          </cell>
          <cell r="I675">
            <v>0</v>
          </cell>
          <cell r="J675">
            <v>6</v>
          </cell>
          <cell r="K675">
            <v>0</v>
          </cell>
          <cell r="L675">
            <v>0</v>
          </cell>
          <cell r="M675" t="str">
            <v>ЖСМУ</v>
          </cell>
          <cell r="N675">
            <v>347</v>
          </cell>
          <cell r="O675">
            <v>0</v>
          </cell>
          <cell r="P675">
            <v>6</v>
          </cell>
          <cell r="Q675">
            <v>20556.5</v>
          </cell>
          <cell r="R675">
            <v>123.339</v>
          </cell>
        </row>
        <row r="676">
          <cell r="D676" t="str">
            <v>Плита дорожная 1П30.18 (2,2тн.)</v>
          </cell>
          <cell r="E676">
            <v>0</v>
          </cell>
          <cell r="F676">
            <v>0</v>
          </cell>
          <cell r="G676" t="str">
            <v>шт</v>
          </cell>
          <cell r="H676">
            <v>0</v>
          </cell>
          <cell r="I676">
            <v>0</v>
          </cell>
          <cell r="J676">
            <v>1389</v>
          </cell>
          <cell r="K676">
            <v>0</v>
          </cell>
          <cell r="L676">
            <v>0</v>
          </cell>
          <cell r="M676" t="str">
            <v>ЖСМУ</v>
          </cell>
          <cell r="N676">
            <v>348</v>
          </cell>
          <cell r="O676">
            <v>0</v>
          </cell>
          <cell r="P676">
            <v>1389</v>
          </cell>
          <cell r="Q676">
            <v>49236.06</v>
          </cell>
          <cell r="R676">
            <v>68388.887340000001</v>
          </cell>
        </row>
        <row r="677">
          <cell r="D677" t="str">
            <v xml:space="preserve">Плита дорожная ПДП 3х1,75 </v>
          </cell>
          <cell r="E677">
            <v>0</v>
          </cell>
          <cell r="F677">
            <v>0</v>
          </cell>
          <cell r="G677" t="str">
            <v>шт</v>
          </cell>
          <cell r="H677">
            <v>0</v>
          </cell>
          <cell r="I677">
            <v>0</v>
          </cell>
          <cell r="J677">
            <v>516.99919999999997</v>
          </cell>
          <cell r="K677">
            <v>0</v>
          </cell>
          <cell r="L677">
            <v>0</v>
          </cell>
          <cell r="M677" t="str">
            <v>ЖСМУ</v>
          </cell>
          <cell r="N677">
            <v>349</v>
          </cell>
          <cell r="O677">
            <v>0</v>
          </cell>
          <cell r="P677">
            <v>516.99919999999997</v>
          </cell>
          <cell r="Q677">
            <v>49236.06</v>
          </cell>
          <cell r="R677">
            <v>25455.003631151998</v>
          </cell>
        </row>
        <row r="678">
          <cell r="D678" t="str">
            <v>Плита перекрытия 1ПК 42.10-8Т</v>
          </cell>
          <cell r="E678">
            <v>0</v>
          </cell>
          <cell r="F678">
            <v>0</v>
          </cell>
          <cell r="G678" t="str">
            <v>шт</v>
          </cell>
          <cell r="H678">
            <v>0</v>
          </cell>
          <cell r="I678">
            <v>0</v>
          </cell>
          <cell r="J678">
            <v>1</v>
          </cell>
          <cell r="K678">
            <v>0</v>
          </cell>
          <cell r="L678">
            <v>0</v>
          </cell>
          <cell r="M678" t="str">
            <v>ЖСМУ</v>
          </cell>
          <cell r="N678">
            <v>353</v>
          </cell>
          <cell r="O678">
            <v>0</v>
          </cell>
          <cell r="P678">
            <v>1</v>
          </cell>
          <cell r="Q678">
            <v>35179</v>
          </cell>
          <cell r="R678">
            <v>35.179000000000002</v>
          </cell>
        </row>
        <row r="679">
          <cell r="D679" t="str">
            <v>Плита перекрытия 1ПК 42.12-8Т</v>
          </cell>
          <cell r="E679">
            <v>0</v>
          </cell>
          <cell r="F679">
            <v>0</v>
          </cell>
          <cell r="G679" t="str">
            <v>шт</v>
          </cell>
          <cell r="H679">
            <v>0</v>
          </cell>
          <cell r="I679">
            <v>0</v>
          </cell>
          <cell r="J679">
            <v>3</v>
          </cell>
          <cell r="K679">
            <v>0</v>
          </cell>
          <cell r="L679">
            <v>0</v>
          </cell>
          <cell r="M679" t="str">
            <v>ЖСМУ</v>
          </cell>
          <cell r="N679">
            <v>354</v>
          </cell>
          <cell r="O679">
            <v>0</v>
          </cell>
          <cell r="P679">
            <v>3</v>
          </cell>
          <cell r="Q679">
            <v>35179</v>
          </cell>
          <cell r="R679">
            <v>105.53700000000001</v>
          </cell>
        </row>
        <row r="680">
          <cell r="D680" t="str">
            <v>Плита перекрытия 1ПК 60.10-6Т</v>
          </cell>
          <cell r="E680">
            <v>0</v>
          </cell>
          <cell r="F680">
            <v>0</v>
          </cell>
          <cell r="G680" t="str">
            <v>шт</v>
          </cell>
          <cell r="H680">
            <v>0</v>
          </cell>
          <cell r="I680">
            <v>0</v>
          </cell>
          <cell r="J680">
            <v>1</v>
          </cell>
          <cell r="K680">
            <v>0</v>
          </cell>
          <cell r="L680">
            <v>0</v>
          </cell>
          <cell r="M680" t="str">
            <v>ЖСМУ</v>
          </cell>
          <cell r="N680">
            <v>355</v>
          </cell>
          <cell r="O680">
            <v>0</v>
          </cell>
          <cell r="P680">
            <v>1</v>
          </cell>
          <cell r="Q680">
            <v>51500</v>
          </cell>
          <cell r="R680">
            <v>51.5</v>
          </cell>
        </row>
        <row r="681">
          <cell r="D681" t="str">
            <v>Плита перекрытия 1ПК 60.12-6Т</v>
          </cell>
          <cell r="E681">
            <v>0</v>
          </cell>
          <cell r="F681">
            <v>0</v>
          </cell>
          <cell r="G681" t="str">
            <v>шт</v>
          </cell>
          <cell r="H681">
            <v>0</v>
          </cell>
          <cell r="I681">
            <v>0</v>
          </cell>
          <cell r="J681">
            <v>9</v>
          </cell>
          <cell r="K681">
            <v>0</v>
          </cell>
          <cell r="L681">
            <v>0</v>
          </cell>
          <cell r="M681" t="str">
            <v>ЖСМУ</v>
          </cell>
          <cell r="N681">
            <v>356</v>
          </cell>
          <cell r="O681">
            <v>0</v>
          </cell>
          <cell r="P681">
            <v>9</v>
          </cell>
          <cell r="Q681">
            <v>51500</v>
          </cell>
          <cell r="R681">
            <v>463.5</v>
          </cell>
        </row>
        <row r="682">
          <cell r="D682" t="str">
            <v>Плита перекрытия 1ПП20-1</v>
          </cell>
          <cell r="E682">
            <v>0</v>
          </cell>
          <cell r="F682">
            <v>0</v>
          </cell>
          <cell r="G682" t="str">
            <v>шт</v>
          </cell>
          <cell r="I682">
            <v>0</v>
          </cell>
          <cell r="J682">
            <v>0</v>
          </cell>
          <cell r="K682">
            <v>1</v>
          </cell>
          <cell r="L682">
            <v>0</v>
          </cell>
          <cell r="M682" t="str">
            <v>РСУ</v>
          </cell>
          <cell r="N682">
            <v>344</v>
          </cell>
          <cell r="P682">
            <v>1</v>
          </cell>
          <cell r="Q682">
            <v>26133</v>
          </cell>
          <cell r="R682">
            <v>26.132999999999999</v>
          </cell>
        </row>
        <row r="683">
          <cell r="D683" t="str">
            <v>Плита перекрытия ПК 30.12-8 AmYT</v>
          </cell>
          <cell r="E683">
            <v>0</v>
          </cell>
          <cell r="F683">
            <v>0</v>
          </cell>
          <cell r="G683" t="str">
            <v>шт</v>
          </cell>
          <cell r="H683">
            <v>0</v>
          </cell>
          <cell r="I683">
            <v>0</v>
          </cell>
          <cell r="J683">
            <v>2</v>
          </cell>
          <cell r="K683">
            <v>0</v>
          </cell>
          <cell r="L683">
            <v>0</v>
          </cell>
          <cell r="M683" t="str">
            <v>ЖСМУ</v>
          </cell>
          <cell r="N683">
            <v>357</v>
          </cell>
          <cell r="O683">
            <v>0</v>
          </cell>
          <cell r="P683">
            <v>2</v>
          </cell>
          <cell r="Q683">
            <v>29000</v>
          </cell>
          <cell r="R683">
            <v>58</v>
          </cell>
        </row>
        <row r="684">
          <cell r="D684" t="str">
            <v>Плита перекрытия ПП - 10 - 1</v>
          </cell>
          <cell r="E684">
            <v>0</v>
          </cell>
          <cell r="F684">
            <v>0</v>
          </cell>
          <cell r="G684" t="str">
            <v>шт</v>
          </cell>
          <cell r="H684">
            <v>0</v>
          </cell>
          <cell r="I684">
            <v>0</v>
          </cell>
          <cell r="J684">
            <v>5</v>
          </cell>
          <cell r="K684">
            <v>0</v>
          </cell>
          <cell r="L684">
            <v>0</v>
          </cell>
          <cell r="M684" t="str">
            <v>ЖСМУ</v>
          </cell>
          <cell r="N684">
            <v>358</v>
          </cell>
          <cell r="O684">
            <v>0</v>
          </cell>
          <cell r="P684">
            <v>5</v>
          </cell>
          <cell r="Q684">
            <v>7803.57</v>
          </cell>
          <cell r="R684">
            <v>39.017849999999996</v>
          </cell>
        </row>
        <row r="685">
          <cell r="D685" t="str">
            <v>Плита перекрытия ПП - 15 - 1</v>
          </cell>
          <cell r="E685">
            <v>0</v>
          </cell>
          <cell r="F685">
            <v>0</v>
          </cell>
          <cell r="G685" t="str">
            <v>шт</v>
          </cell>
          <cell r="H685">
            <v>0</v>
          </cell>
          <cell r="I685">
            <v>0</v>
          </cell>
          <cell r="J685">
            <v>4</v>
          </cell>
          <cell r="K685">
            <v>0</v>
          </cell>
          <cell r="L685">
            <v>0</v>
          </cell>
          <cell r="M685" t="str">
            <v>ЖСМУ</v>
          </cell>
          <cell r="N685">
            <v>359</v>
          </cell>
          <cell r="O685">
            <v>0</v>
          </cell>
          <cell r="P685">
            <v>4</v>
          </cell>
          <cell r="Q685">
            <v>16795.5</v>
          </cell>
          <cell r="R685">
            <v>67.182000000000002</v>
          </cell>
        </row>
        <row r="686">
          <cell r="D686" t="str">
            <v>Плита перекрытия ПТК 30х15</v>
          </cell>
          <cell r="E686">
            <v>0</v>
          </cell>
          <cell r="F686">
            <v>0</v>
          </cell>
          <cell r="G686" t="str">
            <v>шт</v>
          </cell>
          <cell r="I686">
            <v>0</v>
          </cell>
          <cell r="J686">
            <v>0</v>
          </cell>
          <cell r="K686">
            <v>1</v>
          </cell>
          <cell r="L686">
            <v>0</v>
          </cell>
          <cell r="M686" t="str">
            <v>РСУ</v>
          </cell>
          <cell r="N686">
            <v>342</v>
          </cell>
          <cell r="P686">
            <v>1</v>
          </cell>
          <cell r="Q686">
            <v>24643</v>
          </cell>
          <cell r="R686">
            <v>24.643000000000001</v>
          </cell>
        </row>
        <row r="687">
          <cell r="D687" t="str">
            <v xml:space="preserve">Плита перекрытия ПТК 60 х 12 </v>
          </cell>
          <cell r="E687">
            <v>0</v>
          </cell>
          <cell r="F687">
            <v>0</v>
          </cell>
          <cell r="G687" t="str">
            <v>шт</v>
          </cell>
          <cell r="I687">
            <v>0</v>
          </cell>
          <cell r="J687">
            <v>0</v>
          </cell>
          <cell r="K687">
            <v>3</v>
          </cell>
          <cell r="L687">
            <v>0</v>
          </cell>
          <cell r="M687" t="str">
            <v>РСУ</v>
          </cell>
          <cell r="N687">
            <v>339</v>
          </cell>
          <cell r="P687">
            <v>3</v>
          </cell>
          <cell r="Q687">
            <v>47120</v>
          </cell>
          <cell r="R687">
            <v>141.36000000000001</v>
          </cell>
        </row>
        <row r="688">
          <cell r="D688" t="str">
            <v>Плита керамическая напольная</v>
          </cell>
          <cell r="E688">
            <v>0</v>
          </cell>
          <cell r="F688">
            <v>0</v>
          </cell>
          <cell r="G688" t="str">
            <v>м2</v>
          </cell>
          <cell r="H688">
            <v>0</v>
          </cell>
          <cell r="I688">
            <v>0</v>
          </cell>
          <cell r="J688">
            <v>2471.79</v>
          </cell>
          <cell r="K688">
            <v>0</v>
          </cell>
          <cell r="L688">
            <v>0</v>
          </cell>
          <cell r="M688" t="str">
            <v>ЖСМУ</v>
          </cell>
          <cell r="N688">
            <v>350</v>
          </cell>
          <cell r="O688">
            <v>0</v>
          </cell>
          <cell r="P688">
            <v>2471.79</v>
          </cell>
          <cell r="Q688">
            <v>3917.09</v>
          </cell>
          <cell r="R688">
            <v>9682.2238911000004</v>
          </cell>
        </row>
        <row r="689">
          <cell r="D689" t="str">
            <v xml:space="preserve">Плитка керамическая напольная матовая </v>
          </cell>
          <cell r="E689">
            <v>0</v>
          </cell>
          <cell r="F689">
            <v>0</v>
          </cell>
          <cell r="G689" t="str">
            <v>м2</v>
          </cell>
          <cell r="I689">
            <v>0</v>
          </cell>
          <cell r="J689">
            <v>0</v>
          </cell>
          <cell r="K689">
            <v>24</v>
          </cell>
          <cell r="L689">
            <v>0</v>
          </cell>
          <cell r="M689" t="str">
            <v>РСУ</v>
          </cell>
          <cell r="N689">
            <v>341</v>
          </cell>
          <cell r="P689">
            <v>24</v>
          </cell>
          <cell r="Q689">
            <v>3776.7426</v>
          </cell>
          <cell r="R689">
            <v>90.641822400000009</v>
          </cell>
        </row>
        <row r="690">
          <cell r="D690" t="str">
            <v>Плита керамическая настенная</v>
          </cell>
          <cell r="E690">
            <v>0</v>
          </cell>
          <cell r="F690">
            <v>0</v>
          </cell>
          <cell r="G690" t="str">
            <v>м2</v>
          </cell>
          <cell r="H690">
            <v>0</v>
          </cell>
          <cell r="I690">
            <v>0</v>
          </cell>
          <cell r="J690">
            <v>1576</v>
          </cell>
          <cell r="K690">
            <v>0</v>
          </cell>
          <cell r="L690">
            <v>0</v>
          </cell>
          <cell r="M690" t="str">
            <v>ЖСМУ</v>
          </cell>
          <cell r="N690">
            <v>351</v>
          </cell>
          <cell r="O690">
            <v>0</v>
          </cell>
          <cell r="P690">
            <v>1576</v>
          </cell>
          <cell r="Q690">
            <v>1450.05</v>
          </cell>
          <cell r="R690">
            <v>2285.2787999999996</v>
          </cell>
        </row>
        <row r="691">
          <cell r="D691" t="str">
            <v>Плиты покрытий, перекрытий и днищ для сооружения водопровода канализации круглые</v>
          </cell>
          <cell r="E691">
            <v>0</v>
          </cell>
          <cell r="F691">
            <v>0</v>
          </cell>
          <cell r="G691" t="str">
            <v>м3</v>
          </cell>
          <cell r="I691">
            <v>0</v>
          </cell>
          <cell r="J691">
            <v>0</v>
          </cell>
          <cell r="K691">
            <v>0</v>
          </cell>
          <cell r="L691">
            <v>0.36</v>
          </cell>
          <cell r="M691" t="str">
            <v>УДР</v>
          </cell>
          <cell r="N691">
            <v>86</v>
          </cell>
          <cell r="P691">
            <v>0.36</v>
          </cell>
          <cell r="Q691">
            <v>84906</v>
          </cell>
          <cell r="R691">
            <v>30.56616</v>
          </cell>
        </row>
        <row r="692">
          <cell r="D692" t="str">
            <v>Плиты тротуарные ( ГОСТ 17608-91 ) тол.60 мм</v>
          </cell>
          <cell r="E692">
            <v>0</v>
          </cell>
          <cell r="F692">
            <v>0</v>
          </cell>
          <cell r="G692" t="str">
            <v>м2</v>
          </cell>
          <cell r="I692">
            <v>0</v>
          </cell>
          <cell r="J692">
            <v>0</v>
          </cell>
          <cell r="K692">
            <v>413.83000000000004</v>
          </cell>
          <cell r="L692">
            <v>0</v>
          </cell>
          <cell r="M692" t="str">
            <v>РСУ</v>
          </cell>
          <cell r="N692">
            <v>346</v>
          </cell>
          <cell r="P692">
            <v>413.83000000000004</v>
          </cell>
          <cell r="Q692">
            <v>13382.8053</v>
          </cell>
          <cell r="R692">
            <v>5538.2063172990011</v>
          </cell>
        </row>
        <row r="693">
          <cell r="D693" t="str">
            <v>Поворот на 90* вертикальный внешний 35х200</v>
          </cell>
          <cell r="E693">
            <v>0</v>
          </cell>
          <cell r="F693">
            <v>0</v>
          </cell>
          <cell r="G693" t="str">
            <v>шт</v>
          </cell>
          <cell r="H693">
            <v>0</v>
          </cell>
          <cell r="I693">
            <v>0</v>
          </cell>
          <cell r="J693">
            <v>10</v>
          </cell>
          <cell r="K693">
            <v>0</v>
          </cell>
          <cell r="L693">
            <v>0</v>
          </cell>
          <cell r="M693" t="str">
            <v>ЖСМУ</v>
          </cell>
          <cell r="N693">
            <v>362</v>
          </cell>
          <cell r="O693">
            <v>0</v>
          </cell>
          <cell r="P693">
            <v>10</v>
          </cell>
          <cell r="Q693">
            <v>1597.11</v>
          </cell>
          <cell r="R693">
            <v>15.971099999999998</v>
          </cell>
        </row>
        <row r="694">
          <cell r="D694" t="str">
            <v>Поворот на 90* вертикальный внешний 60х300</v>
          </cell>
          <cell r="E694">
            <v>0</v>
          </cell>
          <cell r="F694">
            <v>0</v>
          </cell>
          <cell r="G694" t="str">
            <v>шт</v>
          </cell>
          <cell r="H694">
            <v>0</v>
          </cell>
          <cell r="I694">
            <v>0</v>
          </cell>
          <cell r="J694">
            <v>9</v>
          </cell>
          <cell r="K694">
            <v>0</v>
          </cell>
          <cell r="L694">
            <v>0</v>
          </cell>
          <cell r="M694" t="str">
            <v>ЖСМУ</v>
          </cell>
          <cell r="N694">
            <v>363</v>
          </cell>
          <cell r="O694">
            <v>0</v>
          </cell>
          <cell r="P694">
            <v>9</v>
          </cell>
          <cell r="Q694">
            <v>1976.4</v>
          </cell>
          <cell r="R694">
            <v>17.787600000000001</v>
          </cell>
        </row>
        <row r="695">
          <cell r="D695" t="str">
            <v>Поворот на 90* вертикальный внутренний 35х200</v>
          </cell>
          <cell r="E695">
            <v>0</v>
          </cell>
          <cell r="F695">
            <v>0</v>
          </cell>
          <cell r="G695" t="str">
            <v>шт</v>
          </cell>
          <cell r="H695">
            <v>0</v>
          </cell>
          <cell r="I695">
            <v>0</v>
          </cell>
          <cell r="J695">
            <v>1</v>
          </cell>
          <cell r="K695">
            <v>0</v>
          </cell>
          <cell r="L695">
            <v>0</v>
          </cell>
          <cell r="M695" t="str">
            <v>ЖСМУ</v>
          </cell>
          <cell r="N695">
            <v>366</v>
          </cell>
          <cell r="O695">
            <v>0</v>
          </cell>
          <cell r="P695">
            <v>1</v>
          </cell>
          <cell r="Q695">
            <v>1751.83</v>
          </cell>
          <cell r="R695">
            <v>1.75183</v>
          </cell>
        </row>
        <row r="696">
          <cell r="D696" t="str">
            <v>Поворот на 90* вертикальный внутренний 60х300</v>
          </cell>
          <cell r="E696">
            <v>0</v>
          </cell>
          <cell r="F696">
            <v>0</v>
          </cell>
          <cell r="G696" t="str">
            <v>шт</v>
          </cell>
          <cell r="H696">
            <v>0</v>
          </cell>
          <cell r="I696">
            <v>0</v>
          </cell>
          <cell r="J696">
            <v>3</v>
          </cell>
          <cell r="K696">
            <v>0</v>
          </cell>
          <cell r="L696">
            <v>0</v>
          </cell>
          <cell r="M696" t="str">
            <v>ЖСМУ</v>
          </cell>
          <cell r="N696">
            <v>367</v>
          </cell>
          <cell r="O696">
            <v>0</v>
          </cell>
          <cell r="P696">
            <v>3</v>
          </cell>
          <cell r="Q696">
            <v>1777.7</v>
          </cell>
          <cell r="R696">
            <v>5.3331</v>
          </cell>
        </row>
        <row r="697">
          <cell r="D697" t="str">
            <v>Поворот ПВХ 90* труба-труба IP 65 CS 20</v>
          </cell>
          <cell r="E697">
            <v>0</v>
          </cell>
          <cell r="F697">
            <v>0</v>
          </cell>
          <cell r="G697" t="str">
            <v>шт</v>
          </cell>
          <cell r="H697">
            <v>0</v>
          </cell>
          <cell r="I697">
            <v>0</v>
          </cell>
          <cell r="J697">
            <v>21</v>
          </cell>
          <cell r="K697">
            <v>0</v>
          </cell>
          <cell r="L697">
            <v>0</v>
          </cell>
          <cell r="M697" t="str">
            <v>ЖСМУ</v>
          </cell>
          <cell r="N697">
            <v>368</v>
          </cell>
          <cell r="O697">
            <v>0</v>
          </cell>
          <cell r="P697">
            <v>21</v>
          </cell>
          <cell r="Q697">
            <v>225.9</v>
          </cell>
          <cell r="R697">
            <v>4.7439000000000009</v>
          </cell>
        </row>
        <row r="698">
          <cell r="D698" t="str">
            <v>Поворот ПВХ 90* труба-труба IP 65 CS 32</v>
          </cell>
          <cell r="E698">
            <v>0</v>
          </cell>
          <cell r="F698">
            <v>0</v>
          </cell>
          <cell r="G698" t="str">
            <v>шт</v>
          </cell>
          <cell r="H698">
            <v>0</v>
          </cell>
          <cell r="I698">
            <v>0</v>
          </cell>
          <cell r="J698">
            <v>8</v>
          </cell>
          <cell r="K698">
            <v>0</v>
          </cell>
          <cell r="L698">
            <v>0</v>
          </cell>
          <cell r="M698" t="str">
            <v>ЖСМУ</v>
          </cell>
          <cell r="N698">
            <v>369</v>
          </cell>
          <cell r="O698">
            <v>0</v>
          </cell>
          <cell r="P698">
            <v>8</v>
          </cell>
          <cell r="Q698">
            <v>436.6</v>
          </cell>
          <cell r="R698">
            <v>3.4928000000000003</v>
          </cell>
        </row>
        <row r="699">
          <cell r="D699" t="str">
            <v>Погружной электронасос сетевой фекальный типа ГНОМ 6-10 Д Q=14m3/ч напор=10-12 м , N=0,6кВт, 3000 об/мин U=220 В</v>
          </cell>
          <cell r="E699">
            <v>0</v>
          </cell>
          <cell r="F699">
            <v>0</v>
          </cell>
          <cell r="G699" t="str">
            <v>к-т</v>
          </cell>
          <cell r="H699">
            <v>0</v>
          </cell>
          <cell r="I699">
            <v>0</v>
          </cell>
          <cell r="J699">
            <v>1</v>
          </cell>
          <cell r="K699">
            <v>0</v>
          </cell>
          <cell r="L699">
            <v>0</v>
          </cell>
          <cell r="M699" t="str">
            <v>ЖСМУ</v>
          </cell>
          <cell r="N699">
            <v>370</v>
          </cell>
          <cell r="O699">
            <v>0</v>
          </cell>
          <cell r="P699">
            <v>1</v>
          </cell>
          <cell r="Q699">
            <v>29921.81</v>
          </cell>
          <cell r="R699">
            <v>29.921810000000001</v>
          </cell>
        </row>
        <row r="700">
          <cell r="D700" t="str">
            <v>Подвес (АП 1)</v>
          </cell>
          <cell r="E700">
            <v>0</v>
          </cell>
          <cell r="F700">
            <v>0</v>
          </cell>
          <cell r="G700" t="str">
            <v>шт</v>
          </cell>
          <cell r="I700">
            <v>0</v>
          </cell>
          <cell r="J700">
            <v>0</v>
          </cell>
          <cell r="K700">
            <v>534</v>
          </cell>
          <cell r="L700">
            <v>0</v>
          </cell>
          <cell r="M700" t="str">
            <v>РСУ</v>
          </cell>
          <cell r="N700">
            <v>348</v>
          </cell>
          <cell r="P700">
            <v>534</v>
          </cell>
          <cell r="Q700">
            <v>200</v>
          </cell>
          <cell r="R700">
            <v>106.8</v>
          </cell>
        </row>
        <row r="701">
          <cell r="D701" t="str">
            <v>Подвижная опора ОПП2-100-219</v>
          </cell>
          <cell r="E701">
            <v>0</v>
          </cell>
          <cell r="F701">
            <v>0</v>
          </cell>
          <cell r="G701" t="str">
            <v>шт</v>
          </cell>
          <cell r="H701">
            <v>0</v>
          </cell>
          <cell r="I701">
            <v>0</v>
          </cell>
          <cell r="J701">
            <v>3</v>
          </cell>
          <cell r="K701">
            <v>0</v>
          </cell>
          <cell r="L701">
            <v>0</v>
          </cell>
          <cell r="M701" t="str">
            <v>ЖСМУ</v>
          </cell>
          <cell r="N701">
            <v>371</v>
          </cell>
          <cell r="O701">
            <v>0</v>
          </cell>
          <cell r="P701">
            <v>3</v>
          </cell>
          <cell r="Q701">
            <v>980</v>
          </cell>
          <cell r="R701">
            <v>2.94</v>
          </cell>
        </row>
        <row r="702">
          <cell r="D702" t="str">
            <v>Подвижная опора ОПП2-100-57</v>
          </cell>
          <cell r="E702">
            <v>0</v>
          </cell>
          <cell r="F702">
            <v>0</v>
          </cell>
          <cell r="G702" t="str">
            <v>шт</v>
          </cell>
          <cell r="H702">
            <v>0</v>
          </cell>
          <cell r="I702">
            <v>0</v>
          </cell>
          <cell r="J702">
            <v>5</v>
          </cell>
          <cell r="K702">
            <v>0</v>
          </cell>
          <cell r="L702">
            <v>0</v>
          </cell>
          <cell r="M702" t="str">
            <v>ЖСМУ</v>
          </cell>
          <cell r="N702">
            <v>372</v>
          </cell>
          <cell r="O702">
            <v>0</v>
          </cell>
          <cell r="P702">
            <v>5</v>
          </cell>
          <cell r="Q702">
            <v>700</v>
          </cell>
          <cell r="R702">
            <v>3.5</v>
          </cell>
        </row>
        <row r="703">
          <cell r="D703" t="str">
            <v>Подвижная опора ОПП2-100-89</v>
          </cell>
          <cell r="E703">
            <v>0</v>
          </cell>
          <cell r="F703">
            <v>0</v>
          </cell>
          <cell r="G703" t="str">
            <v>шт</v>
          </cell>
          <cell r="H703">
            <v>0</v>
          </cell>
          <cell r="I703">
            <v>0</v>
          </cell>
          <cell r="J703">
            <v>2</v>
          </cell>
          <cell r="K703">
            <v>0</v>
          </cell>
          <cell r="L703">
            <v>0</v>
          </cell>
          <cell r="M703" t="str">
            <v>ЖСМУ</v>
          </cell>
          <cell r="N703">
            <v>373</v>
          </cell>
          <cell r="O703">
            <v>0</v>
          </cell>
          <cell r="P703">
            <v>2</v>
          </cell>
          <cell r="Q703">
            <v>660</v>
          </cell>
          <cell r="R703">
            <v>1.32</v>
          </cell>
        </row>
        <row r="704">
          <cell r="D704" t="str">
            <v>Подвижная опора ОПХ1-70-25</v>
          </cell>
          <cell r="E704">
            <v>0</v>
          </cell>
          <cell r="F704">
            <v>0</v>
          </cell>
          <cell r="G704" t="str">
            <v>шт</v>
          </cell>
          <cell r="H704">
            <v>0</v>
          </cell>
          <cell r="I704">
            <v>0</v>
          </cell>
          <cell r="J704">
            <v>9</v>
          </cell>
          <cell r="K704">
            <v>0</v>
          </cell>
          <cell r="L704">
            <v>0</v>
          </cell>
          <cell r="M704" t="str">
            <v>ЖСМУ</v>
          </cell>
          <cell r="N704">
            <v>374</v>
          </cell>
          <cell r="O704">
            <v>0</v>
          </cell>
          <cell r="P704">
            <v>9</v>
          </cell>
          <cell r="Q704">
            <v>1040</v>
          </cell>
          <cell r="R704">
            <v>9.36</v>
          </cell>
        </row>
        <row r="705">
          <cell r="D705" t="str">
            <v>Подвижная опора ОПХ2-100-114</v>
          </cell>
          <cell r="E705">
            <v>0</v>
          </cell>
          <cell r="F705">
            <v>0</v>
          </cell>
          <cell r="G705" t="str">
            <v>шт</v>
          </cell>
          <cell r="H705">
            <v>0</v>
          </cell>
          <cell r="I705">
            <v>0</v>
          </cell>
          <cell r="J705">
            <v>22</v>
          </cell>
          <cell r="K705">
            <v>0</v>
          </cell>
          <cell r="L705">
            <v>0</v>
          </cell>
          <cell r="M705" t="str">
            <v>ЖСМУ</v>
          </cell>
          <cell r="N705">
            <v>375</v>
          </cell>
          <cell r="O705">
            <v>0</v>
          </cell>
          <cell r="P705">
            <v>22</v>
          </cell>
          <cell r="Q705">
            <v>440</v>
          </cell>
          <cell r="R705">
            <v>9.68</v>
          </cell>
        </row>
        <row r="706">
          <cell r="D706" t="str">
            <v>Подвижная опора ОПХ2-100-165</v>
          </cell>
          <cell r="E706">
            <v>0</v>
          </cell>
          <cell r="F706">
            <v>0</v>
          </cell>
          <cell r="G706" t="str">
            <v>шт</v>
          </cell>
          <cell r="H706">
            <v>0</v>
          </cell>
          <cell r="I706">
            <v>0</v>
          </cell>
          <cell r="J706">
            <v>22</v>
          </cell>
          <cell r="K706">
            <v>0</v>
          </cell>
          <cell r="L706">
            <v>0</v>
          </cell>
          <cell r="M706" t="str">
            <v>ЖСМУ</v>
          </cell>
          <cell r="N706">
            <v>376</v>
          </cell>
          <cell r="O706">
            <v>0</v>
          </cell>
          <cell r="P706">
            <v>22</v>
          </cell>
          <cell r="Q706">
            <v>400</v>
          </cell>
          <cell r="R706">
            <v>8.8000000000000007</v>
          </cell>
        </row>
        <row r="707">
          <cell r="D707" t="str">
            <v>Подвижная опора ОПХ2-100-57</v>
          </cell>
          <cell r="E707">
            <v>0</v>
          </cell>
          <cell r="F707">
            <v>0</v>
          </cell>
          <cell r="G707" t="str">
            <v>шт</v>
          </cell>
          <cell r="H707">
            <v>0</v>
          </cell>
          <cell r="I707">
            <v>0</v>
          </cell>
          <cell r="J707">
            <v>9</v>
          </cell>
          <cell r="K707">
            <v>0</v>
          </cell>
          <cell r="L707">
            <v>0</v>
          </cell>
          <cell r="M707" t="str">
            <v>ЖСМУ</v>
          </cell>
          <cell r="N707">
            <v>377</v>
          </cell>
          <cell r="O707">
            <v>0</v>
          </cell>
          <cell r="P707">
            <v>9</v>
          </cell>
          <cell r="Q707">
            <v>675.15</v>
          </cell>
          <cell r="R707">
            <v>6.0763499999999997</v>
          </cell>
        </row>
        <row r="708">
          <cell r="D708" t="str">
            <v>Подземная  дренажная Емкость для канализационных отходов У-50 м3</v>
          </cell>
          <cell r="E708">
            <v>0</v>
          </cell>
          <cell r="F708">
            <v>0</v>
          </cell>
          <cell r="G708" t="str">
            <v>шт</v>
          </cell>
          <cell r="I708">
            <v>0</v>
          </cell>
          <cell r="J708">
            <v>0</v>
          </cell>
          <cell r="K708">
            <v>1</v>
          </cell>
          <cell r="L708">
            <v>0</v>
          </cell>
          <cell r="M708" t="str">
            <v>РСУ</v>
          </cell>
          <cell r="N708">
            <v>351</v>
          </cell>
          <cell r="P708">
            <v>1</v>
          </cell>
          <cell r="Q708">
            <v>3349052.86</v>
          </cell>
          <cell r="R708">
            <v>3349.0528599999998</v>
          </cell>
        </row>
        <row r="709">
          <cell r="D709" t="str">
            <v>Подложка под ламинат</v>
          </cell>
          <cell r="E709">
            <v>0</v>
          </cell>
          <cell r="F709">
            <v>0</v>
          </cell>
          <cell r="G709" t="str">
            <v>м2</v>
          </cell>
          <cell r="I709">
            <v>0</v>
          </cell>
          <cell r="J709">
            <v>0</v>
          </cell>
          <cell r="K709">
            <v>350.5</v>
          </cell>
          <cell r="L709">
            <v>0</v>
          </cell>
          <cell r="M709" t="str">
            <v>РСУ</v>
          </cell>
          <cell r="N709">
            <v>347</v>
          </cell>
          <cell r="P709">
            <v>350.5</v>
          </cell>
          <cell r="Q709">
            <v>109</v>
          </cell>
          <cell r="R709">
            <v>38.204500000000003</v>
          </cell>
        </row>
        <row r="710">
          <cell r="D710" t="str">
            <v xml:space="preserve">Подоконная доска </v>
          </cell>
          <cell r="E710">
            <v>0</v>
          </cell>
          <cell r="F710">
            <v>0</v>
          </cell>
          <cell r="G710" t="str">
            <v>м</v>
          </cell>
          <cell r="H710">
            <v>0</v>
          </cell>
          <cell r="I710">
            <v>0</v>
          </cell>
          <cell r="J710">
            <v>32</v>
          </cell>
          <cell r="K710">
            <v>0</v>
          </cell>
          <cell r="L710">
            <v>0</v>
          </cell>
          <cell r="M710" t="str">
            <v>ЖСМУ</v>
          </cell>
          <cell r="N710">
            <v>378</v>
          </cell>
          <cell r="O710">
            <v>0</v>
          </cell>
          <cell r="P710">
            <v>32</v>
          </cell>
          <cell r="Q710">
            <v>2121</v>
          </cell>
          <cell r="R710">
            <v>67.872</v>
          </cell>
        </row>
        <row r="711">
          <cell r="D711" t="str">
            <v>Подоконная доска (30 см)</v>
          </cell>
          <cell r="E711">
            <v>0</v>
          </cell>
          <cell r="F711">
            <v>0</v>
          </cell>
          <cell r="G711" t="str">
            <v>м</v>
          </cell>
          <cell r="H711">
            <v>0</v>
          </cell>
          <cell r="I711">
            <v>0</v>
          </cell>
          <cell r="J711">
            <v>550</v>
          </cell>
          <cell r="K711">
            <v>0</v>
          </cell>
          <cell r="L711">
            <v>0</v>
          </cell>
          <cell r="M711" t="str">
            <v>ЖСМУ</v>
          </cell>
          <cell r="N711">
            <v>379</v>
          </cell>
          <cell r="O711">
            <v>0</v>
          </cell>
          <cell r="P711">
            <v>550</v>
          </cell>
          <cell r="Q711">
            <v>2121</v>
          </cell>
          <cell r="R711">
            <v>1166.55</v>
          </cell>
        </row>
        <row r="712">
          <cell r="D712" t="str">
            <v>Подоконники с заглушкой</v>
          </cell>
          <cell r="E712">
            <v>0</v>
          </cell>
          <cell r="F712">
            <v>0</v>
          </cell>
          <cell r="G712" t="str">
            <v>пм</v>
          </cell>
          <cell r="I712">
            <v>0</v>
          </cell>
          <cell r="J712">
            <v>0</v>
          </cell>
          <cell r="K712">
            <v>64</v>
          </cell>
          <cell r="L712">
            <v>0</v>
          </cell>
          <cell r="M712" t="str">
            <v>РСУ</v>
          </cell>
          <cell r="N712">
            <v>0</v>
          </cell>
          <cell r="P712">
            <v>64</v>
          </cell>
          <cell r="Q712">
            <v>2121</v>
          </cell>
          <cell r="R712">
            <v>135.744</v>
          </cell>
        </row>
        <row r="713">
          <cell r="D713" t="str">
            <v>Подрозетник</v>
          </cell>
          <cell r="E713">
            <v>0</v>
          </cell>
          <cell r="F713">
            <v>0</v>
          </cell>
          <cell r="G713" t="str">
            <v>шт</v>
          </cell>
          <cell r="H713">
            <v>0</v>
          </cell>
          <cell r="I713">
            <v>0</v>
          </cell>
          <cell r="J713">
            <v>620</v>
          </cell>
          <cell r="K713">
            <v>0</v>
          </cell>
          <cell r="L713">
            <v>0</v>
          </cell>
          <cell r="M713" t="str">
            <v>ЖСМУ</v>
          </cell>
          <cell r="N713">
            <v>380</v>
          </cell>
          <cell r="O713">
            <v>0</v>
          </cell>
          <cell r="P713">
            <v>620</v>
          </cell>
          <cell r="Q713">
            <v>100</v>
          </cell>
          <cell r="R713">
            <v>62</v>
          </cell>
        </row>
        <row r="714">
          <cell r="D714" t="str">
            <v>Подставка для туалетной бумаги</v>
          </cell>
          <cell r="E714">
            <v>0</v>
          </cell>
          <cell r="F714">
            <v>0</v>
          </cell>
          <cell r="G714" t="str">
            <v>шт</v>
          </cell>
          <cell r="I714">
            <v>0</v>
          </cell>
          <cell r="J714">
            <v>0</v>
          </cell>
          <cell r="K714">
            <v>6</v>
          </cell>
          <cell r="L714">
            <v>0</v>
          </cell>
          <cell r="M714" t="str">
            <v>РСУ</v>
          </cell>
          <cell r="N714">
            <v>352</v>
          </cell>
          <cell r="P714">
            <v>6</v>
          </cell>
          <cell r="Q714">
            <v>750</v>
          </cell>
          <cell r="R714">
            <v>4.5</v>
          </cell>
        </row>
        <row r="715">
          <cell r="D715" t="str">
            <v>Подставка с огнетушителем</v>
          </cell>
          <cell r="E715">
            <v>0</v>
          </cell>
          <cell r="F715">
            <v>0</v>
          </cell>
          <cell r="G715" t="str">
            <v>шт</v>
          </cell>
          <cell r="I715">
            <v>0</v>
          </cell>
          <cell r="J715">
            <v>0</v>
          </cell>
          <cell r="K715">
            <v>3</v>
          </cell>
          <cell r="L715">
            <v>0</v>
          </cell>
          <cell r="M715" t="str">
            <v>РСУ</v>
          </cell>
          <cell r="N715">
            <v>353</v>
          </cell>
          <cell r="P715">
            <v>3</v>
          </cell>
          <cell r="Q715">
            <v>15000</v>
          </cell>
          <cell r="R715">
            <v>45</v>
          </cell>
        </row>
        <row r="716">
          <cell r="D716" t="str">
            <v>Пожарный щит</v>
          </cell>
          <cell r="E716">
            <v>0</v>
          </cell>
          <cell r="F716">
            <v>0</v>
          </cell>
          <cell r="G716" t="str">
            <v>к-т</v>
          </cell>
          <cell r="I716">
            <v>0</v>
          </cell>
          <cell r="J716">
            <v>0</v>
          </cell>
          <cell r="K716">
            <v>2</v>
          </cell>
          <cell r="L716">
            <v>0</v>
          </cell>
          <cell r="M716" t="str">
            <v>РСУ</v>
          </cell>
          <cell r="N716">
            <v>354</v>
          </cell>
          <cell r="P716">
            <v>2</v>
          </cell>
          <cell r="Q716">
            <v>49239</v>
          </cell>
          <cell r="R716">
            <v>98.477999999999994</v>
          </cell>
        </row>
        <row r="717">
          <cell r="D717" t="str">
            <v>Поковки из квадратных заготовок</v>
          </cell>
          <cell r="E717">
            <v>0</v>
          </cell>
          <cell r="F717">
            <v>0</v>
          </cell>
          <cell r="G717" t="str">
            <v>тн</v>
          </cell>
          <cell r="H717">
            <v>0</v>
          </cell>
          <cell r="I717">
            <v>0</v>
          </cell>
          <cell r="J717">
            <v>2.5173000000000001E-2</v>
          </cell>
          <cell r="K717">
            <v>0</v>
          </cell>
          <cell r="L717">
            <v>0</v>
          </cell>
          <cell r="M717" t="str">
            <v>ЖСМУ</v>
          </cell>
          <cell r="N717">
            <v>381</v>
          </cell>
          <cell r="O717">
            <v>0</v>
          </cell>
          <cell r="P717">
            <v>2.5173000000000001E-2</v>
          </cell>
          <cell r="Q717">
            <v>223133.95</v>
          </cell>
          <cell r="R717">
            <v>5.6169509233500001</v>
          </cell>
        </row>
        <row r="718">
          <cell r="D718" t="str">
            <v>Поливинилхлоридный шланг пониженной горючести Ф 20 мм</v>
          </cell>
          <cell r="E718">
            <v>0</v>
          </cell>
          <cell r="F718">
            <v>0</v>
          </cell>
          <cell r="G718" t="str">
            <v>м</v>
          </cell>
          <cell r="I718">
            <v>0</v>
          </cell>
          <cell r="J718">
            <v>0</v>
          </cell>
          <cell r="K718">
            <v>240</v>
          </cell>
          <cell r="L718">
            <v>0</v>
          </cell>
          <cell r="M718" t="str">
            <v>РСУ</v>
          </cell>
          <cell r="N718">
            <v>355</v>
          </cell>
          <cell r="P718">
            <v>240</v>
          </cell>
          <cell r="Q718">
            <v>500</v>
          </cell>
          <cell r="R718">
            <v>120</v>
          </cell>
        </row>
        <row r="719">
          <cell r="D719" t="str">
            <v>Поливинилхлоридный шланг пониженной горючести Ф 32 мм</v>
          </cell>
          <cell r="E719">
            <v>0</v>
          </cell>
          <cell r="F719">
            <v>0</v>
          </cell>
          <cell r="G719" t="str">
            <v>м</v>
          </cell>
          <cell r="I719">
            <v>0</v>
          </cell>
          <cell r="J719">
            <v>0</v>
          </cell>
          <cell r="K719">
            <v>30</v>
          </cell>
          <cell r="L719">
            <v>0</v>
          </cell>
          <cell r="M719" t="str">
            <v>РСУ</v>
          </cell>
          <cell r="N719">
            <v>356</v>
          </cell>
          <cell r="P719">
            <v>30</v>
          </cell>
          <cell r="Q719">
            <v>700</v>
          </cell>
          <cell r="R719">
            <v>21</v>
          </cell>
        </row>
        <row r="720">
          <cell r="D720" t="str">
            <v>Поливинилхлоридный шланг пониженной горючести Ф 50 мм</v>
          </cell>
          <cell r="E720">
            <v>0</v>
          </cell>
          <cell r="F720">
            <v>0</v>
          </cell>
          <cell r="G720" t="str">
            <v>м</v>
          </cell>
          <cell r="I720">
            <v>0</v>
          </cell>
          <cell r="J720">
            <v>0</v>
          </cell>
          <cell r="K720">
            <v>100</v>
          </cell>
          <cell r="L720">
            <v>0</v>
          </cell>
          <cell r="M720" t="str">
            <v>РСУ</v>
          </cell>
          <cell r="N720">
            <v>357</v>
          </cell>
          <cell r="P720">
            <v>100</v>
          </cell>
          <cell r="Q720">
            <v>900</v>
          </cell>
          <cell r="R720">
            <v>90</v>
          </cell>
        </row>
        <row r="721">
          <cell r="D721" t="str">
            <v>Полотно</v>
          </cell>
          <cell r="E721">
            <v>0</v>
          </cell>
          <cell r="F721">
            <v>0</v>
          </cell>
          <cell r="G721" t="str">
            <v>шт</v>
          </cell>
          <cell r="I721">
            <v>0</v>
          </cell>
          <cell r="J721">
            <v>0</v>
          </cell>
          <cell r="K721">
            <v>2</v>
          </cell>
          <cell r="L721">
            <v>0</v>
          </cell>
          <cell r="M721" t="str">
            <v>РСУ</v>
          </cell>
          <cell r="N721">
            <v>358</v>
          </cell>
          <cell r="P721">
            <v>2</v>
          </cell>
          <cell r="Q721">
            <v>2064.52</v>
          </cell>
          <cell r="R721">
            <v>4.1290399999999998</v>
          </cell>
        </row>
        <row r="722">
          <cell r="D722" t="str">
            <v>Полуком. Линолеум гетерогенный</v>
          </cell>
          <cell r="E722">
            <v>0</v>
          </cell>
          <cell r="F722">
            <v>0</v>
          </cell>
          <cell r="G722" t="str">
            <v>м2</v>
          </cell>
          <cell r="I722">
            <v>0</v>
          </cell>
          <cell r="J722">
            <v>0</v>
          </cell>
          <cell r="K722">
            <v>148</v>
          </cell>
          <cell r="L722">
            <v>0</v>
          </cell>
          <cell r="M722" t="str">
            <v>РСУ</v>
          </cell>
          <cell r="N722">
            <v>0</v>
          </cell>
          <cell r="P722">
            <v>148</v>
          </cell>
          <cell r="Q722">
            <v>2049</v>
          </cell>
          <cell r="R722">
            <v>303.25200000000001</v>
          </cell>
        </row>
        <row r="723">
          <cell r="D723" t="str">
            <v xml:space="preserve">Поручень поливинхлоридный </v>
          </cell>
          <cell r="E723">
            <v>0</v>
          </cell>
          <cell r="F723">
            <v>0</v>
          </cell>
          <cell r="G723" t="str">
            <v>м</v>
          </cell>
          <cell r="I723">
            <v>0</v>
          </cell>
          <cell r="J723">
            <v>0</v>
          </cell>
          <cell r="K723">
            <v>12.24</v>
          </cell>
          <cell r="L723">
            <v>0</v>
          </cell>
          <cell r="M723" t="str">
            <v>РСУ</v>
          </cell>
          <cell r="N723">
            <v>359</v>
          </cell>
          <cell r="P723">
            <v>12.24</v>
          </cell>
          <cell r="Q723">
            <v>432.42</v>
          </cell>
          <cell r="R723">
            <v>5.2928208000000003</v>
          </cell>
        </row>
        <row r="724">
          <cell r="D724" t="str">
            <v>Пост управления кнопочный двухкнопочный ПКУ-15-21.121</v>
          </cell>
          <cell r="E724">
            <v>0</v>
          </cell>
          <cell r="F724">
            <v>0</v>
          </cell>
          <cell r="G724" t="str">
            <v>шт</v>
          </cell>
          <cell r="I724">
            <v>0</v>
          </cell>
          <cell r="J724">
            <v>0</v>
          </cell>
          <cell r="K724">
            <v>7</v>
          </cell>
          <cell r="L724">
            <v>0</v>
          </cell>
          <cell r="M724" t="str">
            <v>РСУ</v>
          </cell>
          <cell r="N724">
            <v>360</v>
          </cell>
          <cell r="P724">
            <v>7</v>
          </cell>
          <cell r="Q724">
            <v>803.55</v>
          </cell>
          <cell r="R724">
            <v>5.6248499999999995</v>
          </cell>
        </row>
        <row r="725">
          <cell r="D725" t="str">
            <v>Пост управления кнопочный двухкнопочный ПКУ-15-21.131</v>
          </cell>
          <cell r="E725">
            <v>0</v>
          </cell>
          <cell r="F725">
            <v>0</v>
          </cell>
          <cell r="G725" t="str">
            <v>шт</v>
          </cell>
          <cell r="I725">
            <v>0</v>
          </cell>
          <cell r="J725">
            <v>0</v>
          </cell>
          <cell r="K725">
            <v>7</v>
          </cell>
          <cell r="L725">
            <v>0</v>
          </cell>
          <cell r="M725" t="str">
            <v>РСУ</v>
          </cell>
          <cell r="N725">
            <v>361</v>
          </cell>
          <cell r="P725">
            <v>7</v>
          </cell>
          <cell r="Q725">
            <v>803.55</v>
          </cell>
          <cell r="R725">
            <v>5.6248499999999995</v>
          </cell>
        </row>
        <row r="726">
          <cell r="D726" t="str">
            <v>Пост управления кнопочный общего назначения в комплекте корпус КП 102 для кнопок 2 места - 2 шт кнопка управления SB-7 Пуск д 22мм/220В-2 шт, SB-7 Стоп д 22мм/220В</v>
          </cell>
          <cell r="E726">
            <v>0</v>
          </cell>
          <cell r="F726">
            <v>0</v>
          </cell>
          <cell r="G726" t="str">
            <v>шт</v>
          </cell>
          <cell r="H726">
            <v>0</v>
          </cell>
          <cell r="I726">
            <v>0</v>
          </cell>
          <cell r="J726">
            <v>13</v>
          </cell>
          <cell r="K726">
            <v>0</v>
          </cell>
          <cell r="L726">
            <v>0</v>
          </cell>
          <cell r="M726" t="str">
            <v>ЖСМУ</v>
          </cell>
          <cell r="N726">
            <v>385</v>
          </cell>
          <cell r="O726">
            <v>0</v>
          </cell>
          <cell r="P726">
            <v>13</v>
          </cell>
          <cell r="Q726">
            <v>635</v>
          </cell>
          <cell r="R726">
            <v>8.2550000000000008</v>
          </cell>
        </row>
        <row r="727">
          <cell r="D727" t="str">
            <v>Потолок подвесной "ARMSTRONG"  с комплектующими</v>
          </cell>
          <cell r="E727">
            <v>0</v>
          </cell>
          <cell r="F727">
            <v>0</v>
          </cell>
          <cell r="G727" t="str">
            <v>м2</v>
          </cell>
          <cell r="I727">
            <v>0</v>
          </cell>
          <cell r="J727">
            <v>0</v>
          </cell>
          <cell r="K727">
            <v>899.88</v>
          </cell>
          <cell r="L727">
            <v>0</v>
          </cell>
          <cell r="M727" t="str">
            <v>РСУ</v>
          </cell>
          <cell r="N727">
            <v>362</v>
          </cell>
          <cell r="P727">
            <v>899.88</v>
          </cell>
          <cell r="Q727">
            <v>3802</v>
          </cell>
          <cell r="R727">
            <v>3421.3437599999997</v>
          </cell>
        </row>
        <row r="728">
          <cell r="D728" t="str">
            <v>Предупреждающий табличка из металла 250х500 с самоклющим плакатом с надрисью "Высокое напряжение опасно для жизни".</v>
          </cell>
          <cell r="E728">
            <v>0</v>
          </cell>
          <cell r="F728">
            <v>0</v>
          </cell>
          <cell r="G728" t="str">
            <v>шт</v>
          </cell>
          <cell r="H728">
            <v>0</v>
          </cell>
          <cell r="I728">
            <v>0</v>
          </cell>
          <cell r="J728">
            <v>160</v>
          </cell>
          <cell r="K728">
            <v>0</v>
          </cell>
          <cell r="L728">
            <v>0</v>
          </cell>
          <cell r="M728" t="str">
            <v>ЖСМУ</v>
          </cell>
          <cell r="N728">
            <v>386</v>
          </cell>
          <cell r="O728">
            <v>0</v>
          </cell>
          <cell r="P728">
            <v>160</v>
          </cell>
          <cell r="Q728">
            <v>2600</v>
          </cell>
          <cell r="R728">
            <v>416</v>
          </cell>
        </row>
        <row r="729">
          <cell r="D729" t="str">
            <v>Прибор примно-контрольный охранно-пожарный на 12 шлейфов со встроенным</v>
          </cell>
          <cell r="E729">
            <v>0</v>
          </cell>
          <cell r="F729">
            <v>0</v>
          </cell>
          <cell r="G729" t="str">
            <v>шт</v>
          </cell>
          <cell r="I729">
            <v>0</v>
          </cell>
          <cell r="J729">
            <v>0</v>
          </cell>
          <cell r="K729">
            <v>8</v>
          </cell>
          <cell r="L729">
            <v>0</v>
          </cell>
          <cell r="M729" t="str">
            <v>РСУ</v>
          </cell>
          <cell r="N729">
            <v>0</v>
          </cell>
          <cell r="P729">
            <v>8</v>
          </cell>
          <cell r="Q729">
            <v>17800</v>
          </cell>
          <cell r="R729">
            <v>142.4</v>
          </cell>
        </row>
        <row r="730">
          <cell r="D730" t="str">
            <v>Привод к разъдинителью</v>
          </cell>
          <cell r="E730">
            <v>0</v>
          </cell>
          <cell r="F730">
            <v>0</v>
          </cell>
          <cell r="G730" t="str">
            <v>шт</v>
          </cell>
          <cell r="I730">
            <v>0</v>
          </cell>
          <cell r="J730">
            <v>0</v>
          </cell>
          <cell r="K730">
            <v>1</v>
          </cell>
          <cell r="L730">
            <v>0</v>
          </cell>
          <cell r="M730" t="str">
            <v>РСУ</v>
          </cell>
          <cell r="N730">
            <v>366</v>
          </cell>
          <cell r="P730">
            <v>1</v>
          </cell>
          <cell r="Q730">
            <v>6000</v>
          </cell>
          <cell r="R730">
            <v>6</v>
          </cell>
        </row>
        <row r="731">
          <cell r="D731" t="str">
            <v>Привод электрический AMV 25, напряжение питание 24 В, типа Danfoss</v>
          </cell>
          <cell r="E731">
            <v>0</v>
          </cell>
          <cell r="F731">
            <v>0</v>
          </cell>
          <cell r="G731" t="str">
            <v>шт</v>
          </cell>
          <cell r="I731">
            <v>0</v>
          </cell>
          <cell r="J731">
            <v>0</v>
          </cell>
          <cell r="K731">
            <v>1</v>
          </cell>
          <cell r="L731">
            <v>0</v>
          </cell>
          <cell r="M731" t="str">
            <v>РСУ</v>
          </cell>
          <cell r="N731">
            <v>365</v>
          </cell>
          <cell r="P731">
            <v>1</v>
          </cell>
          <cell r="Q731">
            <v>151019.36079999999</v>
          </cell>
          <cell r="R731">
            <v>151.01936079999999</v>
          </cell>
        </row>
        <row r="732">
          <cell r="D732" t="str">
            <v>Провод медный гибкий МГ-25</v>
          </cell>
          <cell r="E732">
            <v>0</v>
          </cell>
          <cell r="F732">
            <v>0</v>
          </cell>
          <cell r="G732" t="str">
            <v>м</v>
          </cell>
          <cell r="H732">
            <v>0</v>
          </cell>
          <cell r="I732">
            <v>0</v>
          </cell>
          <cell r="J732">
            <v>430</v>
          </cell>
          <cell r="K732">
            <v>0</v>
          </cell>
          <cell r="L732">
            <v>0</v>
          </cell>
          <cell r="M732" t="str">
            <v>ЖСМУ</v>
          </cell>
          <cell r="N732">
            <v>387</v>
          </cell>
          <cell r="O732">
            <v>0</v>
          </cell>
          <cell r="P732">
            <v>430</v>
          </cell>
          <cell r="Q732">
            <v>583.29999999999995</v>
          </cell>
          <cell r="R732">
            <v>250.81899999999996</v>
          </cell>
        </row>
        <row r="733">
          <cell r="D733" t="str">
            <v>Провод неизолированный АС-16/2,7</v>
          </cell>
          <cell r="E733">
            <v>0</v>
          </cell>
          <cell r="F733">
            <v>0</v>
          </cell>
          <cell r="G733" t="str">
            <v>тн</v>
          </cell>
          <cell r="I733">
            <v>0</v>
          </cell>
          <cell r="J733">
            <v>0</v>
          </cell>
          <cell r="K733">
            <v>0</v>
          </cell>
          <cell r="L733">
            <v>200</v>
          </cell>
          <cell r="M733" t="str">
            <v>УДР</v>
          </cell>
          <cell r="N733">
            <v>88</v>
          </cell>
          <cell r="P733">
            <v>200</v>
          </cell>
          <cell r="Q733">
            <v>24.12</v>
          </cell>
          <cell r="R733">
            <v>4.8239999999999998</v>
          </cell>
        </row>
        <row r="734">
          <cell r="D734" t="str">
            <v>Провод неизолированный АС-35/6,2</v>
          </cell>
          <cell r="E734">
            <v>0</v>
          </cell>
          <cell r="F734">
            <v>0</v>
          </cell>
          <cell r="G734" t="str">
            <v>тн</v>
          </cell>
          <cell r="I734">
            <v>0</v>
          </cell>
          <cell r="J734">
            <v>0</v>
          </cell>
          <cell r="K734">
            <v>0</v>
          </cell>
          <cell r="L734">
            <v>2.1999999999999999E-2</v>
          </cell>
          <cell r="M734" t="str">
            <v>УДР</v>
          </cell>
          <cell r="N734">
            <v>89</v>
          </cell>
          <cell r="P734">
            <v>2.1999999999999999E-2</v>
          </cell>
          <cell r="Q734">
            <v>420447</v>
          </cell>
          <cell r="R734">
            <v>9.2498339999999981</v>
          </cell>
        </row>
        <row r="735">
          <cell r="D735" t="str">
            <v>Провод ПВЗ 1х10мм</v>
          </cell>
          <cell r="E735">
            <v>0</v>
          </cell>
          <cell r="F735">
            <v>0</v>
          </cell>
          <cell r="G735" t="str">
            <v>м</v>
          </cell>
          <cell r="I735">
            <v>0</v>
          </cell>
          <cell r="J735">
            <v>0</v>
          </cell>
          <cell r="K735">
            <v>0</v>
          </cell>
          <cell r="L735">
            <v>1</v>
          </cell>
          <cell r="M735" t="str">
            <v>УДР</v>
          </cell>
          <cell r="N735">
            <v>90</v>
          </cell>
          <cell r="P735">
            <v>1</v>
          </cell>
          <cell r="Q735">
            <v>171</v>
          </cell>
          <cell r="R735">
            <v>0.17100000000000001</v>
          </cell>
        </row>
        <row r="736">
          <cell r="D736" t="str">
            <v>Провод соединительный со скрученными жилами в ПВХ оболочке неармированный ГОСТ 7399-97</v>
          </cell>
          <cell r="E736">
            <v>0</v>
          </cell>
          <cell r="F736">
            <v>0</v>
          </cell>
          <cell r="G736" t="str">
            <v>м</v>
          </cell>
          <cell r="I736">
            <v>0</v>
          </cell>
          <cell r="J736">
            <v>0</v>
          </cell>
          <cell r="K736">
            <v>124</v>
          </cell>
          <cell r="L736">
            <v>0</v>
          </cell>
          <cell r="M736" t="str">
            <v>РСУ</v>
          </cell>
          <cell r="N736">
            <v>0</v>
          </cell>
          <cell r="P736">
            <v>124</v>
          </cell>
          <cell r="Q736">
            <v>170</v>
          </cell>
          <cell r="R736">
            <v>21.08</v>
          </cell>
        </row>
        <row r="737">
          <cell r="D737" t="str">
            <v>Провода АППВ 2 х 2,5 мм2</v>
          </cell>
          <cell r="E737">
            <v>0</v>
          </cell>
          <cell r="F737">
            <v>0</v>
          </cell>
          <cell r="G737" t="str">
            <v>м</v>
          </cell>
          <cell r="I737">
            <v>0</v>
          </cell>
          <cell r="J737">
            <v>0</v>
          </cell>
          <cell r="K737">
            <v>1982</v>
          </cell>
          <cell r="L737">
            <v>0</v>
          </cell>
          <cell r="M737" t="str">
            <v>РСУ</v>
          </cell>
          <cell r="N737">
            <v>665</v>
          </cell>
          <cell r="P737">
            <v>1982</v>
          </cell>
          <cell r="Q737">
            <v>143.91</v>
          </cell>
          <cell r="R737">
            <v>285.22962000000001</v>
          </cell>
        </row>
        <row r="738">
          <cell r="D738" t="str">
            <v>Провода неизолированные для воздушных линий электропередачи из стальных оцинкованных проволок 1 группы и алюминиевых проволок АС сечением 50/8 мм2</v>
          </cell>
          <cell r="E738">
            <v>0</v>
          </cell>
          <cell r="F738">
            <v>0</v>
          </cell>
          <cell r="G738" t="str">
            <v>тн</v>
          </cell>
          <cell r="I738">
            <v>0</v>
          </cell>
          <cell r="J738">
            <v>0</v>
          </cell>
          <cell r="K738">
            <v>8.9999999999999993E-3</v>
          </cell>
          <cell r="L738">
            <v>0</v>
          </cell>
          <cell r="M738" t="str">
            <v>РСУ</v>
          </cell>
          <cell r="N738">
            <v>368</v>
          </cell>
          <cell r="P738">
            <v>8.9999999999999993E-3</v>
          </cell>
          <cell r="Q738">
            <v>453961.72</v>
          </cell>
          <cell r="R738">
            <v>4.0856554799999998</v>
          </cell>
        </row>
        <row r="739">
          <cell r="D739" t="str">
            <v>Проводник ЗП 1 дл 1 м</v>
          </cell>
          <cell r="E739">
            <v>0</v>
          </cell>
          <cell r="F739">
            <v>0</v>
          </cell>
          <cell r="G739" t="str">
            <v>шт</v>
          </cell>
          <cell r="H739">
            <v>0</v>
          </cell>
          <cell r="I739">
            <v>0</v>
          </cell>
          <cell r="J739">
            <v>2</v>
          </cell>
          <cell r="K739">
            <v>0</v>
          </cell>
          <cell r="L739">
            <v>0</v>
          </cell>
          <cell r="M739" t="str">
            <v>ЖСМУ</v>
          </cell>
          <cell r="N739">
            <v>389</v>
          </cell>
          <cell r="O739">
            <v>0</v>
          </cell>
          <cell r="P739">
            <v>2</v>
          </cell>
          <cell r="Q739">
            <v>550</v>
          </cell>
          <cell r="R739">
            <v>1.1000000000000001</v>
          </cell>
        </row>
        <row r="740">
          <cell r="D740" t="str">
            <v>Проводник ЗП 1 дл 4,5 м</v>
          </cell>
          <cell r="E740">
            <v>0</v>
          </cell>
          <cell r="F740">
            <v>0</v>
          </cell>
          <cell r="G740" t="str">
            <v>шт</v>
          </cell>
          <cell r="H740">
            <v>0</v>
          </cell>
          <cell r="I740">
            <v>0</v>
          </cell>
          <cell r="J740">
            <v>1</v>
          </cell>
          <cell r="K740">
            <v>0</v>
          </cell>
          <cell r="L740">
            <v>0</v>
          </cell>
          <cell r="M740" t="str">
            <v>ЖСМУ</v>
          </cell>
          <cell r="N740">
            <v>390</v>
          </cell>
          <cell r="O740">
            <v>0</v>
          </cell>
          <cell r="P740">
            <v>1</v>
          </cell>
          <cell r="Q740">
            <v>550</v>
          </cell>
          <cell r="R740">
            <v>0.55000000000000004</v>
          </cell>
        </row>
        <row r="741">
          <cell r="D741" t="str">
            <v>Проволока  ф1мм</v>
          </cell>
          <cell r="E741">
            <v>0</v>
          </cell>
          <cell r="F741">
            <v>0</v>
          </cell>
          <cell r="G741" t="str">
            <v>м</v>
          </cell>
          <cell r="H741">
            <v>0</v>
          </cell>
          <cell r="I741">
            <v>0</v>
          </cell>
          <cell r="J741">
            <v>5776.8</v>
          </cell>
          <cell r="K741">
            <v>0</v>
          </cell>
          <cell r="L741">
            <v>0</v>
          </cell>
          <cell r="M741" t="str">
            <v>ЖСМУ</v>
          </cell>
          <cell r="N741">
            <v>391</v>
          </cell>
          <cell r="O741">
            <v>0</v>
          </cell>
          <cell r="P741">
            <v>5776.8</v>
          </cell>
          <cell r="Q741">
            <v>2</v>
          </cell>
          <cell r="R741">
            <v>11.553600000000001</v>
          </cell>
        </row>
        <row r="742">
          <cell r="D742" t="str">
            <v>Проволока (катанка) ф6мм</v>
          </cell>
          <cell r="E742">
            <v>0</v>
          </cell>
          <cell r="F742">
            <v>0</v>
          </cell>
          <cell r="G742" t="str">
            <v>кг</v>
          </cell>
          <cell r="I742">
            <v>0</v>
          </cell>
          <cell r="J742">
            <v>0</v>
          </cell>
          <cell r="K742">
            <v>45</v>
          </cell>
          <cell r="L742">
            <v>0</v>
          </cell>
          <cell r="M742" t="str">
            <v>РСУ</v>
          </cell>
          <cell r="N742">
            <v>370</v>
          </cell>
          <cell r="P742">
            <v>45</v>
          </cell>
          <cell r="Q742">
            <v>76.150000000000006</v>
          </cell>
          <cell r="R742">
            <v>3.4267500000000006</v>
          </cell>
        </row>
        <row r="743">
          <cell r="D743" t="str">
            <v>Проволока 5,0-0-Ч</v>
          </cell>
          <cell r="E743">
            <v>0</v>
          </cell>
          <cell r="F743">
            <v>0</v>
          </cell>
          <cell r="G743" t="str">
            <v>м</v>
          </cell>
          <cell r="H743">
            <v>0</v>
          </cell>
          <cell r="I743">
            <v>0</v>
          </cell>
          <cell r="J743">
            <v>7222.43</v>
          </cell>
          <cell r="K743">
            <v>0</v>
          </cell>
          <cell r="L743">
            <v>0</v>
          </cell>
          <cell r="M743" t="str">
            <v>ЖСМУ</v>
          </cell>
          <cell r="N743">
            <v>392</v>
          </cell>
          <cell r="O743">
            <v>0</v>
          </cell>
          <cell r="P743">
            <v>7222.43</v>
          </cell>
          <cell r="Q743">
            <v>422</v>
          </cell>
          <cell r="R743">
            <v>3047.86546</v>
          </cell>
        </row>
        <row r="744">
          <cell r="D744" t="str">
            <v>Проволока t=2мм</v>
          </cell>
          <cell r="E744">
            <v>0</v>
          </cell>
          <cell r="F744">
            <v>0</v>
          </cell>
          <cell r="G744" t="str">
            <v>м</v>
          </cell>
          <cell r="H744">
            <v>0</v>
          </cell>
          <cell r="I744">
            <v>0</v>
          </cell>
          <cell r="J744">
            <v>1136</v>
          </cell>
          <cell r="K744">
            <v>0</v>
          </cell>
          <cell r="L744">
            <v>0</v>
          </cell>
          <cell r="M744" t="str">
            <v>ЖСМУ</v>
          </cell>
          <cell r="N744">
            <v>393</v>
          </cell>
          <cell r="O744">
            <v>0</v>
          </cell>
          <cell r="P744">
            <v>1136</v>
          </cell>
          <cell r="Q744">
            <v>2</v>
          </cell>
          <cell r="R744">
            <v>2.2719999999999998</v>
          </cell>
        </row>
        <row r="745">
          <cell r="D745" t="str">
            <v>Проволока вязальная Ду 1,2 мм</v>
          </cell>
          <cell r="E745">
            <v>0</v>
          </cell>
          <cell r="F745">
            <v>0</v>
          </cell>
          <cell r="G745" t="str">
            <v>кг</v>
          </cell>
          <cell r="I745">
            <v>0</v>
          </cell>
          <cell r="J745">
            <v>0</v>
          </cell>
          <cell r="K745">
            <v>950</v>
          </cell>
          <cell r="L745">
            <v>0</v>
          </cell>
          <cell r="M745" t="str">
            <v>РСУ</v>
          </cell>
          <cell r="N745">
            <v>369</v>
          </cell>
          <cell r="P745">
            <v>950</v>
          </cell>
          <cell r="Q745">
            <v>103</v>
          </cell>
          <cell r="R745">
            <v>97.85</v>
          </cell>
        </row>
        <row r="746">
          <cell r="D746" t="str">
            <v>Проволока вязальная оцинкованная 1,2 мм</v>
          </cell>
          <cell r="E746">
            <v>0</v>
          </cell>
          <cell r="F746">
            <v>0</v>
          </cell>
          <cell r="G746" t="str">
            <v>кг</v>
          </cell>
          <cell r="H746">
            <v>0</v>
          </cell>
          <cell r="I746">
            <v>0</v>
          </cell>
          <cell r="J746">
            <v>325</v>
          </cell>
          <cell r="K746">
            <v>0</v>
          </cell>
          <cell r="L746">
            <v>0</v>
          </cell>
          <cell r="M746" t="str">
            <v>ЖСМУ</v>
          </cell>
          <cell r="N746">
            <v>394</v>
          </cell>
          <cell r="O746">
            <v>0</v>
          </cell>
          <cell r="P746">
            <v>325</v>
          </cell>
          <cell r="Q746">
            <v>220</v>
          </cell>
          <cell r="R746">
            <v>71.5</v>
          </cell>
        </row>
        <row r="747">
          <cell r="D747" t="str">
            <v>Проволока стальная ф1мм</v>
          </cell>
          <cell r="E747">
            <v>0</v>
          </cell>
          <cell r="F747">
            <v>0</v>
          </cell>
          <cell r="G747" t="str">
            <v>м</v>
          </cell>
          <cell r="H747">
            <v>0</v>
          </cell>
          <cell r="I747">
            <v>0</v>
          </cell>
          <cell r="J747">
            <v>1800</v>
          </cell>
          <cell r="K747">
            <v>0</v>
          </cell>
          <cell r="L747">
            <v>0</v>
          </cell>
          <cell r="M747" t="str">
            <v>ЖСМУ</v>
          </cell>
          <cell r="N747">
            <v>395</v>
          </cell>
          <cell r="O747">
            <v>0</v>
          </cell>
          <cell r="P747">
            <v>1800</v>
          </cell>
          <cell r="Q747">
            <v>5</v>
          </cell>
          <cell r="R747">
            <v>9</v>
          </cell>
        </row>
        <row r="748">
          <cell r="D748" t="str">
            <v>Проектор с экраном</v>
          </cell>
          <cell r="E748">
            <v>0</v>
          </cell>
          <cell r="F748">
            <v>0</v>
          </cell>
          <cell r="G748" t="str">
            <v>шт</v>
          </cell>
          <cell r="I748">
            <v>0</v>
          </cell>
          <cell r="J748">
            <v>0</v>
          </cell>
          <cell r="K748">
            <v>1</v>
          </cell>
          <cell r="L748">
            <v>0</v>
          </cell>
          <cell r="M748" t="str">
            <v>РСУ</v>
          </cell>
          <cell r="N748">
            <v>372</v>
          </cell>
          <cell r="P748">
            <v>1</v>
          </cell>
          <cell r="Q748">
            <v>300000</v>
          </cell>
          <cell r="R748">
            <v>300</v>
          </cell>
        </row>
        <row r="749">
          <cell r="D749" t="str">
            <v>Прожектор РКУ уличного освещения</v>
          </cell>
          <cell r="E749">
            <v>0</v>
          </cell>
          <cell r="F749">
            <v>0</v>
          </cell>
          <cell r="G749" t="str">
            <v>шт</v>
          </cell>
          <cell r="I749">
            <v>0</v>
          </cell>
          <cell r="J749">
            <v>0</v>
          </cell>
          <cell r="K749">
            <v>8</v>
          </cell>
          <cell r="L749">
            <v>0</v>
          </cell>
          <cell r="M749" t="str">
            <v>РСУ</v>
          </cell>
          <cell r="N749">
            <v>371</v>
          </cell>
          <cell r="P749">
            <v>8</v>
          </cell>
          <cell r="Q749">
            <v>13136.64</v>
          </cell>
          <cell r="R749">
            <v>105.09312</v>
          </cell>
        </row>
        <row r="750">
          <cell r="D750" t="str">
            <v>Пропан</v>
          </cell>
          <cell r="E750">
            <v>0</v>
          </cell>
          <cell r="F750">
            <v>0</v>
          </cell>
          <cell r="G750" t="str">
            <v>кг</v>
          </cell>
          <cell r="H750">
            <v>0</v>
          </cell>
          <cell r="I750">
            <v>0</v>
          </cell>
          <cell r="J750">
            <v>6264.6018283000003</v>
          </cell>
          <cell r="K750">
            <v>0</v>
          </cell>
          <cell r="L750">
            <v>0</v>
          </cell>
          <cell r="M750" t="str">
            <v>ЖСМУ</v>
          </cell>
          <cell r="N750">
            <v>396</v>
          </cell>
          <cell r="O750">
            <v>0</v>
          </cell>
          <cell r="P750">
            <v>6264.6018283000003</v>
          </cell>
          <cell r="Q750">
            <v>103</v>
          </cell>
          <cell r="R750">
            <v>645.25398831490008</v>
          </cell>
        </row>
        <row r="751">
          <cell r="D751" t="str">
            <v>Просечка вытяжная ПВ 510</v>
          </cell>
          <cell r="E751">
            <v>0</v>
          </cell>
          <cell r="F751">
            <v>0</v>
          </cell>
          <cell r="G751" t="str">
            <v>тн</v>
          </cell>
          <cell r="H751">
            <v>0</v>
          </cell>
          <cell r="I751">
            <v>0</v>
          </cell>
          <cell r="J751">
            <v>1.68</v>
          </cell>
          <cell r="K751">
            <v>0</v>
          </cell>
          <cell r="L751">
            <v>0</v>
          </cell>
          <cell r="M751" t="str">
            <v>ЖСМУ</v>
          </cell>
          <cell r="N751">
            <v>397</v>
          </cell>
          <cell r="O751">
            <v>0</v>
          </cell>
          <cell r="P751">
            <v>1.68</v>
          </cell>
          <cell r="Q751">
            <v>120000</v>
          </cell>
          <cell r="R751">
            <v>201.6</v>
          </cell>
        </row>
        <row r="752">
          <cell r="D752" t="str">
            <v>Протектор ПМ-5У /ЭХЗ/</v>
          </cell>
          <cell r="E752">
            <v>0</v>
          </cell>
          <cell r="F752">
            <v>0</v>
          </cell>
          <cell r="G752" t="str">
            <v>шт</v>
          </cell>
          <cell r="H752">
            <v>0</v>
          </cell>
          <cell r="I752">
            <v>0</v>
          </cell>
          <cell r="J752">
            <v>1</v>
          </cell>
          <cell r="K752">
            <v>0</v>
          </cell>
          <cell r="L752">
            <v>0</v>
          </cell>
          <cell r="M752" t="str">
            <v>ЖСМУ</v>
          </cell>
          <cell r="N752">
            <v>398</v>
          </cell>
          <cell r="O752">
            <v>0</v>
          </cell>
          <cell r="P752">
            <v>1</v>
          </cell>
          <cell r="Q752">
            <v>6635.8</v>
          </cell>
          <cell r="R752">
            <v>6.6358000000000006</v>
          </cell>
        </row>
        <row r="753">
          <cell r="D753" t="str">
            <v>Профилированный лист Н 35 - 1000 - 0,7</v>
          </cell>
          <cell r="E753">
            <v>0</v>
          </cell>
          <cell r="F753">
            <v>0</v>
          </cell>
          <cell r="G753" t="str">
            <v>м2</v>
          </cell>
          <cell r="H753">
            <v>0</v>
          </cell>
          <cell r="I753">
            <v>0</v>
          </cell>
          <cell r="J753">
            <v>63.22</v>
          </cell>
          <cell r="K753">
            <v>0</v>
          </cell>
          <cell r="L753">
            <v>0</v>
          </cell>
          <cell r="M753" t="str">
            <v>ЖСМУ</v>
          </cell>
          <cell r="N753">
            <v>399</v>
          </cell>
          <cell r="O753">
            <v>0</v>
          </cell>
          <cell r="P753">
            <v>63.22</v>
          </cell>
          <cell r="Q753">
            <v>2291.4</v>
          </cell>
          <cell r="R753">
            <v>144.86230799999998</v>
          </cell>
        </row>
        <row r="754">
          <cell r="D754" t="str">
            <v>Профилированный лист Н 57 - 750 - 0,7</v>
          </cell>
          <cell r="E754">
            <v>0</v>
          </cell>
          <cell r="F754">
            <v>0</v>
          </cell>
          <cell r="G754" t="str">
            <v>м2</v>
          </cell>
          <cell r="H754">
            <v>0</v>
          </cell>
          <cell r="I754">
            <v>0</v>
          </cell>
          <cell r="J754">
            <v>190</v>
          </cell>
          <cell r="K754">
            <v>0</v>
          </cell>
          <cell r="L754">
            <v>0</v>
          </cell>
          <cell r="M754" t="str">
            <v>ЖСМУ</v>
          </cell>
          <cell r="N754">
            <v>400</v>
          </cell>
          <cell r="O754">
            <v>0</v>
          </cell>
          <cell r="P754">
            <v>190</v>
          </cell>
          <cell r="Q754">
            <v>1895.7</v>
          </cell>
          <cell r="R754">
            <v>360.18299999999999</v>
          </cell>
        </row>
        <row r="755">
          <cell r="D755" t="str">
            <v>Профилированный лист Н 57-800-0,7</v>
          </cell>
          <cell r="E755">
            <v>0</v>
          </cell>
          <cell r="F755">
            <v>0</v>
          </cell>
          <cell r="G755" t="str">
            <v>м2</v>
          </cell>
          <cell r="I755">
            <v>0</v>
          </cell>
          <cell r="J755">
            <v>0</v>
          </cell>
          <cell r="K755">
            <v>6479.1</v>
          </cell>
          <cell r="L755">
            <v>0</v>
          </cell>
          <cell r="M755" t="str">
            <v>РСУ</v>
          </cell>
          <cell r="N755">
            <v>375</v>
          </cell>
          <cell r="P755">
            <v>6479.1</v>
          </cell>
          <cell r="Q755">
            <v>2843.72</v>
          </cell>
          <cell r="R755">
            <v>18424.746252000001</v>
          </cell>
        </row>
        <row r="756">
          <cell r="D756" t="str">
            <v>Профилированный лист Н35</v>
          </cell>
          <cell r="E756">
            <v>0</v>
          </cell>
          <cell r="F756">
            <v>0</v>
          </cell>
          <cell r="G756" t="str">
            <v>м2</v>
          </cell>
          <cell r="I756">
            <v>0</v>
          </cell>
          <cell r="J756">
            <v>0</v>
          </cell>
          <cell r="K756">
            <v>469.20000000000005</v>
          </cell>
          <cell r="L756">
            <v>0</v>
          </cell>
          <cell r="M756" t="str">
            <v>РСУ</v>
          </cell>
          <cell r="N756">
            <v>0</v>
          </cell>
          <cell r="P756">
            <v>469.20000000000005</v>
          </cell>
          <cell r="Q756">
            <v>2450</v>
          </cell>
          <cell r="R756">
            <v>1149.54</v>
          </cell>
        </row>
        <row r="757">
          <cell r="D757" t="str">
            <v>Профилированный лист Н4</v>
          </cell>
          <cell r="E757">
            <v>0</v>
          </cell>
          <cell r="F757">
            <v>0</v>
          </cell>
          <cell r="G757" t="str">
            <v>м2</v>
          </cell>
          <cell r="I757">
            <v>0</v>
          </cell>
          <cell r="J757">
            <v>0</v>
          </cell>
          <cell r="K757">
            <v>674</v>
          </cell>
          <cell r="L757">
            <v>0</v>
          </cell>
          <cell r="M757" t="str">
            <v>РСУ</v>
          </cell>
          <cell r="N757">
            <v>0</v>
          </cell>
          <cell r="P757">
            <v>674</v>
          </cell>
          <cell r="Q757">
            <v>1500</v>
          </cell>
          <cell r="R757">
            <v>1011</v>
          </cell>
        </row>
        <row r="758">
          <cell r="D758" t="str">
            <v>Профилированный лист Н60</v>
          </cell>
          <cell r="E758">
            <v>0</v>
          </cell>
          <cell r="F758">
            <v>0</v>
          </cell>
          <cell r="G758" t="str">
            <v>м2</v>
          </cell>
          <cell r="I758">
            <v>0</v>
          </cell>
          <cell r="J758">
            <v>0</v>
          </cell>
          <cell r="K758">
            <v>544.6400000000001</v>
          </cell>
          <cell r="L758">
            <v>0</v>
          </cell>
          <cell r="M758" t="str">
            <v>РСУ</v>
          </cell>
          <cell r="N758">
            <v>0</v>
          </cell>
          <cell r="P758">
            <v>544.6400000000001</v>
          </cell>
          <cell r="Q758">
            <v>3200</v>
          </cell>
          <cell r="R758">
            <v>1742.8480000000002</v>
          </cell>
        </row>
        <row r="759">
          <cell r="D759" t="str">
            <v>Профилированный лист С 21-1000-0,7</v>
          </cell>
          <cell r="E759">
            <v>0</v>
          </cell>
          <cell r="F759">
            <v>0</v>
          </cell>
          <cell r="G759" t="str">
            <v>м2</v>
          </cell>
          <cell r="I759">
            <v>0</v>
          </cell>
          <cell r="J759">
            <v>0</v>
          </cell>
          <cell r="K759">
            <v>626</v>
          </cell>
          <cell r="L759">
            <v>0</v>
          </cell>
          <cell r="M759" t="str">
            <v>РСУ</v>
          </cell>
          <cell r="N759">
            <v>376</v>
          </cell>
          <cell r="P759">
            <v>626</v>
          </cell>
          <cell r="Q759">
            <v>2450</v>
          </cell>
          <cell r="R759">
            <v>1533.7</v>
          </cell>
        </row>
        <row r="760">
          <cell r="D760" t="str">
            <v>Профиль (створка Zб) дверной рамы</v>
          </cell>
          <cell r="E760">
            <v>0</v>
          </cell>
          <cell r="F760">
            <v>0</v>
          </cell>
          <cell r="G760" t="str">
            <v>м</v>
          </cell>
          <cell r="I760">
            <v>0</v>
          </cell>
          <cell r="J760">
            <v>0</v>
          </cell>
          <cell r="K760">
            <v>1325</v>
          </cell>
          <cell r="L760">
            <v>0</v>
          </cell>
          <cell r="M760" t="str">
            <v>РСУ</v>
          </cell>
          <cell r="N760">
            <v>381</v>
          </cell>
          <cell r="P760">
            <v>1325</v>
          </cell>
          <cell r="Q760">
            <v>1300</v>
          </cell>
          <cell r="R760">
            <v>1722.5</v>
          </cell>
        </row>
        <row r="761">
          <cell r="D761" t="str">
            <v>Профиль импоста (Т)</v>
          </cell>
          <cell r="E761">
            <v>0</v>
          </cell>
          <cell r="F761">
            <v>0</v>
          </cell>
          <cell r="G761" t="str">
            <v>м</v>
          </cell>
          <cell r="H761">
            <v>0</v>
          </cell>
          <cell r="I761">
            <v>0</v>
          </cell>
          <cell r="J761">
            <v>3816</v>
          </cell>
          <cell r="K761">
            <v>0</v>
          </cell>
          <cell r="L761">
            <v>0</v>
          </cell>
          <cell r="M761" t="str">
            <v>ЖСМУ</v>
          </cell>
          <cell r="N761">
            <v>401</v>
          </cell>
          <cell r="O761">
            <v>0</v>
          </cell>
          <cell r="P761">
            <v>3816</v>
          </cell>
          <cell r="Q761">
            <v>824.44</v>
          </cell>
          <cell r="R761">
            <v>3146.06304</v>
          </cell>
        </row>
        <row r="762">
          <cell r="D762" t="str">
            <v>Профиль м/сетки</v>
          </cell>
          <cell r="E762">
            <v>0</v>
          </cell>
          <cell r="F762">
            <v>0</v>
          </cell>
          <cell r="G762" t="str">
            <v>м</v>
          </cell>
          <cell r="H762">
            <v>0</v>
          </cell>
          <cell r="I762">
            <v>0</v>
          </cell>
          <cell r="J762">
            <v>1032</v>
          </cell>
          <cell r="K762">
            <v>0</v>
          </cell>
          <cell r="L762">
            <v>0</v>
          </cell>
          <cell r="M762" t="str">
            <v>ЖСМУ</v>
          </cell>
          <cell r="N762">
            <v>402</v>
          </cell>
          <cell r="O762">
            <v>0</v>
          </cell>
          <cell r="P762">
            <v>1032</v>
          </cell>
          <cell r="Q762">
            <v>282.25</v>
          </cell>
          <cell r="R762">
            <v>291.28199999999998</v>
          </cell>
        </row>
        <row r="763">
          <cell r="D763" t="str">
            <v>Профиль несущий</v>
          </cell>
          <cell r="E763">
            <v>0</v>
          </cell>
          <cell r="F763">
            <v>0</v>
          </cell>
          <cell r="G763" t="str">
            <v>пм</v>
          </cell>
          <cell r="I763">
            <v>0</v>
          </cell>
          <cell r="J763">
            <v>0</v>
          </cell>
          <cell r="K763">
            <v>617.9</v>
          </cell>
          <cell r="L763">
            <v>0</v>
          </cell>
          <cell r="M763" t="str">
            <v>РСУ</v>
          </cell>
          <cell r="N763">
            <v>384</v>
          </cell>
          <cell r="P763">
            <v>617.9</v>
          </cell>
          <cell r="Q763">
            <v>350</v>
          </cell>
          <cell r="R763">
            <v>216.26499999999999</v>
          </cell>
        </row>
        <row r="764">
          <cell r="D764" t="str">
            <v>Профиль периметральный</v>
          </cell>
          <cell r="E764">
            <v>0</v>
          </cell>
          <cell r="F764">
            <v>0</v>
          </cell>
          <cell r="G764" t="str">
            <v>пм</v>
          </cell>
          <cell r="I764">
            <v>0</v>
          </cell>
          <cell r="J764">
            <v>0</v>
          </cell>
          <cell r="K764">
            <v>370</v>
          </cell>
          <cell r="L764">
            <v>0</v>
          </cell>
          <cell r="M764" t="str">
            <v>РСУ</v>
          </cell>
          <cell r="N764">
            <v>385</v>
          </cell>
          <cell r="P764">
            <v>370</v>
          </cell>
          <cell r="Q764">
            <v>350</v>
          </cell>
          <cell r="R764">
            <v>129.5</v>
          </cell>
        </row>
        <row r="765">
          <cell r="D765" t="str">
            <v>Профиль перфорированный</v>
          </cell>
          <cell r="E765">
            <v>0</v>
          </cell>
          <cell r="F765">
            <v>0</v>
          </cell>
          <cell r="G765" t="str">
            <v>шт</v>
          </cell>
          <cell r="H765">
            <v>0</v>
          </cell>
          <cell r="I765">
            <v>0</v>
          </cell>
          <cell r="J765">
            <v>3</v>
          </cell>
          <cell r="K765">
            <v>0</v>
          </cell>
          <cell r="L765">
            <v>0</v>
          </cell>
          <cell r="M765" t="str">
            <v>ЖСМУ</v>
          </cell>
          <cell r="N765">
            <v>403</v>
          </cell>
          <cell r="O765">
            <v>0</v>
          </cell>
          <cell r="P765">
            <v>3</v>
          </cell>
          <cell r="Q765">
            <v>1306.8399999999999</v>
          </cell>
          <cell r="R765">
            <v>3.9205199999999993</v>
          </cell>
        </row>
        <row r="766">
          <cell r="D766" t="str">
            <v>Профиль поперечный 0,6 м</v>
          </cell>
          <cell r="E766">
            <v>0</v>
          </cell>
          <cell r="F766">
            <v>0</v>
          </cell>
          <cell r="G766" t="str">
            <v>пм</v>
          </cell>
          <cell r="I766">
            <v>0</v>
          </cell>
          <cell r="J766">
            <v>0</v>
          </cell>
          <cell r="K766">
            <v>615.6</v>
          </cell>
          <cell r="L766">
            <v>0</v>
          </cell>
          <cell r="M766" t="str">
            <v>РСУ</v>
          </cell>
          <cell r="N766">
            <v>386</v>
          </cell>
          <cell r="P766">
            <v>615.6</v>
          </cell>
          <cell r="Q766">
            <v>350</v>
          </cell>
          <cell r="R766">
            <v>215.46</v>
          </cell>
        </row>
        <row r="767">
          <cell r="D767" t="str">
            <v>Профиль поперечный 1,2 м</v>
          </cell>
          <cell r="E767">
            <v>0</v>
          </cell>
          <cell r="F767">
            <v>0</v>
          </cell>
          <cell r="G767" t="str">
            <v>пм</v>
          </cell>
          <cell r="I767">
            <v>0</v>
          </cell>
          <cell r="J767">
            <v>0</v>
          </cell>
          <cell r="K767">
            <v>1232.4000000000001</v>
          </cell>
          <cell r="L767">
            <v>0</v>
          </cell>
          <cell r="M767" t="str">
            <v>РСУ</v>
          </cell>
          <cell r="N767">
            <v>387</v>
          </cell>
          <cell r="P767">
            <v>1232.4000000000001</v>
          </cell>
          <cell r="Q767">
            <v>350</v>
          </cell>
          <cell r="R767">
            <v>431.34000000000003</v>
          </cell>
        </row>
        <row r="768">
          <cell r="D768" t="str">
            <v>Профиль потолочный 60  х 27</v>
          </cell>
          <cell r="E768">
            <v>0</v>
          </cell>
          <cell r="F768">
            <v>0</v>
          </cell>
          <cell r="G768" t="str">
            <v>пм</v>
          </cell>
          <cell r="I768">
            <v>0</v>
          </cell>
          <cell r="J768">
            <v>0</v>
          </cell>
          <cell r="K768">
            <v>216</v>
          </cell>
          <cell r="L768">
            <v>0</v>
          </cell>
          <cell r="M768" t="str">
            <v>РСУ</v>
          </cell>
          <cell r="N768">
            <v>380</v>
          </cell>
          <cell r="P768">
            <v>216</v>
          </cell>
          <cell r="Q768">
            <v>109</v>
          </cell>
          <cell r="R768">
            <v>23.544</v>
          </cell>
        </row>
        <row r="769">
          <cell r="D769" t="str">
            <v>Профиль рамы (L)</v>
          </cell>
          <cell r="E769">
            <v>0</v>
          </cell>
          <cell r="F769">
            <v>0</v>
          </cell>
          <cell r="G769" t="str">
            <v>м</v>
          </cell>
          <cell r="H769">
            <v>0</v>
          </cell>
          <cell r="I769">
            <v>0</v>
          </cell>
          <cell r="J769">
            <v>4555.8</v>
          </cell>
          <cell r="K769">
            <v>0</v>
          </cell>
          <cell r="L769">
            <v>0</v>
          </cell>
          <cell r="M769" t="str">
            <v>ЖСМУ</v>
          </cell>
          <cell r="N769">
            <v>404</v>
          </cell>
          <cell r="O769">
            <v>0</v>
          </cell>
          <cell r="P769">
            <v>4555.8</v>
          </cell>
          <cell r="Q769">
            <v>632</v>
          </cell>
          <cell r="R769">
            <v>2879.2656000000002</v>
          </cell>
        </row>
        <row r="770">
          <cell r="D770" t="str">
            <v>Профиль стальной гнутый 100х60х6</v>
          </cell>
          <cell r="E770">
            <v>0</v>
          </cell>
          <cell r="F770">
            <v>0</v>
          </cell>
          <cell r="G770" t="str">
            <v>м</v>
          </cell>
          <cell r="H770">
            <v>0</v>
          </cell>
          <cell r="I770">
            <v>0</v>
          </cell>
          <cell r="J770">
            <v>416</v>
          </cell>
          <cell r="K770">
            <v>0</v>
          </cell>
          <cell r="L770">
            <v>0</v>
          </cell>
          <cell r="M770" t="str">
            <v>ЖСМУ</v>
          </cell>
          <cell r="N770">
            <v>405</v>
          </cell>
          <cell r="O770">
            <v>0</v>
          </cell>
          <cell r="P770">
            <v>416</v>
          </cell>
          <cell r="Q770">
            <v>2574.75</v>
          </cell>
          <cell r="R770">
            <v>1071.096</v>
          </cell>
        </row>
        <row r="771">
          <cell r="D771" t="str">
            <v>Профиль стальной гнутый зетовый 80х50х4</v>
          </cell>
          <cell r="E771">
            <v>0</v>
          </cell>
          <cell r="F771">
            <v>0</v>
          </cell>
          <cell r="G771" t="str">
            <v>м</v>
          </cell>
          <cell r="I771">
            <v>0</v>
          </cell>
          <cell r="J771">
            <v>0</v>
          </cell>
          <cell r="K771">
            <v>12</v>
          </cell>
          <cell r="L771">
            <v>0</v>
          </cell>
          <cell r="M771" t="str">
            <v>РСУ</v>
          </cell>
          <cell r="N771">
            <v>390</v>
          </cell>
          <cell r="P771">
            <v>12</v>
          </cell>
          <cell r="Q771">
            <v>1520</v>
          </cell>
          <cell r="R771">
            <v>18.239999999999998</v>
          </cell>
        </row>
        <row r="772">
          <cell r="D772" t="str">
            <v>Профиль стартовый</v>
          </cell>
          <cell r="E772">
            <v>0</v>
          </cell>
          <cell r="F772">
            <v>0</v>
          </cell>
          <cell r="G772" t="str">
            <v>шт</v>
          </cell>
          <cell r="I772">
            <v>0</v>
          </cell>
          <cell r="J772">
            <v>0</v>
          </cell>
          <cell r="K772">
            <v>104</v>
          </cell>
          <cell r="L772">
            <v>0</v>
          </cell>
          <cell r="M772" t="str">
            <v>РСУ</v>
          </cell>
          <cell r="N772">
            <v>0</v>
          </cell>
          <cell r="P772">
            <v>104</v>
          </cell>
          <cell r="Q772">
            <v>210</v>
          </cell>
          <cell r="R772">
            <v>21.84</v>
          </cell>
        </row>
        <row r="773">
          <cell r="D773" t="str">
            <v>Профиль створки (Z)</v>
          </cell>
          <cell r="E773">
            <v>0</v>
          </cell>
          <cell r="F773">
            <v>0</v>
          </cell>
          <cell r="G773" t="str">
            <v>м</v>
          </cell>
          <cell r="H773">
            <v>0</v>
          </cell>
          <cell r="I773">
            <v>0</v>
          </cell>
          <cell r="J773">
            <v>2958</v>
          </cell>
          <cell r="K773">
            <v>0</v>
          </cell>
          <cell r="L773">
            <v>0</v>
          </cell>
          <cell r="M773" t="str">
            <v>ЖСМУ</v>
          </cell>
          <cell r="N773">
            <v>406</v>
          </cell>
          <cell r="O773">
            <v>0</v>
          </cell>
          <cell r="P773">
            <v>2958</v>
          </cell>
          <cell r="Q773">
            <v>726.08</v>
          </cell>
          <cell r="R773">
            <v>2147.7446400000003</v>
          </cell>
        </row>
        <row r="774">
          <cell r="D774" t="str">
            <v xml:space="preserve">Радиатор алюминиевый </v>
          </cell>
          <cell r="E774">
            <v>0</v>
          </cell>
          <cell r="F774">
            <v>0</v>
          </cell>
          <cell r="G774" t="str">
            <v>секц</v>
          </cell>
          <cell r="I774">
            <v>0</v>
          </cell>
          <cell r="J774">
            <v>0</v>
          </cell>
          <cell r="K774">
            <v>2170</v>
          </cell>
          <cell r="L774">
            <v>0</v>
          </cell>
          <cell r="M774" t="str">
            <v>РСУ</v>
          </cell>
          <cell r="N774">
            <v>392</v>
          </cell>
          <cell r="P774">
            <v>2170</v>
          </cell>
          <cell r="Q774">
            <v>1850</v>
          </cell>
          <cell r="R774">
            <v>4014.5</v>
          </cell>
        </row>
        <row r="775">
          <cell r="D775" t="str">
            <v>Радиатор алюминиевый : 3 секции - 3 шт: 4 секции- 15 шт :  6 секции - 6 шт с универсальным монтажным комплектом</v>
          </cell>
          <cell r="E775">
            <v>0</v>
          </cell>
          <cell r="F775">
            <v>0</v>
          </cell>
          <cell r="G775" t="str">
            <v>секц</v>
          </cell>
          <cell r="H775">
            <v>0</v>
          </cell>
          <cell r="I775">
            <v>0</v>
          </cell>
          <cell r="J775">
            <v>35</v>
          </cell>
          <cell r="K775">
            <v>0</v>
          </cell>
          <cell r="L775">
            <v>0</v>
          </cell>
          <cell r="M775" t="str">
            <v>ЖСМУ</v>
          </cell>
          <cell r="N775">
            <v>407</v>
          </cell>
          <cell r="O775">
            <v>0</v>
          </cell>
          <cell r="P775">
            <v>35</v>
          </cell>
          <cell r="Q775">
            <v>1850</v>
          </cell>
          <cell r="R775">
            <v>64.75</v>
          </cell>
        </row>
        <row r="776">
          <cell r="D776" t="str">
            <v>Радиатор чугунный</v>
          </cell>
          <cell r="E776">
            <v>0</v>
          </cell>
          <cell r="F776">
            <v>0</v>
          </cell>
          <cell r="G776" t="str">
            <v>шт</v>
          </cell>
          <cell r="I776">
            <v>0</v>
          </cell>
          <cell r="J776">
            <v>0</v>
          </cell>
          <cell r="K776">
            <v>4</v>
          </cell>
          <cell r="L776">
            <v>0</v>
          </cell>
          <cell r="M776" t="str">
            <v>РСУ</v>
          </cell>
          <cell r="N776">
            <v>400</v>
          </cell>
          <cell r="P776">
            <v>4</v>
          </cell>
          <cell r="Q776">
            <v>15000</v>
          </cell>
          <cell r="R776">
            <v>60</v>
          </cell>
        </row>
        <row r="777">
          <cell r="D777" t="str">
            <v>Разветвитель Т-образный 35х320</v>
          </cell>
          <cell r="E777">
            <v>0</v>
          </cell>
          <cell r="F777">
            <v>0</v>
          </cell>
          <cell r="G777" t="str">
            <v>шт</v>
          </cell>
          <cell r="H777">
            <v>0</v>
          </cell>
          <cell r="I777">
            <v>0</v>
          </cell>
          <cell r="J777">
            <v>4</v>
          </cell>
          <cell r="K777">
            <v>0</v>
          </cell>
          <cell r="L777">
            <v>0</v>
          </cell>
          <cell r="M777" t="str">
            <v>ЖСМУ</v>
          </cell>
          <cell r="N777">
            <v>408</v>
          </cell>
          <cell r="O777">
            <v>0</v>
          </cell>
          <cell r="P777">
            <v>4</v>
          </cell>
          <cell r="Q777">
            <v>2253.1</v>
          </cell>
          <cell r="R777">
            <v>9.0123999999999995</v>
          </cell>
        </row>
        <row r="778">
          <cell r="D778" t="str">
            <v>Разветвитель Т-образный 60х300</v>
          </cell>
          <cell r="E778">
            <v>0</v>
          </cell>
          <cell r="F778">
            <v>0</v>
          </cell>
          <cell r="G778" t="str">
            <v>шт</v>
          </cell>
          <cell r="H778">
            <v>0</v>
          </cell>
          <cell r="I778">
            <v>0</v>
          </cell>
          <cell r="J778">
            <v>2</v>
          </cell>
          <cell r="K778">
            <v>0</v>
          </cell>
          <cell r="L778">
            <v>0</v>
          </cell>
          <cell r="M778" t="str">
            <v>ЖСМУ</v>
          </cell>
          <cell r="N778">
            <v>409</v>
          </cell>
          <cell r="O778">
            <v>0</v>
          </cell>
          <cell r="P778">
            <v>2</v>
          </cell>
          <cell r="Q778">
            <v>2869.68</v>
          </cell>
          <cell r="R778">
            <v>5.7393599999999996</v>
          </cell>
        </row>
        <row r="779">
          <cell r="D779" t="str">
            <v>Разделительная перегородка высотой 35 с длиной 2000м</v>
          </cell>
          <cell r="E779">
            <v>0</v>
          </cell>
          <cell r="F779">
            <v>0</v>
          </cell>
          <cell r="G779" t="str">
            <v>шт</v>
          </cell>
          <cell r="H779">
            <v>0</v>
          </cell>
          <cell r="I779">
            <v>0</v>
          </cell>
          <cell r="J779">
            <v>44</v>
          </cell>
          <cell r="K779">
            <v>0</v>
          </cell>
          <cell r="L779">
            <v>0</v>
          </cell>
          <cell r="M779" t="str">
            <v>ЖСМУ</v>
          </cell>
          <cell r="N779">
            <v>411</v>
          </cell>
          <cell r="O779">
            <v>0</v>
          </cell>
          <cell r="P779">
            <v>44</v>
          </cell>
          <cell r="Q779">
            <v>575.92999999999995</v>
          </cell>
          <cell r="R779">
            <v>25.340919999999997</v>
          </cell>
        </row>
        <row r="780">
          <cell r="D780" t="str">
            <v>Разделительная перегородка высотой 60 длиной 2000 м</v>
          </cell>
          <cell r="E780">
            <v>0</v>
          </cell>
          <cell r="F780">
            <v>0</v>
          </cell>
          <cell r="G780" t="str">
            <v>шт</v>
          </cell>
          <cell r="H780">
            <v>0</v>
          </cell>
          <cell r="I780">
            <v>0</v>
          </cell>
          <cell r="J780">
            <v>67</v>
          </cell>
          <cell r="K780">
            <v>0</v>
          </cell>
          <cell r="L780">
            <v>0</v>
          </cell>
          <cell r="M780" t="str">
            <v>ЖСМУ</v>
          </cell>
          <cell r="N780">
            <v>412</v>
          </cell>
          <cell r="O780">
            <v>0</v>
          </cell>
          <cell r="P780">
            <v>67</v>
          </cell>
          <cell r="Q780">
            <v>382.74</v>
          </cell>
          <cell r="R780">
            <v>25.64358</v>
          </cell>
        </row>
        <row r="781">
          <cell r="D781" t="str">
            <v>Разъединитель РЛНД-1-10/400 у1 с приводом ПРНЗ</v>
          </cell>
          <cell r="E781">
            <v>0</v>
          </cell>
          <cell r="F781">
            <v>0</v>
          </cell>
          <cell r="G781" t="str">
            <v>шт</v>
          </cell>
          <cell r="I781">
            <v>0</v>
          </cell>
          <cell r="J781">
            <v>0</v>
          </cell>
          <cell r="K781">
            <v>2</v>
          </cell>
          <cell r="L781">
            <v>0</v>
          </cell>
          <cell r="M781" t="str">
            <v>РСУ</v>
          </cell>
          <cell r="N781">
            <v>401</v>
          </cell>
          <cell r="P781">
            <v>2</v>
          </cell>
          <cell r="Q781">
            <v>64604.959999999999</v>
          </cell>
          <cell r="R781">
            <v>129.20992000000001</v>
          </cell>
        </row>
        <row r="782">
          <cell r="D782" t="str">
            <v>Раковина ( гибкие шланги , сифоны ) стальная эмалированная с отъемной спинкой</v>
          </cell>
          <cell r="E782">
            <v>0</v>
          </cell>
          <cell r="F782">
            <v>0</v>
          </cell>
          <cell r="G782" t="str">
            <v>к-т</v>
          </cell>
          <cell r="H782">
            <v>0</v>
          </cell>
          <cell r="I782">
            <v>0</v>
          </cell>
          <cell r="J782">
            <v>1</v>
          </cell>
          <cell r="K782">
            <v>0</v>
          </cell>
          <cell r="L782">
            <v>0</v>
          </cell>
          <cell r="M782" t="str">
            <v>ЖСМУ</v>
          </cell>
          <cell r="N782">
            <v>413</v>
          </cell>
          <cell r="O782">
            <v>0</v>
          </cell>
          <cell r="P782">
            <v>1</v>
          </cell>
          <cell r="Q782">
            <v>6802.74</v>
          </cell>
          <cell r="R782">
            <v>6.80274</v>
          </cell>
        </row>
        <row r="783">
          <cell r="D783" t="str">
            <v>Раковина с краном 620х550х880</v>
          </cell>
          <cell r="E783">
            <v>0</v>
          </cell>
          <cell r="F783">
            <v>0</v>
          </cell>
          <cell r="G783" t="str">
            <v>шт</v>
          </cell>
          <cell r="I783">
            <v>0</v>
          </cell>
          <cell r="J783">
            <v>0</v>
          </cell>
          <cell r="K783">
            <v>9</v>
          </cell>
          <cell r="L783">
            <v>0</v>
          </cell>
          <cell r="M783" t="str">
            <v>РСУ</v>
          </cell>
          <cell r="N783">
            <v>402</v>
          </cell>
          <cell r="P783">
            <v>9</v>
          </cell>
          <cell r="Q783">
            <v>15400</v>
          </cell>
          <cell r="R783">
            <v>138.6</v>
          </cell>
        </row>
        <row r="784">
          <cell r="D784" t="str">
            <v>Раковина с подставкой (акрил)</v>
          </cell>
          <cell r="E784">
            <v>0</v>
          </cell>
          <cell r="F784">
            <v>0</v>
          </cell>
          <cell r="G784" t="str">
            <v>к-т</v>
          </cell>
          <cell r="I784">
            <v>0</v>
          </cell>
          <cell r="J784">
            <v>0</v>
          </cell>
          <cell r="K784">
            <v>9</v>
          </cell>
          <cell r="L784">
            <v>0</v>
          </cell>
          <cell r="M784" t="str">
            <v>РСУ</v>
          </cell>
          <cell r="N784">
            <v>0</v>
          </cell>
          <cell r="P784">
            <v>9</v>
          </cell>
          <cell r="Q784">
            <v>14963</v>
          </cell>
          <cell r="R784">
            <v>134.667</v>
          </cell>
        </row>
        <row r="785">
          <cell r="D785" t="str">
            <v>Распределительная коробка с зажимными группами</v>
          </cell>
          <cell r="E785">
            <v>0</v>
          </cell>
          <cell r="F785">
            <v>0</v>
          </cell>
          <cell r="G785" t="str">
            <v>шт</v>
          </cell>
          <cell r="I785">
            <v>0</v>
          </cell>
          <cell r="J785">
            <v>0</v>
          </cell>
          <cell r="K785">
            <v>80</v>
          </cell>
          <cell r="L785">
            <v>0</v>
          </cell>
          <cell r="M785" t="str">
            <v>РСУ</v>
          </cell>
          <cell r="N785">
            <v>0</v>
          </cell>
          <cell r="P785">
            <v>80</v>
          </cell>
          <cell r="Q785">
            <v>350</v>
          </cell>
          <cell r="R785">
            <v>28</v>
          </cell>
        </row>
        <row r="786">
          <cell r="D786" t="str">
            <v>Распределительная коробка с контактной группой GE 41212</v>
          </cell>
          <cell r="E786">
            <v>0</v>
          </cell>
          <cell r="F786">
            <v>0</v>
          </cell>
          <cell r="G786" t="str">
            <v>шт</v>
          </cell>
          <cell r="H786">
            <v>0</v>
          </cell>
          <cell r="I786">
            <v>0</v>
          </cell>
          <cell r="J786">
            <v>7</v>
          </cell>
          <cell r="K786">
            <v>0</v>
          </cell>
          <cell r="L786">
            <v>0</v>
          </cell>
          <cell r="M786" t="str">
            <v>ЖСМУ</v>
          </cell>
          <cell r="N786">
            <v>414</v>
          </cell>
          <cell r="O786">
            <v>0</v>
          </cell>
          <cell r="P786">
            <v>7</v>
          </cell>
          <cell r="Q786">
            <v>1301.75</v>
          </cell>
          <cell r="R786">
            <v>9.1122499999999995</v>
          </cell>
        </row>
        <row r="787">
          <cell r="D787" t="str">
            <v>Распределительный щит 100 А</v>
          </cell>
          <cell r="E787">
            <v>0</v>
          </cell>
          <cell r="F787">
            <v>0</v>
          </cell>
          <cell r="G787" t="str">
            <v>шт</v>
          </cell>
          <cell r="I787">
            <v>0</v>
          </cell>
          <cell r="J787">
            <v>0</v>
          </cell>
          <cell r="K787">
            <v>1</v>
          </cell>
          <cell r="L787">
            <v>0</v>
          </cell>
          <cell r="M787" t="str">
            <v>РСУ</v>
          </cell>
          <cell r="N787">
            <v>403</v>
          </cell>
          <cell r="P787">
            <v>1</v>
          </cell>
          <cell r="Q787">
            <v>99397</v>
          </cell>
          <cell r="R787">
            <v>99.397000000000006</v>
          </cell>
        </row>
        <row r="788">
          <cell r="D788" t="str">
            <v>Распредкоробка</v>
          </cell>
          <cell r="E788">
            <v>0</v>
          </cell>
          <cell r="F788">
            <v>0</v>
          </cell>
          <cell r="G788" t="str">
            <v>шт</v>
          </cell>
          <cell r="I788">
            <v>0</v>
          </cell>
          <cell r="J788">
            <v>0</v>
          </cell>
          <cell r="K788">
            <v>146</v>
          </cell>
          <cell r="L788">
            <v>0</v>
          </cell>
          <cell r="M788" t="str">
            <v>РСУ</v>
          </cell>
          <cell r="N788">
            <v>404</v>
          </cell>
          <cell r="P788">
            <v>146</v>
          </cell>
          <cell r="Q788">
            <v>161</v>
          </cell>
          <cell r="R788">
            <v>23.506</v>
          </cell>
        </row>
        <row r="789">
          <cell r="D789" t="str">
            <v>Растворитель</v>
          </cell>
          <cell r="E789">
            <v>0</v>
          </cell>
          <cell r="F789">
            <v>0</v>
          </cell>
          <cell r="G789" t="str">
            <v>кг</v>
          </cell>
          <cell r="I789">
            <v>0</v>
          </cell>
          <cell r="J789">
            <v>0</v>
          </cell>
          <cell r="K789">
            <v>922.51599999999996</v>
          </cell>
          <cell r="L789">
            <v>0</v>
          </cell>
          <cell r="M789" t="str">
            <v>РСУ</v>
          </cell>
          <cell r="N789">
            <v>405</v>
          </cell>
          <cell r="P789">
            <v>922.51599999999996</v>
          </cell>
          <cell r="Q789">
            <v>273.38</v>
          </cell>
          <cell r="R789">
            <v>252.19742407999999</v>
          </cell>
        </row>
        <row r="790">
          <cell r="D790" t="str">
            <v>Расходные материалы и крепежные изделия</v>
          </cell>
          <cell r="E790">
            <v>0</v>
          </cell>
          <cell r="F790">
            <v>0</v>
          </cell>
          <cell r="G790" t="str">
            <v>к-т</v>
          </cell>
          <cell r="I790">
            <v>0</v>
          </cell>
          <cell r="J790">
            <v>0</v>
          </cell>
          <cell r="K790">
            <v>8</v>
          </cell>
          <cell r="L790">
            <v>0</v>
          </cell>
          <cell r="M790" t="str">
            <v>РСУ</v>
          </cell>
          <cell r="N790">
            <v>0</v>
          </cell>
          <cell r="P790">
            <v>8</v>
          </cell>
          <cell r="Q790">
            <v>3000</v>
          </cell>
          <cell r="R790">
            <v>24</v>
          </cell>
        </row>
        <row r="791">
          <cell r="D791" t="str">
            <v>Расширительный бак</v>
          </cell>
          <cell r="E791">
            <v>0</v>
          </cell>
          <cell r="F791">
            <v>0</v>
          </cell>
          <cell r="G791" t="str">
            <v>шт</v>
          </cell>
          <cell r="I791">
            <v>0</v>
          </cell>
          <cell r="J791">
            <v>0</v>
          </cell>
          <cell r="K791">
            <v>3</v>
          </cell>
          <cell r="L791">
            <v>0</v>
          </cell>
          <cell r="M791" t="str">
            <v>РСУ</v>
          </cell>
          <cell r="N791">
            <v>0</v>
          </cell>
          <cell r="P791">
            <v>3</v>
          </cell>
          <cell r="Q791">
            <v>14400</v>
          </cell>
          <cell r="R791">
            <v>43.2</v>
          </cell>
        </row>
        <row r="792">
          <cell r="D792" t="str">
            <v>Расширительный бак  8 литр   8 VT до 0,1м3</v>
          </cell>
          <cell r="E792">
            <v>0</v>
          </cell>
          <cell r="F792">
            <v>0</v>
          </cell>
          <cell r="G792" t="str">
            <v>шт</v>
          </cell>
          <cell r="H792">
            <v>0</v>
          </cell>
          <cell r="I792">
            <v>0</v>
          </cell>
          <cell r="J792">
            <v>1</v>
          </cell>
          <cell r="K792">
            <v>0</v>
          </cell>
          <cell r="L792">
            <v>0</v>
          </cell>
          <cell r="M792" t="str">
            <v>ЖСМУ</v>
          </cell>
          <cell r="N792">
            <v>416</v>
          </cell>
          <cell r="O792">
            <v>0</v>
          </cell>
          <cell r="P792">
            <v>1</v>
          </cell>
          <cell r="Q792">
            <v>9769.34</v>
          </cell>
          <cell r="R792">
            <v>9.7693399999999997</v>
          </cell>
        </row>
        <row r="793">
          <cell r="D793" t="str">
            <v>Ревизия Ду100 мм  прямая</v>
          </cell>
          <cell r="E793">
            <v>0</v>
          </cell>
          <cell r="F793">
            <v>0</v>
          </cell>
          <cell r="G793" t="str">
            <v>шт</v>
          </cell>
          <cell r="I793">
            <v>0</v>
          </cell>
          <cell r="J793">
            <v>0</v>
          </cell>
          <cell r="K793">
            <v>2</v>
          </cell>
          <cell r="L793">
            <v>0</v>
          </cell>
          <cell r="M793" t="str">
            <v>РСУ</v>
          </cell>
          <cell r="N793">
            <v>406</v>
          </cell>
          <cell r="P793">
            <v>2</v>
          </cell>
          <cell r="Q793">
            <v>426</v>
          </cell>
          <cell r="R793">
            <v>0.85199999999999998</v>
          </cell>
        </row>
        <row r="794">
          <cell r="D794" t="str">
            <v>Регулятор давления РД-32 М/С-6</v>
          </cell>
          <cell r="E794">
            <v>0</v>
          </cell>
          <cell r="F794">
            <v>0</v>
          </cell>
          <cell r="G794" t="str">
            <v>шт</v>
          </cell>
          <cell r="H794">
            <v>0</v>
          </cell>
          <cell r="I794">
            <v>0</v>
          </cell>
          <cell r="J794">
            <v>15</v>
          </cell>
          <cell r="K794">
            <v>0</v>
          </cell>
          <cell r="L794">
            <v>0</v>
          </cell>
          <cell r="M794" t="str">
            <v>ЖСМУ</v>
          </cell>
          <cell r="N794">
            <v>417</v>
          </cell>
          <cell r="O794">
            <v>0</v>
          </cell>
          <cell r="P794">
            <v>15</v>
          </cell>
          <cell r="Q794">
            <v>33300</v>
          </cell>
          <cell r="R794">
            <v>499.5</v>
          </cell>
        </row>
        <row r="795">
          <cell r="D795" t="str">
            <v>Регулятор температуры РТ-ДО-25, L каппиляра 1,5м (с термокарманом)</v>
          </cell>
          <cell r="E795">
            <v>0</v>
          </cell>
          <cell r="F795">
            <v>0</v>
          </cell>
          <cell r="G795" t="str">
            <v>к-т</v>
          </cell>
          <cell r="H795">
            <v>0</v>
          </cell>
          <cell r="I795">
            <v>0</v>
          </cell>
          <cell r="J795">
            <v>15</v>
          </cell>
          <cell r="K795">
            <v>0</v>
          </cell>
          <cell r="L795">
            <v>0</v>
          </cell>
          <cell r="M795" t="str">
            <v>ЖСМУ</v>
          </cell>
          <cell r="N795">
            <v>418</v>
          </cell>
          <cell r="O795">
            <v>0</v>
          </cell>
          <cell r="P795">
            <v>15</v>
          </cell>
          <cell r="Q795">
            <v>175000</v>
          </cell>
          <cell r="R795">
            <v>2625</v>
          </cell>
        </row>
        <row r="796">
          <cell r="D796" t="str">
            <v>Резервуар для хоз-питьевой воды У-20 м3 с окраской и теплоизоляцией</v>
          </cell>
          <cell r="E796">
            <v>0</v>
          </cell>
          <cell r="F796">
            <v>0</v>
          </cell>
          <cell r="G796" t="str">
            <v>шт</v>
          </cell>
          <cell r="I796">
            <v>0</v>
          </cell>
          <cell r="J796">
            <v>0</v>
          </cell>
          <cell r="K796">
            <v>1</v>
          </cell>
          <cell r="L796">
            <v>0</v>
          </cell>
          <cell r="M796" t="str">
            <v>РСУ</v>
          </cell>
          <cell r="N796">
            <v>408</v>
          </cell>
          <cell r="P796">
            <v>1</v>
          </cell>
          <cell r="Q796">
            <v>6088372.5300000003</v>
          </cell>
          <cell r="R796">
            <v>6088.3725300000006</v>
          </cell>
        </row>
        <row r="797">
          <cell r="D797" t="str">
            <v>Резервуар РВС - 500 м3</v>
          </cell>
          <cell r="E797">
            <v>0</v>
          </cell>
          <cell r="F797">
            <v>0</v>
          </cell>
          <cell r="G797" t="str">
            <v>шт</v>
          </cell>
          <cell r="I797">
            <v>0</v>
          </cell>
          <cell r="J797">
            <v>0</v>
          </cell>
          <cell r="K797">
            <v>1</v>
          </cell>
          <cell r="L797">
            <v>0</v>
          </cell>
          <cell r="M797" t="str">
            <v>РСУ</v>
          </cell>
          <cell r="N797">
            <v>407</v>
          </cell>
          <cell r="P797">
            <v>1</v>
          </cell>
          <cell r="Q797">
            <v>6248270.3975999998</v>
          </cell>
          <cell r="R797">
            <v>6248.2703975999993</v>
          </cell>
        </row>
        <row r="798">
          <cell r="D798" t="str">
            <v>Резина для м/сетки</v>
          </cell>
          <cell r="E798">
            <v>0</v>
          </cell>
          <cell r="F798">
            <v>0</v>
          </cell>
          <cell r="G798" t="str">
            <v>м</v>
          </cell>
          <cell r="H798">
            <v>0</v>
          </cell>
          <cell r="I798">
            <v>0</v>
          </cell>
          <cell r="J798">
            <v>764</v>
          </cell>
          <cell r="K798">
            <v>0</v>
          </cell>
          <cell r="L798">
            <v>0</v>
          </cell>
          <cell r="M798" t="str">
            <v>ЖСМУ</v>
          </cell>
          <cell r="N798">
            <v>419</v>
          </cell>
          <cell r="O798">
            <v>0</v>
          </cell>
          <cell r="P798">
            <v>764</v>
          </cell>
          <cell r="Q798">
            <v>31.65</v>
          </cell>
          <cell r="R798">
            <v>24.180599999999998</v>
          </cell>
        </row>
        <row r="799">
          <cell r="D799" t="str">
            <v>Резина листовая вулканизованная цветная</v>
          </cell>
          <cell r="E799">
            <v>0</v>
          </cell>
          <cell r="F799">
            <v>0</v>
          </cell>
          <cell r="G799" t="str">
            <v>кг</v>
          </cell>
          <cell r="H799">
            <v>0</v>
          </cell>
          <cell r="I799">
            <v>0</v>
          </cell>
          <cell r="J799">
            <v>4.181</v>
          </cell>
          <cell r="K799">
            <v>0</v>
          </cell>
          <cell r="L799">
            <v>0</v>
          </cell>
          <cell r="M799" t="str">
            <v>ЖСМУ</v>
          </cell>
          <cell r="N799">
            <v>420</v>
          </cell>
          <cell r="O799">
            <v>0</v>
          </cell>
          <cell r="P799">
            <v>4.181</v>
          </cell>
          <cell r="Q799">
            <v>689.83455483870966</v>
          </cell>
          <cell r="R799">
            <v>2.8841982737806453</v>
          </cell>
        </row>
        <row r="800">
          <cell r="D800" t="str">
            <v>Резиновые коврики 500х500</v>
          </cell>
          <cell r="E800">
            <v>0</v>
          </cell>
          <cell r="F800">
            <v>0</v>
          </cell>
          <cell r="G800" t="str">
            <v>шт</v>
          </cell>
          <cell r="I800">
            <v>0</v>
          </cell>
          <cell r="J800">
            <v>0</v>
          </cell>
          <cell r="K800">
            <v>14</v>
          </cell>
          <cell r="L800">
            <v>0</v>
          </cell>
          <cell r="M800" t="str">
            <v>РСУ</v>
          </cell>
          <cell r="N800">
            <v>410</v>
          </cell>
          <cell r="P800">
            <v>14</v>
          </cell>
          <cell r="Q800">
            <v>2500</v>
          </cell>
          <cell r="R800">
            <v>35</v>
          </cell>
        </row>
        <row r="801">
          <cell r="D801" t="str">
            <v>Решетки жалюзные</v>
          </cell>
          <cell r="E801">
            <v>0</v>
          </cell>
          <cell r="F801">
            <v>0</v>
          </cell>
          <cell r="G801" t="str">
            <v>шт</v>
          </cell>
          <cell r="I801">
            <v>0</v>
          </cell>
          <cell r="J801">
            <v>0</v>
          </cell>
          <cell r="K801">
            <v>1</v>
          </cell>
          <cell r="L801">
            <v>0</v>
          </cell>
          <cell r="M801" t="str">
            <v>РСУ</v>
          </cell>
          <cell r="N801">
            <v>412</v>
          </cell>
          <cell r="P801">
            <v>1</v>
          </cell>
          <cell r="Q801">
            <v>1524.3976</v>
          </cell>
          <cell r="R801">
            <v>1.5243975999999999</v>
          </cell>
        </row>
        <row r="802">
          <cell r="D802" t="str">
            <v xml:space="preserve">Решетки металлические жалюзные </v>
          </cell>
          <cell r="E802">
            <v>0</v>
          </cell>
          <cell r="F802">
            <v>0</v>
          </cell>
          <cell r="G802" t="str">
            <v>тн</v>
          </cell>
          <cell r="I802">
            <v>0</v>
          </cell>
          <cell r="J802">
            <v>0</v>
          </cell>
          <cell r="K802">
            <v>1.44</v>
          </cell>
          <cell r="L802">
            <v>0</v>
          </cell>
          <cell r="M802" t="str">
            <v>РСУ</v>
          </cell>
          <cell r="N802">
            <v>411</v>
          </cell>
          <cell r="P802">
            <v>1.44</v>
          </cell>
          <cell r="Q802">
            <v>492660</v>
          </cell>
          <cell r="R802">
            <v>709.43040000000008</v>
          </cell>
        </row>
        <row r="803">
          <cell r="D803" t="str">
            <v>Розетка штепсельная двухместная для скрытой установки,тип 2Н-РШ-Ц-2-04-6/220</v>
          </cell>
          <cell r="E803">
            <v>0</v>
          </cell>
          <cell r="F803">
            <v>0</v>
          </cell>
          <cell r="G803" t="str">
            <v>шт</v>
          </cell>
          <cell r="I803">
            <v>0</v>
          </cell>
          <cell r="J803">
            <v>0</v>
          </cell>
          <cell r="K803">
            <v>272</v>
          </cell>
          <cell r="L803">
            <v>0</v>
          </cell>
          <cell r="M803" t="str">
            <v>РСУ</v>
          </cell>
          <cell r="N803">
            <v>414</v>
          </cell>
          <cell r="P803">
            <v>272</v>
          </cell>
          <cell r="Q803">
            <v>287</v>
          </cell>
          <cell r="R803">
            <v>78.063999999999993</v>
          </cell>
        </row>
        <row r="804">
          <cell r="D804" t="str">
            <v>Розетка штепсельная открытой установки, брызгозащищенная РШ-П-20-0-11РУЗ-01/220 УЗ</v>
          </cell>
          <cell r="E804">
            <v>0</v>
          </cell>
          <cell r="F804">
            <v>0</v>
          </cell>
          <cell r="G804" t="str">
            <v>шт</v>
          </cell>
          <cell r="I804">
            <v>0</v>
          </cell>
          <cell r="J804">
            <v>0</v>
          </cell>
          <cell r="K804">
            <v>117</v>
          </cell>
          <cell r="L804">
            <v>0</v>
          </cell>
          <cell r="M804" t="str">
            <v>РСУ</v>
          </cell>
          <cell r="N804">
            <v>413</v>
          </cell>
          <cell r="P804">
            <v>117</v>
          </cell>
          <cell r="Q804">
            <v>277.92</v>
          </cell>
          <cell r="R804">
            <v>32.516640000000002</v>
          </cell>
        </row>
        <row r="805">
          <cell r="D805" t="str">
            <v>Розетки наружной установки</v>
          </cell>
          <cell r="E805">
            <v>0</v>
          </cell>
          <cell r="F805">
            <v>0</v>
          </cell>
          <cell r="G805" t="str">
            <v>шт</v>
          </cell>
          <cell r="I805">
            <v>0</v>
          </cell>
          <cell r="J805">
            <v>0</v>
          </cell>
          <cell r="K805">
            <v>164</v>
          </cell>
          <cell r="L805">
            <v>0</v>
          </cell>
          <cell r="M805" t="str">
            <v>РСУ</v>
          </cell>
          <cell r="N805">
            <v>0</v>
          </cell>
          <cell r="P805">
            <v>164</v>
          </cell>
          <cell r="Q805">
            <v>620</v>
          </cell>
          <cell r="R805">
            <v>101.68</v>
          </cell>
        </row>
        <row r="806">
          <cell r="D806" t="str">
            <v>Рубероид</v>
          </cell>
          <cell r="E806">
            <v>0</v>
          </cell>
          <cell r="F806">
            <v>0</v>
          </cell>
          <cell r="G806" t="str">
            <v>м2</v>
          </cell>
          <cell r="I806">
            <v>0</v>
          </cell>
          <cell r="J806">
            <v>0</v>
          </cell>
          <cell r="K806">
            <v>314.40800000000002</v>
          </cell>
          <cell r="L806">
            <v>0</v>
          </cell>
          <cell r="M806" t="str">
            <v>РСУ</v>
          </cell>
          <cell r="N806">
            <v>416</v>
          </cell>
          <cell r="P806">
            <v>314.40800000000002</v>
          </cell>
          <cell r="Q806">
            <v>93.75</v>
          </cell>
          <cell r="R806">
            <v>29.475750000000001</v>
          </cell>
        </row>
        <row r="807">
          <cell r="D807" t="str">
            <v>Рубероид морозостойкий РПМ-300</v>
          </cell>
          <cell r="E807">
            <v>0</v>
          </cell>
          <cell r="F807">
            <v>0</v>
          </cell>
          <cell r="G807" t="str">
            <v>м2</v>
          </cell>
          <cell r="H807">
            <v>0</v>
          </cell>
          <cell r="I807">
            <v>0</v>
          </cell>
          <cell r="J807">
            <v>200.08824000000001</v>
          </cell>
          <cell r="K807">
            <v>0</v>
          </cell>
          <cell r="L807">
            <v>0</v>
          </cell>
          <cell r="M807" t="str">
            <v>ЖСМУ</v>
          </cell>
          <cell r="N807">
            <v>422</v>
          </cell>
          <cell r="O807">
            <v>0</v>
          </cell>
          <cell r="P807">
            <v>200.08824000000001</v>
          </cell>
          <cell r="Q807">
            <v>93.75</v>
          </cell>
          <cell r="R807">
            <v>18.758272500000004</v>
          </cell>
        </row>
        <row r="808">
          <cell r="D808" t="str">
            <v xml:space="preserve">Рукав резиновый (кислородный) ф18х9мм </v>
          </cell>
          <cell r="E808">
            <v>0</v>
          </cell>
          <cell r="F808">
            <v>0</v>
          </cell>
          <cell r="G808" t="str">
            <v>м</v>
          </cell>
          <cell r="H808">
            <v>0</v>
          </cell>
          <cell r="I808">
            <v>0</v>
          </cell>
          <cell r="J808">
            <v>37.5</v>
          </cell>
          <cell r="K808">
            <v>0</v>
          </cell>
          <cell r="L808">
            <v>0</v>
          </cell>
          <cell r="M808" t="str">
            <v>ЖСМУ</v>
          </cell>
          <cell r="N808">
            <v>423</v>
          </cell>
          <cell r="O808">
            <v>0</v>
          </cell>
          <cell r="P808">
            <v>37.5</v>
          </cell>
          <cell r="Q808">
            <v>420</v>
          </cell>
          <cell r="R808">
            <v>15.75</v>
          </cell>
        </row>
        <row r="809">
          <cell r="D809" t="str">
            <v>Рукава металлич.гибкий негерметичный</v>
          </cell>
          <cell r="E809">
            <v>0</v>
          </cell>
          <cell r="F809">
            <v>0</v>
          </cell>
          <cell r="G809" t="str">
            <v>м</v>
          </cell>
          <cell r="H809">
            <v>0</v>
          </cell>
          <cell r="I809">
            <v>0</v>
          </cell>
          <cell r="J809">
            <v>240</v>
          </cell>
          <cell r="K809">
            <v>0</v>
          </cell>
          <cell r="L809">
            <v>0</v>
          </cell>
          <cell r="M809" t="str">
            <v>ЖСМУ</v>
          </cell>
          <cell r="N809">
            <v>424</v>
          </cell>
          <cell r="O809">
            <v>0</v>
          </cell>
          <cell r="P809">
            <v>240</v>
          </cell>
          <cell r="Q809">
            <v>150</v>
          </cell>
          <cell r="R809">
            <v>36</v>
          </cell>
        </row>
        <row r="810">
          <cell r="D810" t="str">
            <v>Ручка дверная алюминиевая</v>
          </cell>
          <cell r="E810">
            <v>0</v>
          </cell>
          <cell r="F810">
            <v>0</v>
          </cell>
          <cell r="G810" t="str">
            <v>шт</v>
          </cell>
          <cell r="H810">
            <v>0</v>
          </cell>
          <cell r="I810">
            <v>0</v>
          </cell>
          <cell r="J810">
            <v>190</v>
          </cell>
          <cell r="K810">
            <v>0</v>
          </cell>
          <cell r="L810">
            <v>0</v>
          </cell>
          <cell r="M810" t="str">
            <v>ЖСМУ</v>
          </cell>
          <cell r="N810">
            <v>425</v>
          </cell>
          <cell r="O810">
            <v>0</v>
          </cell>
          <cell r="P810">
            <v>190</v>
          </cell>
          <cell r="Q810">
            <v>800.14</v>
          </cell>
          <cell r="R810">
            <v>152.0266</v>
          </cell>
        </row>
        <row r="811">
          <cell r="D811" t="str">
            <v>Ручка оконная</v>
          </cell>
          <cell r="E811">
            <v>0</v>
          </cell>
          <cell r="F811">
            <v>0</v>
          </cell>
          <cell r="G811" t="str">
            <v>шт</v>
          </cell>
          <cell r="H811">
            <v>0</v>
          </cell>
          <cell r="I811">
            <v>0</v>
          </cell>
          <cell r="J811">
            <v>603</v>
          </cell>
          <cell r="K811">
            <v>0</v>
          </cell>
          <cell r="L811">
            <v>0</v>
          </cell>
          <cell r="M811" t="str">
            <v>ЖСМУ</v>
          </cell>
          <cell r="N811">
            <v>426</v>
          </cell>
          <cell r="O811">
            <v>0</v>
          </cell>
          <cell r="P811">
            <v>603</v>
          </cell>
          <cell r="Q811">
            <v>192.03</v>
          </cell>
          <cell r="R811">
            <v>115.79409</v>
          </cell>
        </row>
        <row r="812">
          <cell r="D812" t="str">
            <v>Сайдинг ширина - 180 мм, белый матовый красить RAL-9003 оцинк L= 11670 мм</v>
          </cell>
          <cell r="E812">
            <v>0</v>
          </cell>
          <cell r="F812">
            <v>0</v>
          </cell>
          <cell r="G812" t="str">
            <v>шт</v>
          </cell>
          <cell r="I812">
            <v>0</v>
          </cell>
          <cell r="J812">
            <v>0</v>
          </cell>
          <cell r="K812">
            <v>141</v>
          </cell>
          <cell r="L812">
            <v>0</v>
          </cell>
          <cell r="M812" t="str">
            <v>РСУ</v>
          </cell>
          <cell r="N812">
            <v>0</v>
          </cell>
          <cell r="P812">
            <v>141</v>
          </cell>
          <cell r="Q812">
            <v>6173</v>
          </cell>
          <cell r="R812">
            <v>870.39300000000003</v>
          </cell>
        </row>
        <row r="813">
          <cell r="D813" t="str">
            <v>Сайдинг ширина - 180 мм, белый матовый красить RAL-9003 оцинк L= 2510 мм</v>
          </cell>
          <cell r="E813">
            <v>0</v>
          </cell>
          <cell r="F813">
            <v>0</v>
          </cell>
          <cell r="G813" t="str">
            <v>шт</v>
          </cell>
          <cell r="I813">
            <v>0</v>
          </cell>
          <cell r="J813">
            <v>0</v>
          </cell>
          <cell r="K813">
            <v>621</v>
          </cell>
          <cell r="L813">
            <v>0</v>
          </cell>
          <cell r="M813" t="str">
            <v>РСУ</v>
          </cell>
          <cell r="N813">
            <v>0</v>
          </cell>
          <cell r="P813">
            <v>621</v>
          </cell>
          <cell r="Q813">
            <v>1039</v>
          </cell>
          <cell r="R813">
            <v>645.21900000000005</v>
          </cell>
        </row>
        <row r="814">
          <cell r="D814" t="str">
            <v>Сайдинг ширина - 180 мм, белый матовый красить RAL-9003 оцинк L= 2890 мм</v>
          </cell>
          <cell r="E814">
            <v>0</v>
          </cell>
          <cell r="F814">
            <v>0</v>
          </cell>
          <cell r="G814" t="str">
            <v>шт</v>
          </cell>
          <cell r="I814">
            <v>0</v>
          </cell>
          <cell r="J814">
            <v>0</v>
          </cell>
          <cell r="K814">
            <v>322</v>
          </cell>
          <cell r="L814">
            <v>0</v>
          </cell>
          <cell r="M814" t="str">
            <v>РСУ</v>
          </cell>
          <cell r="N814">
            <v>0</v>
          </cell>
          <cell r="P814">
            <v>322</v>
          </cell>
          <cell r="Q814">
            <v>1196</v>
          </cell>
          <cell r="R814">
            <v>385.11200000000002</v>
          </cell>
        </row>
        <row r="815">
          <cell r="D815" t="str">
            <v>Сайдинг ширина - 180 мм, белый матовый красить RAL-9003 оцинк L= 8520 мм</v>
          </cell>
          <cell r="E815">
            <v>0</v>
          </cell>
          <cell r="F815">
            <v>0</v>
          </cell>
          <cell r="G815" t="str">
            <v>шт</v>
          </cell>
          <cell r="I815">
            <v>0</v>
          </cell>
          <cell r="J815">
            <v>0</v>
          </cell>
          <cell r="K815">
            <v>141</v>
          </cell>
          <cell r="L815">
            <v>0</v>
          </cell>
          <cell r="M815" t="str">
            <v>РСУ</v>
          </cell>
          <cell r="N815">
            <v>0</v>
          </cell>
          <cell r="P815">
            <v>141</v>
          </cell>
          <cell r="Q815">
            <v>4507</v>
          </cell>
          <cell r="R815">
            <v>635.48699999999997</v>
          </cell>
        </row>
        <row r="816">
          <cell r="D816" t="str">
            <v>Самонесущий изолированный провод СИП-З-1х35</v>
          </cell>
          <cell r="E816">
            <v>0</v>
          </cell>
          <cell r="F816">
            <v>0</v>
          </cell>
          <cell r="G816" t="str">
            <v>м</v>
          </cell>
          <cell r="H816">
            <v>0</v>
          </cell>
          <cell r="I816">
            <v>0</v>
          </cell>
          <cell r="J816">
            <v>2400</v>
          </cell>
          <cell r="K816">
            <v>0</v>
          </cell>
          <cell r="L816">
            <v>0</v>
          </cell>
          <cell r="M816" t="str">
            <v>ЖСМУ</v>
          </cell>
          <cell r="N816">
            <v>427</v>
          </cell>
          <cell r="O816">
            <v>0</v>
          </cell>
          <cell r="P816">
            <v>2400</v>
          </cell>
          <cell r="Q816">
            <v>188.05</v>
          </cell>
          <cell r="R816">
            <v>451.32</v>
          </cell>
        </row>
        <row r="817">
          <cell r="D817" t="str">
            <v>Самонесущий изолированный провод СИП-З-1х50</v>
          </cell>
          <cell r="E817">
            <v>0</v>
          </cell>
          <cell r="F817">
            <v>0</v>
          </cell>
          <cell r="G817" t="str">
            <v>м</v>
          </cell>
          <cell r="H817">
            <v>0</v>
          </cell>
          <cell r="I817">
            <v>0</v>
          </cell>
          <cell r="J817">
            <v>56085</v>
          </cell>
          <cell r="K817">
            <v>0</v>
          </cell>
          <cell r="L817">
            <v>0</v>
          </cell>
          <cell r="M817" t="str">
            <v>ЖСМУ</v>
          </cell>
          <cell r="N817">
            <v>428</v>
          </cell>
          <cell r="O817">
            <v>0</v>
          </cell>
          <cell r="P817">
            <v>56085</v>
          </cell>
          <cell r="Q817">
            <v>188.05</v>
          </cell>
          <cell r="R817">
            <v>10546.784250000001</v>
          </cell>
        </row>
        <row r="818">
          <cell r="D818" t="str">
            <v>Саморез 4,8х9</v>
          </cell>
          <cell r="E818">
            <v>0</v>
          </cell>
          <cell r="F818">
            <v>0</v>
          </cell>
          <cell r="G818" t="str">
            <v>шт</v>
          </cell>
          <cell r="I818">
            <v>0</v>
          </cell>
          <cell r="J818">
            <v>0</v>
          </cell>
          <cell r="K818">
            <v>2530</v>
          </cell>
          <cell r="L818">
            <v>0</v>
          </cell>
          <cell r="M818" t="str">
            <v>РСУ</v>
          </cell>
          <cell r="N818">
            <v>0</v>
          </cell>
          <cell r="P818">
            <v>2530</v>
          </cell>
          <cell r="Q818">
            <v>5</v>
          </cell>
          <cell r="R818">
            <v>12.65</v>
          </cell>
        </row>
        <row r="819">
          <cell r="D819" t="str">
            <v>Саморез по металлу L=9,0мм</v>
          </cell>
          <cell r="E819">
            <v>0</v>
          </cell>
          <cell r="F819">
            <v>0</v>
          </cell>
          <cell r="G819" t="str">
            <v>шт</v>
          </cell>
          <cell r="H819">
            <v>0</v>
          </cell>
          <cell r="I819">
            <v>0</v>
          </cell>
          <cell r="J819">
            <v>6000</v>
          </cell>
          <cell r="K819">
            <v>0</v>
          </cell>
          <cell r="L819">
            <v>0</v>
          </cell>
          <cell r="M819" t="str">
            <v>ЖСМУ</v>
          </cell>
          <cell r="N819">
            <v>429</v>
          </cell>
          <cell r="O819">
            <v>0</v>
          </cell>
          <cell r="P819">
            <v>6000</v>
          </cell>
          <cell r="Q819">
            <v>3</v>
          </cell>
          <cell r="R819">
            <v>18</v>
          </cell>
        </row>
        <row r="820">
          <cell r="D820" t="str">
            <v>Светильник NK-OL 36 W</v>
          </cell>
          <cell r="E820">
            <v>0</v>
          </cell>
          <cell r="F820">
            <v>0</v>
          </cell>
          <cell r="G820" t="str">
            <v>шт</v>
          </cell>
          <cell r="I820">
            <v>0</v>
          </cell>
          <cell r="J820">
            <v>0</v>
          </cell>
          <cell r="K820">
            <v>126</v>
          </cell>
          <cell r="L820">
            <v>0</v>
          </cell>
          <cell r="M820" t="str">
            <v>РСУ</v>
          </cell>
          <cell r="N820">
            <v>423</v>
          </cell>
          <cell r="P820">
            <v>126</v>
          </cell>
          <cell r="Q820">
            <v>10939</v>
          </cell>
          <cell r="R820">
            <v>1378.3140000000001</v>
          </cell>
        </row>
        <row r="821">
          <cell r="D821" t="str">
            <v>Светильник NK-SPO 15 W</v>
          </cell>
          <cell r="E821">
            <v>0</v>
          </cell>
          <cell r="F821">
            <v>0</v>
          </cell>
          <cell r="G821" t="str">
            <v>шт</v>
          </cell>
          <cell r="I821">
            <v>0</v>
          </cell>
          <cell r="J821">
            <v>0</v>
          </cell>
          <cell r="K821">
            <v>9</v>
          </cell>
          <cell r="L821">
            <v>0</v>
          </cell>
          <cell r="M821" t="str">
            <v>РСУ</v>
          </cell>
          <cell r="N821">
            <v>424</v>
          </cell>
          <cell r="P821">
            <v>9</v>
          </cell>
          <cell r="Q821">
            <v>10939</v>
          </cell>
          <cell r="R821">
            <v>98.450999999999993</v>
          </cell>
        </row>
        <row r="822">
          <cell r="D822" t="str">
            <v>Светильник PL - 100 (в комплекте с лампами)</v>
          </cell>
          <cell r="E822">
            <v>0</v>
          </cell>
          <cell r="F822">
            <v>0</v>
          </cell>
          <cell r="G822" t="str">
            <v>к-т</v>
          </cell>
          <cell r="I822">
            <v>0</v>
          </cell>
          <cell r="J822">
            <v>0</v>
          </cell>
          <cell r="K822">
            <v>60</v>
          </cell>
          <cell r="L822">
            <v>0</v>
          </cell>
          <cell r="M822" t="str">
            <v>РСУ</v>
          </cell>
          <cell r="N822">
            <v>425</v>
          </cell>
          <cell r="P822">
            <v>60</v>
          </cell>
          <cell r="Q822">
            <v>10939</v>
          </cell>
          <cell r="R822">
            <v>656.34</v>
          </cell>
        </row>
        <row r="823">
          <cell r="D823" t="str">
            <v>Светильник взрывозащищенный В4А-60А-У3( с лампой биспиральной Б230-240-100)</v>
          </cell>
          <cell r="E823">
            <v>0</v>
          </cell>
          <cell r="F823">
            <v>0</v>
          </cell>
          <cell r="G823" t="str">
            <v>шт</v>
          </cell>
          <cell r="I823">
            <v>0</v>
          </cell>
          <cell r="J823">
            <v>0</v>
          </cell>
          <cell r="K823">
            <v>80</v>
          </cell>
          <cell r="L823">
            <v>0</v>
          </cell>
          <cell r="M823" t="str">
            <v>РСУ</v>
          </cell>
          <cell r="N823">
            <v>422</v>
          </cell>
          <cell r="P823">
            <v>80</v>
          </cell>
          <cell r="Q823">
            <v>10939</v>
          </cell>
          <cell r="R823">
            <v>875.12</v>
          </cell>
        </row>
        <row r="824">
          <cell r="D824" t="str">
            <v>Светильник для светодиодных ламп с опаловым рассеивателем для внутренней установки 4 х 18 OLPS/U(4755)LED( с лампой биспиральной Б230-240-100)</v>
          </cell>
          <cell r="E824">
            <v>0</v>
          </cell>
          <cell r="F824">
            <v>0</v>
          </cell>
          <cell r="G824" t="str">
            <v>шт</v>
          </cell>
          <cell r="I824">
            <v>0</v>
          </cell>
          <cell r="J824">
            <v>0</v>
          </cell>
          <cell r="K824">
            <v>68</v>
          </cell>
          <cell r="L824">
            <v>0</v>
          </cell>
          <cell r="M824" t="str">
            <v>РСУ</v>
          </cell>
          <cell r="N824">
            <v>427</v>
          </cell>
          <cell r="P824">
            <v>68</v>
          </cell>
          <cell r="Q824">
            <v>3682</v>
          </cell>
          <cell r="R824">
            <v>250.376</v>
          </cell>
        </row>
        <row r="825">
          <cell r="D825" t="str">
            <v>Светильник наружной установки ЖКХ MD - 140</v>
          </cell>
          <cell r="E825">
            <v>0</v>
          </cell>
          <cell r="F825">
            <v>0</v>
          </cell>
          <cell r="G825" t="str">
            <v>шт</v>
          </cell>
          <cell r="I825">
            <v>0</v>
          </cell>
          <cell r="J825">
            <v>0</v>
          </cell>
          <cell r="K825">
            <v>2</v>
          </cell>
          <cell r="L825">
            <v>0</v>
          </cell>
          <cell r="M825" t="str">
            <v>РСУ</v>
          </cell>
          <cell r="N825">
            <v>426</v>
          </cell>
          <cell r="P825">
            <v>2</v>
          </cell>
          <cell r="Q825">
            <v>80764</v>
          </cell>
          <cell r="R825">
            <v>161.52799999999999</v>
          </cell>
        </row>
        <row r="826">
          <cell r="D826" t="str">
            <v>Светильник подвесной НСП-11-100</v>
          </cell>
          <cell r="E826">
            <v>0</v>
          </cell>
          <cell r="F826">
            <v>0</v>
          </cell>
          <cell r="G826" t="str">
            <v>шт</v>
          </cell>
          <cell r="H826">
            <v>0</v>
          </cell>
          <cell r="I826">
            <v>0</v>
          </cell>
          <cell r="J826">
            <v>80</v>
          </cell>
          <cell r="K826">
            <v>0</v>
          </cell>
          <cell r="L826">
            <v>0</v>
          </cell>
          <cell r="M826" t="str">
            <v>ЖСМУ</v>
          </cell>
          <cell r="N826">
            <v>430</v>
          </cell>
          <cell r="O826">
            <v>0</v>
          </cell>
          <cell r="P826">
            <v>80</v>
          </cell>
          <cell r="Q826">
            <v>3818.32</v>
          </cell>
          <cell r="R826">
            <v>305.46560000000005</v>
          </cell>
        </row>
        <row r="827">
          <cell r="D827" t="str">
            <v>Светильник потолочный НПП03-100-001-МУЗ</v>
          </cell>
          <cell r="E827">
            <v>0</v>
          </cell>
          <cell r="F827">
            <v>0</v>
          </cell>
          <cell r="G827" t="str">
            <v>шт</v>
          </cell>
          <cell r="I827">
            <v>0</v>
          </cell>
          <cell r="J827">
            <v>0</v>
          </cell>
          <cell r="K827">
            <v>1</v>
          </cell>
          <cell r="L827">
            <v>0</v>
          </cell>
          <cell r="M827" t="str">
            <v>РСУ</v>
          </cell>
          <cell r="N827">
            <v>428</v>
          </cell>
          <cell r="P827">
            <v>1</v>
          </cell>
          <cell r="Q827">
            <v>2558</v>
          </cell>
          <cell r="R827">
            <v>2.5579999999999998</v>
          </cell>
        </row>
        <row r="828">
          <cell r="D828" t="str">
            <v>светильник потолочный, тип НПП1102-100 с энергосберегающими лампами 28Вт</v>
          </cell>
          <cell r="E828">
            <v>0</v>
          </cell>
          <cell r="F828">
            <v>0</v>
          </cell>
          <cell r="G828" t="str">
            <v>шт</v>
          </cell>
          <cell r="H828">
            <v>0</v>
          </cell>
          <cell r="I828">
            <v>0</v>
          </cell>
          <cell r="J828">
            <v>21</v>
          </cell>
          <cell r="K828">
            <v>0</v>
          </cell>
          <cell r="L828">
            <v>0</v>
          </cell>
          <cell r="M828" t="str">
            <v>ЖСМУ</v>
          </cell>
          <cell r="N828">
            <v>431</v>
          </cell>
          <cell r="O828">
            <v>0</v>
          </cell>
          <cell r="P828">
            <v>21</v>
          </cell>
          <cell r="Q828">
            <v>3647</v>
          </cell>
          <cell r="R828">
            <v>76.587000000000003</v>
          </cell>
        </row>
        <row r="829">
          <cell r="D829" t="str">
            <v>Светильник пыленепроницаемый и струезащищенный для  ламп накаливания 100 Вт НПП 1102-100 с энергосберегающими лампами</v>
          </cell>
          <cell r="E829">
            <v>0</v>
          </cell>
          <cell r="F829">
            <v>0</v>
          </cell>
          <cell r="G829" t="str">
            <v>шт</v>
          </cell>
          <cell r="H829">
            <v>0</v>
          </cell>
          <cell r="I829">
            <v>0</v>
          </cell>
          <cell r="J829">
            <v>10</v>
          </cell>
          <cell r="K829">
            <v>0</v>
          </cell>
          <cell r="L829">
            <v>0</v>
          </cell>
          <cell r="M829" t="str">
            <v>ЖСМУ</v>
          </cell>
          <cell r="N829">
            <v>432</v>
          </cell>
          <cell r="O829">
            <v>0</v>
          </cell>
          <cell r="P829">
            <v>10</v>
          </cell>
          <cell r="Q829">
            <v>3394</v>
          </cell>
          <cell r="R829">
            <v>33.94</v>
          </cell>
        </row>
        <row r="830">
          <cell r="D830" t="str">
            <v>Светильник пыленепроницаемый и струезащищенный для двух люминистцентных ламп 36 Вт ЛСП 44 - 2 х 36 - 002 с лмпами и стартерами</v>
          </cell>
          <cell r="E830">
            <v>0</v>
          </cell>
          <cell r="F830">
            <v>0</v>
          </cell>
          <cell r="G830" t="str">
            <v>шт</v>
          </cell>
          <cell r="H830">
            <v>0</v>
          </cell>
          <cell r="I830">
            <v>0</v>
          </cell>
          <cell r="J830">
            <v>2</v>
          </cell>
          <cell r="K830">
            <v>0</v>
          </cell>
          <cell r="L830">
            <v>0</v>
          </cell>
          <cell r="M830" t="str">
            <v>ЖСМУ</v>
          </cell>
          <cell r="N830">
            <v>433</v>
          </cell>
          <cell r="O830">
            <v>0</v>
          </cell>
          <cell r="P830">
            <v>2</v>
          </cell>
          <cell r="Q830">
            <v>8188.96</v>
          </cell>
          <cell r="R830">
            <v>16.37792</v>
          </cell>
        </row>
        <row r="831">
          <cell r="D831" t="str">
            <v>Светильник с лампой накаливания пылевлагозащищенный 220В, 100 Вт</v>
          </cell>
          <cell r="E831">
            <v>0</v>
          </cell>
          <cell r="F831">
            <v>0</v>
          </cell>
          <cell r="G831" t="str">
            <v>шт</v>
          </cell>
          <cell r="I831">
            <v>0</v>
          </cell>
          <cell r="J831">
            <v>0</v>
          </cell>
          <cell r="K831">
            <v>2</v>
          </cell>
          <cell r="L831">
            <v>0</v>
          </cell>
          <cell r="M831" t="str">
            <v>РСУ</v>
          </cell>
          <cell r="N831">
            <v>421</v>
          </cell>
          <cell r="P831">
            <v>2</v>
          </cell>
          <cell r="Q831">
            <v>2081.4112799999998</v>
          </cell>
          <cell r="R831">
            <v>4.1628225599999995</v>
          </cell>
        </row>
        <row r="832">
          <cell r="D832" t="str">
            <v xml:space="preserve">Светильник светодиодный аналог УСП33-4х20-УХЛ4 </v>
          </cell>
          <cell r="E832">
            <v>0</v>
          </cell>
          <cell r="F832">
            <v>0</v>
          </cell>
          <cell r="G832" t="str">
            <v>шт</v>
          </cell>
          <cell r="I832">
            <v>0</v>
          </cell>
          <cell r="J832">
            <v>0</v>
          </cell>
          <cell r="K832">
            <v>20</v>
          </cell>
          <cell r="L832">
            <v>0</v>
          </cell>
          <cell r="M832" t="str">
            <v>РСУ</v>
          </cell>
          <cell r="N832">
            <v>429</v>
          </cell>
          <cell r="P832">
            <v>20</v>
          </cell>
          <cell r="Q832">
            <v>9560</v>
          </cell>
          <cell r="R832">
            <v>191.2</v>
          </cell>
        </row>
        <row r="833">
          <cell r="D833" t="str">
            <v>Светильник со светодиодными лампами СКУ-М-01-100.002</v>
          </cell>
          <cell r="E833">
            <v>0</v>
          </cell>
          <cell r="F833">
            <v>0</v>
          </cell>
          <cell r="G833" t="str">
            <v>шт</v>
          </cell>
          <cell r="I833">
            <v>0</v>
          </cell>
          <cell r="J833">
            <v>0</v>
          </cell>
          <cell r="K833">
            <v>0</v>
          </cell>
          <cell r="L833">
            <v>5</v>
          </cell>
          <cell r="M833" t="str">
            <v>УДР</v>
          </cell>
          <cell r="N833">
            <v>91</v>
          </cell>
          <cell r="P833">
            <v>5</v>
          </cell>
          <cell r="Q833">
            <v>37494</v>
          </cell>
          <cell r="R833">
            <v>187.47</v>
          </cell>
        </row>
        <row r="834">
          <cell r="D834" t="str">
            <v>Светильник тип ЛСП02-2х65/Д20-04-УХЛ4</v>
          </cell>
          <cell r="E834">
            <v>0</v>
          </cell>
          <cell r="F834">
            <v>0</v>
          </cell>
          <cell r="G834" t="str">
            <v>к-т</v>
          </cell>
          <cell r="I834">
            <v>0</v>
          </cell>
          <cell r="J834">
            <v>0</v>
          </cell>
          <cell r="K834">
            <v>50</v>
          </cell>
          <cell r="L834">
            <v>0</v>
          </cell>
          <cell r="M834" t="str">
            <v>РСУ</v>
          </cell>
          <cell r="N834">
            <v>430</v>
          </cell>
          <cell r="P834">
            <v>50</v>
          </cell>
          <cell r="Q834">
            <v>8933.5400000000009</v>
          </cell>
          <cell r="R834">
            <v>446.67700000000008</v>
          </cell>
        </row>
        <row r="835">
          <cell r="D835" t="str">
            <v>Светильник эвакуационного освещения для люминистцентных ламп  ЛБА 3924 А ( лампы ртутные низкого давления , стартеры )</v>
          </cell>
          <cell r="E835">
            <v>0</v>
          </cell>
          <cell r="F835">
            <v>0</v>
          </cell>
          <cell r="G835" t="str">
            <v>к-т</v>
          </cell>
          <cell r="H835">
            <v>0</v>
          </cell>
          <cell r="I835">
            <v>0</v>
          </cell>
          <cell r="J835">
            <v>6</v>
          </cell>
          <cell r="K835">
            <v>0</v>
          </cell>
          <cell r="L835">
            <v>0</v>
          </cell>
          <cell r="M835" t="str">
            <v>ЖСМУ</v>
          </cell>
          <cell r="N835">
            <v>434</v>
          </cell>
          <cell r="O835">
            <v>0</v>
          </cell>
          <cell r="P835">
            <v>6</v>
          </cell>
          <cell r="Q835">
            <v>3639.21</v>
          </cell>
          <cell r="R835">
            <v>21.835260000000002</v>
          </cell>
        </row>
        <row r="836">
          <cell r="D836" t="str">
            <v>Светильники светодиодные, 600х600 мм, корпус-пдастмассовые, стекло-матовое</v>
          </cell>
          <cell r="E836">
            <v>0</v>
          </cell>
          <cell r="F836">
            <v>0</v>
          </cell>
          <cell r="G836" t="str">
            <v>шт</v>
          </cell>
          <cell r="I836">
            <v>0</v>
          </cell>
          <cell r="J836">
            <v>0</v>
          </cell>
          <cell r="K836">
            <v>123</v>
          </cell>
          <cell r="L836">
            <v>0</v>
          </cell>
          <cell r="M836" t="str">
            <v>РСУ</v>
          </cell>
          <cell r="N836">
            <v>0</v>
          </cell>
          <cell r="P836">
            <v>123</v>
          </cell>
          <cell r="Q836">
            <v>20400</v>
          </cell>
          <cell r="R836">
            <v>2509.1999999999998</v>
          </cell>
        </row>
        <row r="837">
          <cell r="D837" t="str">
            <v>Светильники типа МПП 0,3-100-002.1 с энергосберегающими лампами</v>
          </cell>
          <cell r="E837">
            <v>0</v>
          </cell>
          <cell r="F837">
            <v>0</v>
          </cell>
          <cell r="G837" t="str">
            <v>шт</v>
          </cell>
          <cell r="I837">
            <v>0</v>
          </cell>
          <cell r="J837">
            <v>0</v>
          </cell>
          <cell r="K837">
            <v>39</v>
          </cell>
          <cell r="L837">
            <v>0</v>
          </cell>
          <cell r="M837" t="str">
            <v>РСУ</v>
          </cell>
          <cell r="N837">
            <v>0</v>
          </cell>
          <cell r="P837">
            <v>39</v>
          </cell>
          <cell r="Q837">
            <v>2500</v>
          </cell>
          <cell r="R837">
            <v>97.5</v>
          </cell>
        </row>
        <row r="838">
          <cell r="D838" t="str">
            <v>Светодиодный светильник консольной установки уличный (герметичность не менее IΡ 65 ) RGL-C160</v>
          </cell>
          <cell r="E838">
            <v>0</v>
          </cell>
          <cell r="F838">
            <v>0</v>
          </cell>
          <cell r="G838" t="str">
            <v>шт</v>
          </cell>
          <cell r="H838">
            <v>0</v>
          </cell>
          <cell r="I838">
            <v>0</v>
          </cell>
          <cell r="J838">
            <v>18</v>
          </cell>
          <cell r="K838">
            <v>0</v>
          </cell>
          <cell r="L838">
            <v>0</v>
          </cell>
          <cell r="M838" t="str">
            <v>ЖСМУ</v>
          </cell>
          <cell r="N838">
            <v>435</v>
          </cell>
          <cell r="O838">
            <v>0</v>
          </cell>
          <cell r="P838">
            <v>18</v>
          </cell>
          <cell r="Q838">
            <v>96990.64</v>
          </cell>
          <cell r="R838">
            <v>1745.83152</v>
          </cell>
        </row>
        <row r="839">
          <cell r="D839" t="str">
            <v>Светящееся табло "ВЫХОД"</v>
          </cell>
          <cell r="E839">
            <v>0</v>
          </cell>
          <cell r="F839">
            <v>0</v>
          </cell>
          <cell r="G839" t="str">
            <v>шт</v>
          </cell>
          <cell r="I839">
            <v>0</v>
          </cell>
          <cell r="J839">
            <v>0</v>
          </cell>
          <cell r="K839">
            <v>5</v>
          </cell>
          <cell r="L839">
            <v>0</v>
          </cell>
          <cell r="M839" t="str">
            <v>РСУ</v>
          </cell>
          <cell r="N839">
            <v>0</v>
          </cell>
          <cell r="P839">
            <v>5</v>
          </cell>
          <cell r="Q839">
            <v>1145</v>
          </cell>
          <cell r="R839">
            <v>5.7249999999999996</v>
          </cell>
        </row>
        <row r="840">
          <cell r="D840" t="str">
            <v>Семена многолетних трав</v>
          </cell>
          <cell r="E840">
            <v>0</v>
          </cell>
          <cell r="F840">
            <v>0</v>
          </cell>
          <cell r="G840" t="str">
            <v>кг</v>
          </cell>
          <cell r="I840">
            <v>0</v>
          </cell>
          <cell r="J840">
            <v>0</v>
          </cell>
          <cell r="K840">
            <v>0</v>
          </cell>
          <cell r="L840">
            <v>72</v>
          </cell>
          <cell r="M840" t="str">
            <v>УДР</v>
          </cell>
          <cell r="N840">
            <v>92</v>
          </cell>
          <cell r="P840">
            <v>72</v>
          </cell>
          <cell r="Q840">
            <v>1317</v>
          </cell>
          <cell r="R840">
            <v>94.823999999999998</v>
          </cell>
        </row>
        <row r="841">
          <cell r="D841" t="str">
            <v>Сердцевина 83 см</v>
          </cell>
          <cell r="E841">
            <v>0</v>
          </cell>
          <cell r="F841">
            <v>0</v>
          </cell>
          <cell r="G841" t="str">
            <v>шт</v>
          </cell>
          <cell r="H841">
            <v>0</v>
          </cell>
          <cell r="I841">
            <v>0</v>
          </cell>
          <cell r="J841">
            <v>190</v>
          </cell>
          <cell r="K841">
            <v>0</v>
          </cell>
          <cell r="L841">
            <v>0</v>
          </cell>
          <cell r="M841" t="str">
            <v>ЖСМУ</v>
          </cell>
          <cell r="N841">
            <v>436</v>
          </cell>
          <cell r="O841">
            <v>0</v>
          </cell>
          <cell r="P841">
            <v>190</v>
          </cell>
          <cell r="Q841">
            <v>1175</v>
          </cell>
          <cell r="R841">
            <v>223.25</v>
          </cell>
        </row>
        <row r="842">
          <cell r="D842" t="str">
            <v>Серьга СР-7-16</v>
          </cell>
          <cell r="E842">
            <v>0</v>
          </cell>
          <cell r="F842">
            <v>0</v>
          </cell>
          <cell r="G842" t="str">
            <v>шт</v>
          </cell>
          <cell r="H842">
            <v>0</v>
          </cell>
          <cell r="I842">
            <v>0</v>
          </cell>
          <cell r="J842">
            <v>1200</v>
          </cell>
          <cell r="K842">
            <v>0</v>
          </cell>
          <cell r="L842">
            <v>0</v>
          </cell>
          <cell r="M842" t="str">
            <v>ЖСМУ</v>
          </cell>
          <cell r="N842">
            <v>437</v>
          </cell>
          <cell r="O842">
            <v>0</v>
          </cell>
          <cell r="P842">
            <v>1200</v>
          </cell>
          <cell r="Q842">
            <v>282.8</v>
          </cell>
          <cell r="R842">
            <v>339.36</v>
          </cell>
        </row>
        <row r="843">
          <cell r="D843" t="str">
            <v>Сетка 2-45-2,5 (рябица)</v>
          </cell>
          <cell r="E843">
            <v>0</v>
          </cell>
          <cell r="F843">
            <v>0</v>
          </cell>
          <cell r="G843" t="str">
            <v>м2</v>
          </cell>
          <cell r="H843">
            <v>0</v>
          </cell>
          <cell r="I843">
            <v>0</v>
          </cell>
          <cell r="J843">
            <v>1081.5999999999999</v>
          </cell>
          <cell r="K843">
            <v>0</v>
          </cell>
          <cell r="L843">
            <v>0</v>
          </cell>
          <cell r="M843" t="str">
            <v>ЖСМУ</v>
          </cell>
          <cell r="N843">
            <v>438</v>
          </cell>
          <cell r="O843">
            <v>0</v>
          </cell>
          <cell r="P843">
            <v>1081.5999999999999</v>
          </cell>
          <cell r="Q843">
            <v>1550</v>
          </cell>
          <cell r="R843">
            <v>1676.4799999999998</v>
          </cell>
        </row>
        <row r="844">
          <cell r="D844" t="str">
            <v>Сетка №50-3 оцинокованная</v>
          </cell>
          <cell r="E844">
            <v>0</v>
          </cell>
          <cell r="F844">
            <v>0</v>
          </cell>
          <cell r="G844" t="str">
            <v>м2</v>
          </cell>
          <cell r="H844">
            <v>0</v>
          </cell>
          <cell r="I844">
            <v>0</v>
          </cell>
          <cell r="J844">
            <v>1303.7940000000001</v>
          </cell>
          <cell r="K844">
            <v>0</v>
          </cell>
          <cell r="L844">
            <v>0</v>
          </cell>
          <cell r="M844" t="str">
            <v>ЖСМУ</v>
          </cell>
          <cell r="N844">
            <v>312</v>
          </cell>
          <cell r="O844">
            <v>0</v>
          </cell>
          <cell r="P844">
            <v>1303.7940000000001</v>
          </cell>
          <cell r="Q844">
            <v>681.26</v>
          </cell>
          <cell r="R844">
            <v>888.22270044000004</v>
          </cell>
        </row>
        <row r="845">
          <cell r="D845" t="str">
            <v>Сетка кладочная В - II, ВР - II Ø 4-6 мм           яч. 100 х 100     3,6х2,9 м</v>
          </cell>
          <cell r="E845">
            <v>0</v>
          </cell>
          <cell r="F845">
            <v>0</v>
          </cell>
          <cell r="G845" t="str">
            <v>шт</v>
          </cell>
          <cell r="I845">
            <v>0</v>
          </cell>
          <cell r="J845">
            <v>0</v>
          </cell>
          <cell r="K845">
            <v>1</v>
          </cell>
          <cell r="L845">
            <v>0</v>
          </cell>
          <cell r="M845" t="str">
            <v>РСУ</v>
          </cell>
          <cell r="N845">
            <v>436</v>
          </cell>
          <cell r="P845">
            <v>1</v>
          </cell>
          <cell r="Q845">
            <v>5000</v>
          </cell>
          <cell r="R845">
            <v>5</v>
          </cell>
        </row>
        <row r="846">
          <cell r="D846" t="str">
            <v>Сетка кладочная В - II, ВР - II Ø 4-6 мм           яч. 100 х 100     4,2 х 1,5 м</v>
          </cell>
          <cell r="E846">
            <v>0</v>
          </cell>
          <cell r="F846">
            <v>0</v>
          </cell>
          <cell r="G846" t="str">
            <v>шт</v>
          </cell>
          <cell r="I846">
            <v>0</v>
          </cell>
          <cell r="J846">
            <v>0</v>
          </cell>
          <cell r="K846">
            <v>1</v>
          </cell>
          <cell r="L846">
            <v>0</v>
          </cell>
          <cell r="M846" t="str">
            <v>РСУ</v>
          </cell>
          <cell r="N846">
            <v>435</v>
          </cell>
          <cell r="P846">
            <v>1</v>
          </cell>
          <cell r="Q846">
            <v>5000</v>
          </cell>
          <cell r="R846">
            <v>5</v>
          </cell>
        </row>
        <row r="847">
          <cell r="D847" t="str">
            <v>Сетка кладочная В - II, ВР - II Ø 4-6 мм  яч. 100 х 100    1,9 х 2,5 м</v>
          </cell>
          <cell r="E847">
            <v>0</v>
          </cell>
          <cell r="F847">
            <v>0</v>
          </cell>
          <cell r="G847" t="str">
            <v>шт</v>
          </cell>
          <cell r="I847">
            <v>0</v>
          </cell>
          <cell r="J847">
            <v>0</v>
          </cell>
          <cell r="K847">
            <v>7</v>
          </cell>
          <cell r="L847">
            <v>0</v>
          </cell>
          <cell r="M847" t="str">
            <v>РСУ</v>
          </cell>
          <cell r="N847">
            <v>433</v>
          </cell>
          <cell r="P847">
            <v>7</v>
          </cell>
          <cell r="Q847">
            <v>5000</v>
          </cell>
          <cell r="R847">
            <v>35</v>
          </cell>
        </row>
        <row r="848">
          <cell r="D848" t="str">
            <v>Сетка кладочная В-I  ВР - 1   Ø 5 мм    яч. 100 х 100   1800 х 1850 мм</v>
          </cell>
          <cell r="E848">
            <v>0</v>
          </cell>
          <cell r="F848">
            <v>0</v>
          </cell>
          <cell r="G848" t="str">
            <v>шт</v>
          </cell>
          <cell r="H848">
            <v>0</v>
          </cell>
          <cell r="I848">
            <v>0</v>
          </cell>
          <cell r="J848">
            <v>24</v>
          </cell>
          <cell r="K848">
            <v>0</v>
          </cell>
          <cell r="L848">
            <v>0</v>
          </cell>
          <cell r="M848" t="str">
            <v>ЖСМУ</v>
          </cell>
          <cell r="N848">
            <v>439</v>
          </cell>
          <cell r="O848">
            <v>0</v>
          </cell>
          <cell r="P848">
            <v>24</v>
          </cell>
          <cell r="Q848">
            <v>5000</v>
          </cell>
          <cell r="R848">
            <v>120</v>
          </cell>
        </row>
        <row r="849">
          <cell r="D849" t="str">
            <v>Сетка кладочная В-I  ВР - 1   Ø 5 мм    яч. 100 х 100   2200 х 1400 мм</v>
          </cell>
          <cell r="E849">
            <v>0</v>
          </cell>
          <cell r="F849">
            <v>0</v>
          </cell>
          <cell r="G849" t="str">
            <v>шт</v>
          </cell>
          <cell r="H849">
            <v>0</v>
          </cell>
          <cell r="I849">
            <v>0</v>
          </cell>
          <cell r="J849">
            <v>1</v>
          </cell>
          <cell r="K849">
            <v>0</v>
          </cell>
          <cell r="L849">
            <v>0</v>
          </cell>
          <cell r="M849" t="str">
            <v>ЖСМУ</v>
          </cell>
          <cell r="N849">
            <v>440</v>
          </cell>
          <cell r="O849">
            <v>0</v>
          </cell>
          <cell r="P849">
            <v>1</v>
          </cell>
          <cell r="Q849">
            <v>5000</v>
          </cell>
          <cell r="R849">
            <v>5</v>
          </cell>
        </row>
        <row r="850">
          <cell r="D850" t="str">
            <v>Сетка москитная</v>
          </cell>
          <cell r="E850">
            <v>0</v>
          </cell>
          <cell r="F850">
            <v>0</v>
          </cell>
          <cell r="G850" t="str">
            <v>м2</v>
          </cell>
          <cell r="I850">
            <v>0</v>
          </cell>
          <cell r="J850">
            <v>0</v>
          </cell>
          <cell r="K850">
            <v>785</v>
          </cell>
          <cell r="L850">
            <v>0</v>
          </cell>
          <cell r="M850" t="str">
            <v>РСУ</v>
          </cell>
          <cell r="N850">
            <v>432</v>
          </cell>
          <cell r="P850">
            <v>785</v>
          </cell>
          <cell r="Q850">
            <v>277</v>
          </cell>
          <cell r="R850">
            <v>217.44499999999999</v>
          </cell>
        </row>
        <row r="851">
          <cell r="D851" t="str">
            <v>Сетка рябица ф4мм</v>
          </cell>
          <cell r="E851">
            <v>0</v>
          </cell>
          <cell r="F851">
            <v>0</v>
          </cell>
          <cell r="G851" t="str">
            <v>м2</v>
          </cell>
          <cell r="I851">
            <v>0</v>
          </cell>
          <cell r="J851">
            <v>0</v>
          </cell>
          <cell r="K851">
            <v>14.18</v>
          </cell>
          <cell r="L851">
            <v>0</v>
          </cell>
          <cell r="M851" t="str">
            <v>РСУ</v>
          </cell>
          <cell r="N851">
            <v>437</v>
          </cell>
          <cell r="P851">
            <v>14.18</v>
          </cell>
          <cell r="Q851">
            <v>750</v>
          </cell>
          <cell r="R851">
            <v>10.635</v>
          </cell>
        </row>
        <row r="852">
          <cell r="D852" t="str">
            <v>Сетка стеклянная СС-1</v>
          </cell>
          <cell r="E852">
            <v>0</v>
          </cell>
          <cell r="F852">
            <v>0</v>
          </cell>
          <cell r="G852" t="str">
            <v>м2</v>
          </cell>
          <cell r="I852">
            <v>0</v>
          </cell>
          <cell r="J852">
            <v>0</v>
          </cell>
          <cell r="K852">
            <v>860</v>
          </cell>
          <cell r="L852">
            <v>0</v>
          </cell>
          <cell r="M852" t="str">
            <v>РСУ</v>
          </cell>
          <cell r="N852">
            <v>438</v>
          </cell>
          <cell r="P852">
            <v>860</v>
          </cell>
          <cell r="Q852">
            <v>415.92</v>
          </cell>
          <cell r="R852">
            <v>357.69120000000004</v>
          </cell>
        </row>
        <row r="853">
          <cell r="D853" t="str">
            <v xml:space="preserve">Сигнальная лента </v>
          </cell>
          <cell r="E853">
            <v>0</v>
          </cell>
          <cell r="F853">
            <v>0</v>
          </cell>
          <cell r="G853" t="str">
            <v>м</v>
          </cell>
          <cell r="I853">
            <v>0</v>
          </cell>
          <cell r="J853">
            <v>0</v>
          </cell>
          <cell r="K853">
            <v>329</v>
          </cell>
          <cell r="L853">
            <v>0</v>
          </cell>
          <cell r="M853" t="str">
            <v>РСУ</v>
          </cell>
          <cell r="N853">
            <v>440</v>
          </cell>
          <cell r="P853">
            <v>329</v>
          </cell>
          <cell r="Q853">
            <v>52.59</v>
          </cell>
          <cell r="R853">
            <v>17.302109999999999</v>
          </cell>
        </row>
        <row r="854">
          <cell r="D854" t="str">
            <v>Сигнальная лента "Осторожно кабель"</v>
          </cell>
          <cell r="E854">
            <v>0</v>
          </cell>
          <cell r="F854">
            <v>0</v>
          </cell>
          <cell r="G854" t="str">
            <v>м</v>
          </cell>
          <cell r="H854">
            <v>0</v>
          </cell>
          <cell r="I854">
            <v>0</v>
          </cell>
          <cell r="J854">
            <v>3200</v>
          </cell>
          <cell r="K854">
            <v>0</v>
          </cell>
          <cell r="L854">
            <v>0</v>
          </cell>
          <cell r="M854" t="str">
            <v>ЖСМУ</v>
          </cell>
          <cell r="N854">
            <v>442</v>
          </cell>
          <cell r="O854">
            <v>0</v>
          </cell>
          <cell r="P854">
            <v>3200</v>
          </cell>
          <cell r="Q854">
            <v>40</v>
          </cell>
          <cell r="R854">
            <v>128</v>
          </cell>
        </row>
        <row r="855">
          <cell r="D855" t="str">
            <v>Сигнальная лента ЛЭС 0,3/150У1</v>
          </cell>
          <cell r="E855">
            <v>0</v>
          </cell>
          <cell r="F855">
            <v>0</v>
          </cell>
          <cell r="G855" t="str">
            <v>м</v>
          </cell>
          <cell r="I855">
            <v>0</v>
          </cell>
          <cell r="J855">
            <v>0</v>
          </cell>
          <cell r="K855">
            <v>80</v>
          </cell>
          <cell r="L855">
            <v>0</v>
          </cell>
          <cell r="M855" t="str">
            <v>РСУ</v>
          </cell>
          <cell r="N855">
            <v>439</v>
          </cell>
          <cell r="P855">
            <v>80</v>
          </cell>
          <cell r="Q855">
            <v>62.946399999999997</v>
          </cell>
          <cell r="R855">
            <v>5.0357119999999993</v>
          </cell>
        </row>
        <row r="856">
          <cell r="D856" t="str">
            <v>Сигнальная лента шир. 30 см</v>
          </cell>
          <cell r="E856">
            <v>0</v>
          </cell>
          <cell r="F856">
            <v>0</v>
          </cell>
          <cell r="G856" t="str">
            <v>м</v>
          </cell>
          <cell r="H856">
            <v>0</v>
          </cell>
          <cell r="I856">
            <v>0</v>
          </cell>
          <cell r="J856">
            <v>225</v>
          </cell>
          <cell r="K856">
            <v>0</v>
          </cell>
          <cell r="L856">
            <v>0</v>
          </cell>
          <cell r="M856" t="str">
            <v>ЖСМУ</v>
          </cell>
          <cell r="N856">
            <v>443</v>
          </cell>
          <cell r="O856">
            <v>0</v>
          </cell>
          <cell r="P856">
            <v>225</v>
          </cell>
          <cell r="Q856">
            <v>71.599999999999994</v>
          </cell>
          <cell r="R856">
            <v>16.11</v>
          </cell>
        </row>
        <row r="857">
          <cell r="D857" t="str">
            <v xml:space="preserve">Сигнальные столбик типа СС-1 </v>
          </cell>
          <cell r="E857">
            <v>0</v>
          </cell>
          <cell r="F857">
            <v>0</v>
          </cell>
          <cell r="G857" t="str">
            <v>шт</v>
          </cell>
          <cell r="I857">
            <v>0</v>
          </cell>
          <cell r="J857">
            <v>0</v>
          </cell>
          <cell r="K857">
            <v>0</v>
          </cell>
          <cell r="L857">
            <v>249</v>
          </cell>
          <cell r="M857" t="str">
            <v>УДР</v>
          </cell>
          <cell r="N857">
            <v>95</v>
          </cell>
          <cell r="P857">
            <v>249</v>
          </cell>
          <cell r="Q857">
            <v>4662.5</v>
          </cell>
          <cell r="R857">
            <v>1160.9625000000001</v>
          </cell>
        </row>
        <row r="858">
          <cell r="D858" t="str">
            <v>Сигнальные столбики железебетонные</v>
          </cell>
          <cell r="E858">
            <v>0</v>
          </cell>
          <cell r="F858">
            <v>0</v>
          </cell>
          <cell r="G858" t="str">
            <v>шт</v>
          </cell>
          <cell r="I858">
            <v>0</v>
          </cell>
          <cell r="J858">
            <v>0</v>
          </cell>
          <cell r="K858">
            <v>0</v>
          </cell>
          <cell r="L858">
            <v>346</v>
          </cell>
          <cell r="M858" t="str">
            <v>УДР</v>
          </cell>
          <cell r="N858">
            <v>96</v>
          </cell>
          <cell r="P858">
            <v>346</v>
          </cell>
          <cell r="Q858">
            <v>4662.5</v>
          </cell>
          <cell r="R858">
            <v>1613.2249999999999</v>
          </cell>
        </row>
        <row r="859">
          <cell r="D859" t="str">
            <v>Сигнальные столбики направляющиеметаллический</v>
          </cell>
          <cell r="E859">
            <v>0</v>
          </cell>
          <cell r="F859">
            <v>0</v>
          </cell>
          <cell r="G859" t="str">
            <v>шт</v>
          </cell>
          <cell r="I859">
            <v>0</v>
          </cell>
          <cell r="J859">
            <v>0</v>
          </cell>
          <cell r="K859">
            <v>0</v>
          </cell>
          <cell r="L859">
            <v>121</v>
          </cell>
          <cell r="M859" t="str">
            <v>УДР</v>
          </cell>
          <cell r="N859">
            <v>98</v>
          </cell>
          <cell r="P859">
            <v>121</v>
          </cell>
          <cell r="Q859">
            <v>3286.09</v>
          </cell>
          <cell r="R859">
            <v>397.61689000000001</v>
          </cell>
        </row>
        <row r="860">
          <cell r="D860" t="str">
            <v>Силикогель</v>
          </cell>
          <cell r="E860">
            <v>0</v>
          </cell>
          <cell r="F860">
            <v>0</v>
          </cell>
          <cell r="G860" t="str">
            <v>кг</v>
          </cell>
          <cell r="H860">
            <v>0</v>
          </cell>
          <cell r="I860">
            <v>0</v>
          </cell>
          <cell r="J860">
            <v>2095</v>
          </cell>
          <cell r="K860">
            <v>0</v>
          </cell>
          <cell r="L860">
            <v>0</v>
          </cell>
          <cell r="M860" t="str">
            <v>ЖСМУ</v>
          </cell>
          <cell r="N860">
            <v>444</v>
          </cell>
          <cell r="O860">
            <v>0</v>
          </cell>
          <cell r="P860">
            <v>2095</v>
          </cell>
          <cell r="Q860">
            <v>410</v>
          </cell>
          <cell r="R860">
            <v>858.95</v>
          </cell>
        </row>
        <row r="861">
          <cell r="D861" t="str">
            <v>Симазин 50%-ный порошок смачивающийся</v>
          </cell>
          <cell r="E861">
            <v>0</v>
          </cell>
          <cell r="F861">
            <v>0</v>
          </cell>
          <cell r="G861" t="str">
            <v>тн</v>
          </cell>
          <cell r="H861">
            <v>0</v>
          </cell>
          <cell r="I861">
            <v>0</v>
          </cell>
          <cell r="J861">
            <v>6.0479999999999999E-2</v>
          </cell>
          <cell r="K861">
            <v>0</v>
          </cell>
          <cell r="L861">
            <v>0</v>
          </cell>
          <cell r="M861" t="str">
            <v>ЖСМУ</v>
          </cell>
          <cell r="N861">
            <v>445</v>
          </cell>
          <cell r="O861">
            <v>0</v>
          </cell>
          <cell r="P861">
            <v>6.0479999999999999E-2</v>
          </cell>
          <cell r="Q861">
            <v>1281121.3161290323</v>
          </cell>
          <cell r="R861">
            <v>77.48221719948387</v>
          </cell>
        </row>
        <row r="862">
          <cell r="D862" t="str">
            <v>Сирена со стробом питание 12В, 0,3А /красный строб/</v>
          </cell>
          <cell r="E862">
            <v>0</v>
          </cell>
          <cell r="F862">
            <v>0</v>
          </cell>
          <cell r="G862" t="str">
            <v>шт</v>
          </cell>
          <cell r="I862">
            <v>0</v>
          </cell>
          <cell r="J862">
            <v>0</v>
          </cell>
          <cell r="K862">
            <v>8</v>
          </cell>
          <cell r="L862">
            <v>0</v>
          </cell>
          <cell r="M862" t="str">
            <v>РСУ</v>
          </cell>
          <cell r="N862">
            <v>0</v>
          </cell>
          <cell r="P862">
            <v>8</v>
          </cell>
          <cell r="Q862">
            <v>1167</v>
          </cell>
          <cell r="R862">
            <v>9.3360000000000003</v>
          </cell>
        </row>
        <row r="863">
          <cell r="D863" t="str">
            <v>Сирена со стробом уличная, встроенная АКБ 1,2 А А/ч не менее 115 ДБ, питание 12 В, 0,5 А /красный/</v>
          </cell>
          <cell r="E863">
            <v>0</v>
          </cell>
          <cell r="F863">
            <v>0</v>
          </cell>
          <cell r="G863" t="str">
            <v>шт</v>
          </cell>
          <cell r="I863">
            <v>0</v>
          </cell>
          <cell r="J863">
            <v>0</v>
          </cell>
          <cell r="K863">
            <v>4</v>
          </cell>
          <cell r="L863">
            <v>0</v>
          </cell>
          <cell r="M863" t="str">
            <v>РСУ</v>
          </cell>
          <cell r="N863">
            <v>0</v>
          </cell>
          <cell r="P863">
            <v>4</v>
          </cell>
          <cell r="Q863">
            <v>6250</v>
          </cell>
          <cell r="R863">
            <v>25</v>
          </cell>
        </row>
        <row r="864">
          <cell r="D864" t="str">
            <v>Сифон для умывальника</v>
          </cell>
          <cell r="E864">
            <v>0</v>
          </cell>
          <cell r="F864">
            <v>0</v>
          </cell>
          <cell r="G864" t="str">
            <v>шт</v>
          </cell>
          <cell r="I864">
            <v>0</v>
          </cell>
          <cell r="J864">
            <v>0</v>
          </cell>
          <cell r="K864">
            <v>20</v>
          </cell>
          <cell r="L864">
            <v>0</v>
          </cell>
          <cell r="M864" t="str">
            <v>РСУ</v>
          </cell>
          <cell r="N864">
            <v>442</v>
          </cell>
          <cell r="P864">
            <v>20</v>
          </cell>
          <cell r="Q864">
            <v>1000</v>
          </cell>
          <cell r="R864">
            <v>20</v>
          </cell>
        </row>
        <row r="865">
          <cell r="D865" t="str">
            <v>Скамейка  со спинкой</v>
          </cell>
          <cell r="E865">
            <v>0</v>
          </cell>
          <cell r="F865">
            <v>0</v>
          </cell>
          <cell r="G865" t="str">
            <v>шт</v>
          </cell>
          <cell r="H865">
            <v>0</v>
          </cell>
          <cell r="I865">
            <v>0</v>
          </cell>
          <cell r="J865">
            <v>6</v>
          </cell>
          <cell r="K865">
            <v>0</v>
          </cell>
          <cell r="L865">
            <v>0</v>
          </cell>
          <cell r="M865" t="str">
            <v>ЖСМУ</v>
          </cell>
          <cell r="N865">
            <v>446</v>
          </cell>
          <cell r="O865">
            <v>0</v>
          </cell>
          <cell r="P865">
            <v>6</v>
          </cell>
          <cell r="Q865">
            <v>42271.37</v>
          </cell>
          <cell r="R865">
            <v>253.62822000000003</v>
          </cell>
        </row>
        <row r="866">
          <cell r="D866" t="str">
            <v>Скамья 1200х400х432</v>
          </cell>
          <cell r="E866">
            <v>0</v>
          </cell>
          <cell r="F866">
            <v>0</v>
          </cell>
          <cell r="G866" t="str">
            <v>шт</v>
          </cell>
          <cell r="I866">
            <v>0</v>
          </cell>
          <cell r="J866">
            <v>0</v>
          </cell>
          <cell r="K866">
            <v>14</v>
          </cell>
          <cell r="L866">
            <v>0</v>
          </cell>
          <cell r="M866" t="str">
            <v>РСУ</v>
          </cell>
          <cell r="N866">
            <v>447</v>
          </cell>
          <cell r="P866">
            <v>14</v>
          </cell>
          <cell r="Q866">
            <v>12000</v>
          </cell>
          <cell r="R866">
            <v>168</v>
          </cell>
        </row>
        <row r="867">
          <cell r="D867" t="str">
            <v>Скамья гардеробная разм.1800х410х432</v>
          </cell>
          <cell r="E867">
            <v>0</v>
          </cell>
          <cell r="F867">
            <v>0</v>
          </cell>
          <cell r="G867" t="str">
            <v>шт</v>
          </cell>
          <cell r="I867">
            <v>0</v>
          </cell>
          <cell r="J867">
            <v>0</v>
          </cell>
          <cell r="K867">
            <v>4</v>
          </cell>
          <cell r="L867">
            <v>0</v>
          </cell>
          <cell r="M867" t="str">
            <v>РСУ</v>
          </cell>
          <cell r="N867">
            <v>445</v>
          </cell>
          <cell r="P867">
            <v>4</v>
          </cell>
          <cell r="Q867">
            <v>12000</v>
          </cell>
          <cell r="R867">
            <v>48</v>
          </cell>
        </row>
        <row r="868">
          <cell r="D868" t="str">
            <v>Скамья для переодевания 1800х41х432</v>
          </cell>
          <cell r="E868">
            <v>0</v>
          </cell>
          <cell r="F868">
            <v>0</v>
          </cell>
          <cell r="G868" t="str">
            <v>шт</v>
          </cell>
          <cell r="I868">
            <v>0</v>
          </cell>
          <cell r="J868">
            <v>0</v>
          </cell>
          <cell r="K868">
            <v>24</v>
          </cell>
          <cell r="L868">
            <v>0</v>
          </cell>
          <cell r="M868" t="str">
            <v>РСУ</v>
          </cell>
          <cell r="N868">
            <v>444</v>
          </cell>
          <cell r="P868">
            <v>24</v>
          </cell>
          <cell r="Q868">
            <v>12000</v>
          </cell>
          <cell r="R868">
            <v>288</v>
          </cell>
        </row>
        <row r="869">
          <cell r="D869" t="str">
            <v>Скамья для раздевалок ( 400 х 470 х 1200 )</v>
          </cell>
          <cell r="E869">
            <v>0</v>
          </cell>
          <cell r="F869">
            <v>0</v>
          </cell>
          <cell r="G869" t="str">
            <v>шт</v>
          </cell>
          <cell r="H869">
            <v>0</v>
          </cell>
          <cell r="I869">
            <v>0</v>
          </cell>
          <cell r="J869">
            <v>1</v>
          </cell>
          <cell r="K869">
            <v>0</v>
          </cell>
          <cell r="L869">
            <v>0</v>
          </cell>
          <cell r="M869" t="str">
            <v>ЖСМУ</v>
          </cell>
          <cell r="N869">
            <v>447</v>
          </cell>
          <cell r="O869">
            <v>0</v>
          </cell>
          <cell r="P869">
            <v>1</v>
          </cell>
          <cell r="Q869">
            <v>8797.52</v>
          </cell>
          <cell r="R869">
            <v>8.7975200000000005</v>
          </cell>
        </row>
        <row r="870">
          <cell r="D870" t="str">
            <v xml:space="preserve">Скамья разм. 2х0,45м </v>
          </cell>
          <cell r="E870">
            <v>0</v>
          </cell>
          <cell r="F870">
            <v>0</v>
          </cell>
          <cell r="G870" t="str">
            <v>шт</v>
          </cell>
          <cell r="I870">
            <v>0</v>
          </cell>
          <cell r="J870">
            <v>0</v>
          </cell>
          <cell r="K870">
            <v>2</v>
          </cell>
          <cell r="L870">
            <v>0</v>
          </cell>
          <cell r="M870" t="str">
            <v>РСУ</v>
          </cell>
          <cell r="N870">
            <v>448</v>
          </cell>
          <cell r="P870">
            <v>2</v>
          </cell>
          <cell r="Q870">
            <v>17390</v>
          </cell>
          <cell r="R870">
            <v>34.78</v>
          </cell>
        </row>
        <row r="871">
          <cell r="D871" t="str">
            <v>Скоба СК-7-1А</v>
          </cell>
          <cell r="E871">
            <v>0</v>
          </cell>
          <cell r="F871">
            <v>0</v>
          </cell>
          <cell r="G871" t="str">
            <v>шт</v>
          </cell>
          <cell r="H871">
            <v>0</v>
          </cell>
          <cell r="I871">
            <v>0</v>
          </cell>
          <cell r="J871">
            <v>1200</v>
          </cell>
          <cell r="K871">
            <v>0</v>
          </cell>
          <cell r="L871">
            <v>0</v>
          </cell>
          <cell r="M871" t="str">
            <v>ЖСМУ</v>
          </cell>
          <cell r="N871">
            <v>448</v>
          </cell>
          <cell r="O871">
            <v>0</v>
          </cell>
          <cell r="P871">
            <v>1200</v>
          </cell>
          <cell r="Q871">
            <v>384.1</v>
          </cell>
          <cell r="R871">
            <v>460.92</v>
          </cell>
        </row>
        <row r="872">
          <cell r="D872" t="str">
            <v>Слуховые окна SLR W/H 400/150</v>
          </cell>
          <cell r="E872">
            <v>0</v>
          </cell>
          <cell r="F872">
            <v>0</v>
          </cell>
          <cell r="G872" t="str">
            <v>шт</v>
          </cell>
          <cell r="I872">
            <v>0</v>
          </cell>
          <cell r="J872">
            <v>0</v>
          </cell>
          <cell r="K872">
            <v>30</v>
          </cell>
          <cell r="L872">
            <v>0</v>
          </cell>
          <cell r="M872" t="str">
            <v>РСУ</v>
          </cell>
          <cell r="N872">
            <v>0</v>
          </cell>
          <cell r="P872">
            <v>30</v>
          </cell>
          <cell r="Q872">
            <v>16400</v>
          </cell>
          <cell r="R872">
            <v>492</v>
          </cell>
        </row>
        <row r="873">
          <cell r="D873" t="str">
            <v xml:space="preserve">Смеси асфальтобетонные </v>
          </cell>
          <cell r="E873">
            <v>0</v>
          </cell>
          <cell r="F873">
            <v>0</v>
          </cell>
          <cell r="G873" t="str">
            <v>тн</v>
          </cell>
          <cell r="I873">
            <v>0</v>
          </cell>
          <cell r="J873">
            <v>0</v>
          </cell>
          <cell r="K873">
            <v>360.38</v>
          </cell>
          <cell r="L873">
            <v>0</v>
          </cell>
          <cell r="M873" t="str">
            <v>РСУ</v>
          </cell>
          <cell r="N873">
            <v>451</v>
          </cell>
          <cell r="P873">
            <v>360.38</v>
          </cell>
          <cell r="Q873">
            <v>15771.887999999999</v>
          </cell>
          <cell r="R873">
            <v>5683.8729974399994</v>
          </cell>
        </row>
        <row r="874">
          <cell r="D874" t="str">
            <v>Смесители для ванн См - В - Шт</v>
          </cell>
          <cell r="E874">
            <v>0</v>
          </cell>
          <cell r="F874">
            <v>0</v>
          </cell>
          <cell r="G874" t="str">
            <v>шт</v>
          </cell>
          <cell r="I874">
            <v>0</v>
          </cell>
          <cell r="J874">
            <v>0</v>
          </cell>
          <cell r="K874">
            <v>20</v>
          </cell>
          <cell r="L874">
            <v>0</v>
          </cell>
          <cell r="M874" t="str">
            <v>РСУ</v>
          </cell>
          <cell r="N874">
            <v>449</v>
          </cell>
          <cell r="P874">
            <v>20</v>
          </cell>
          <cell r="Q874">
            <v>11000</v>
          </cell>
          <cell r="R874">
            <v>220</v>
          </cell>
        </row>
        <row r="875">
          <cell r="D875" t="str">
            <v>Смесители для умывальника</v>
          </cell>
          <cell r="E875">
            <v>0</v>
          </cell>
          <cell r="F875">
            <v>0</v>
          </cell>
          <cell r="G875" t="str">
            <v>шт</v>
          </cell>
          <cell r="I875">
            <v>0</v>
          </cell>
          <cell r="J875">
            <v>0</v>
          </cell>
          <cell r="K875">
            <v>23</v>
          </cell>
          <cell r="L875">
            <v>0</v>
          </cell>
          <cell r="M875" t="str">
            <v>РСУ</v>
          </cell>
          <cell r="N875">
            <v>450</v>
          </cell>
          <cell r="P875">
            <v>23</v>
          </cell>
          <cell r="Q875">
            <v>4475</v>
          </cell>
          <cell r="R875">
            <v>102.925</v>
          </cell>
        </row>
        <row r="876">
          <cell r="D876" t="str">
            <v>Смеситель для умывальника и раковины</v>
          </cell>
          <cell r="E876">
            <v>0</v>
          </cell>
          <cell r="F876">
            <v>0</v>
          </cell>
          <cell r="G876" t="str">
            <v>шт</v>
          </cell>
          <cell r="H876">
            <v>0</v>
          </cell>
          <cell r="I876">
            <v>0</v>
          </cell>
          <cell r="J876">
            <v>2</v>
          </cell>
          <cell r="K876">
            <v>0</v>
          </cell>
          <cell r="L876">
            <v>0</v>
          </cell>
          <cell r="M876" t="str">
            <v>ЖСМУ</v>
          </cell>
          <cell r="N876">
            <v>450</v>
          </cell>
          <cell r="O876">
            <v>0</v>
          </cell>
          <cell r="P876">
            <v>2</v>
          </cell>
          <cell r="Q876">
            <v>4475</v>
          </cell>
          <cell r="R876">
            <v>8.9499999999999993</v>
          </cell>
        </row>
        <row r="877">
          <cell r="D877" t="str">
            <v>Смесь асфальтобетонная горячие (с укладкой)</v>
          </cell>
          <cell r="E877">
            <v>0</v>
          </cell>
          <cell r="F877">
            <v>0</v>
          </cell>
          <cell r="G877" t="str">
            <v>тн</v>
          </cell>
          <cell r="I877">
            <v>0</v>
          </cell>
          <cell r="J877">
            <v>0</v>
          </cell>
          <cell r="K877">
            <v>0</v>
          </cell>
          <cell r="L877">
            <v>482</v>
          </cell>
          <cell r="M877" t="str">
            <v>УДР</v>
          </cell>
          <cell r="N877">
            <v>100</v>
          </cell>
          <cell r="P877">
            <v>482</v>
          </cell>
          <cell r="Q877">
            <v>22738</v>
          </cell>
          <cell r="R877">
            <v>10959.716</v>
          </cell>
        </row>
        <row r="878">
          <cell r="D878" t="str">
            <v>Соединитель для плинтуса</v>
          </cell>
          <cell r="E878">
            <v>0</v>
          </cell>
          <cell r="F878">
            <v>0</v>
          </cell>
          <cell r="G878" t="str">
            <v>шт</v>
          </cell>
          <cell r="I878">
            <v>0</v>
          </cell>
          <cell r="J878">
            <v>0</v>
          </cell>
          <cell r="K878">
            <v>161</v>
          </cell>
          <cell r="L878">
            <v>0</v>
          </cell>
          <cell r="M878" t="str">
            <v>РСУ</v>
          </cell>
          <cell r="N878">
            <v>0</v>
          </cell>
          <cell r="P878">
            <v>161</v>
          </cell>
          <cell r="Q878">
            <v>150</v>
          </cell>
          <cell r="R878">
            <v>24.15</v>
          </cell>
        </row>
        <row r="879">
          <cell r="D879" t="str">
            <v>Соединитель импоста</v>
          </cell>
          <cell r="E879">
            <v>0</v>
          </cell>
          <cell r="F879">
            <v>0</v>
          </cell>
          <cell r="G879" t="str">
            <v>шт</v>
          </cell>
          <cell r="I879">
            <v>0</v>
          </cell>
          <cell r="J879">
            <v>0</v>
          </cell>
          <cell r="K879">
            <v>5605</v>
          </cell>
          <cell r="L879">
            <v>0</v>
          </cell>
          <cell r="M879" t="str">
            <v>РСУ</v>
          </cell>
          <cell r="N879">
            <v>452</v>
          </cell>
          <cell r="P879">
            <v>5605</v>
          </cell>
          <cell r="Q879">
            <v>113.19</v>
          </cell>
          <cell r="R879">
            <v>634.42994999999996</v>
          </cell>
        </row>
        <row r="880">
          <cell r="D880" t="str">
            <v>Соединительная планка белая</v>
          </cell>
          <cell r="E880">
            <v>0</v>
          </cell>
          <cell r="F880">
            <v>0</v>
          </cell>
          <cell r="G880" t="str">
            <v>м</v>
          </cell>
          <cell r="H880">
            <v>0</v>
          </cell>
          <cell r="I880">
            <v>0</v>
          </cell>
          <cell r="J880">
            <v>93</v>
          </cell>
          <cell r="K880">
            <v>0</v>
          </cell>
          <cell r="L880">
            <v>0</v>
          </cell>
          <cell r="M880" t="str">
            <v>ЖСМУ</v>
          </cell>
          <cell r="N880">
            <v>452</v>
          </cell>
          <cell r="O880">
            <v>0</v>
          </cell>
          <cell r="P880">
            <v>93</v>
          </cell>
          <cell r="Q880">
            <v>123</v>
          </cell>
          <cell r="R880">
            <v>11.439</v>
          </cell>
        </row>
        <row r="881">
          <cell r="D881" t="str">
            <v>Соль техническая</v>
          </cell>
          <cell r="E881">
            <v>0</v>
          </cell>
          <cell r="F881">
            <v>0</v>
          </cell>
          <cell r="G881" t="str">
            <v>тн</v>
          </cell>
          <cell r="I881">
            <v>0</v>
          </cell>
          <cell r="J881">
            <v>0</v>
          </cell>
          <cell r="K881">
            <v>0</v>
          </cell>
          <cell r="L881">
            <v>173</v>
          </cell>
          <cell r="M881" t="str">
            <v>УДР</v>
          </cell>
          <cell r="N881">
            <v>101</v>
          </cell>
          <cell r="P881">
            <v>173</v>
          </cell>
          <cell r="Q881">
            <v>10400</v>
          </cell>
          <cell r="R881">
            <v>1799.2</v>
          </cell>
        </row>
        <row r="882">
          <cell r="D882" t="str">
            <v>Сотовый поликарбонат толщ.10 мм (бирюзовый)</v>
          </cell>
          <cell r="E882">
            <v>0</v>
          </cell>
          <cell r="F882">
            <v>0</v>
          </cell>
          <cell r="G882" t="str">
            <v>м2</v>
          </cell>
          <cell r="I882">
            <v>0</v>
          </cell>
          <cell r="J882">
            <v>0</v>
          </cell>
          <cell r="K882">
            <v>16.2</v>
          </cell>
          <cell r="L882">
            <v>0</v>
          </cell>
          <cell r="M882" t="str">
            <v>РСУ</v>
          </cell>
          <cell r="N882">
            <v>454</v>
          </cell>
          <cell r="P882">
            <v>16.2</v>
          </cell>
          <cell r="Q882">
            <v>2500</v>
          </cell>
          <cell r="R882">
            <v>40.5</v>
          </cell>
        </row>
        <row r="883">
          <cell r="D883" t="str">
            <v>Сотовый поликарбонат толщ.6 мм (голубой)</v>
          </cell>
          <cell r="E883">
            <v>0</v>
          </cell>
          <cell r="F883">
            <v>0</v>
          </cell>
          <cell r="G883" t="str">
            <v>м2</v>
          </cell>
          <cell r="I883">
            <v>0</v>
          </cell>
          <cell r="J883">
            <v>0</v>
          </cell>
          <cell r="K883">
            <v>18</v>
          </cell>
          <cell r="L883">
            <v>0</v>
          </cell>
          <cell r="M883" t="str">
            <v>РСУ</v>
          </cell>
          <cell r="N883">
            <v>453</v>
          </cell>
          <cell r="P883">
            <v>18</v>
          </cell>
          <cell r="Q883">
            <v>2150</v>
          </cell>
          <cell r="R883">
            <v>38.700000000000003</v>
          </cell>
        </row>
        <row r="884">
          <cell r="D884" t="str">
            <v>Спейсер с бутилом</v>
          </cell>
          <cell r="E884">
            <v>0</v>
          </cell>
          <cell r="F884">
            <v>0</v>
          </cell>
          <cell r="G884" t="str">
            <v>м</v>
          </cell>
          <cell r="H884">
            <v>0</v>
          </cell>
          <cell r="I884">
            <v>0</v>
          </cell>
          <cell r="J884">
            <v>12415</v>
          </cell>
          <cell r="K884">
            <v>0</v>
          </cell>
          <cell r="L884">
            <v>0</v>
          </cell>
          <cell r="M884" t="str">
            <v>ЖСМУ</v>
          </cell>
          <cell r="N884">
            <v>453</v>
          </cell>
          <cell r="O884">
            <v>0</v>
          </cell>
          <cell r="P884">
            <v>12415</v>
          </cell>
          <cell r="Q884">
            <v>58.5</v>
          </cell>
          <cell r="R884">
            <v>726.27750000000003</v>
          </cell>
        </row>
        <row r="885">
          <cell r="D885" t="str">
            <v>Спиральная вязка типа СВ35</v>
          </cell>
          <cell r="E885">
            <v>0</v>
          </cell>
          <cell r="F885">
            <v>0</v>
          </cell>
          <cell r="G885" t="str">
            <v>шт</v>
          </cell>
          <cell r="H885">
            <v>0</v>
          </cell>
          <cell r="I885">
            <v>0</v>
          </cell>
          <cell r="J885">
            <v>2089</v>
          </cell>
          <cell r="K885">
            <v>0</v>
          </cell>
          <cell r="L885">
            <v>0</v>
          </cell>
          <cell r="M885" t="str">
            <v>ЖСМУ</v>
          </cell>
          <cell r="N885">
            <v>454</v>
          </cell>
          <cell r="O885">
            <v>0</v>
          </cell>
          <cell r="P885">
            <v>2089</v>
          </cell>
          <cell r="Q885">
            <v>367.4</v>
          </cell>
          <cell r="R885">
            <v>767.49860000000001</v>
          </cell>
        </row>
        <row r="886">
          <cell r="D886" t="str">
            <v xml:space="preserve">Сплит-система </v>
          </cell>
          <cell r="E886">
            <v>0</v>
          </cell>
          <cell r="F886">
            <v>0</v>
          </cell>
          <cell r="G886" t="str">
            <v>шт</v>
          </cell>
          <cell r="I886">
            <v>0</v>
          </cell>
          <cell r="J886">
            <v>0</v>
          </cell>
          <cell r="K886">
            <v>9</v>
          </cell>
          <cell r="L886">
            <v>0</v>
          </cell>
          <cell r="M886" t="str">
            <v>РСУ</v>
          </cell>
          <cell r="N886">
            <v>456</v>
          </cell>
          <cell r="P886">
            <v>9</v>
          </cell>
          <cell r="Q886">
            <v>80222</v>
          </cell>
          <cell r="R886">
            <v>721.99800000000005</v>
          </cell>
        </row>
        <row r="887">
          <cell r="D887" t="str">
            <v xml:space="preserve">Сталь круглая  Ø 30 мм   L=1850 мм с резьбой </v>
          </cell>
          <cell r="E887">
            <v>0</v>
          </cell>
          <cell r="F887">
            <v>0</v>
          </cell>
          <cell r="G887" t="str">
            <v>тн</v>
          </cell>
          <cell r="H887">
            <v>0</v>
          </cell>
          <cell r="I887">
            <v>0</v>
          </cell>
          <cell r="J887">
            <v>0.5</v>
          </cell>
          <cell r="K887">
            <v>0</v>
          </cell>
          <cell r="L887">
            <v>0</v>
          </cell>
          <cell r="M887" t="str">
            <v>ЖСМУ</v>
          </cell>
          <cell r="N887">
            <v>455</v>
          </cell>
          <cell r="O887">
            <v>0</v>
          </cell>
          <cell r="P887">
            <v>0.5</v>
          </cell>
          <cell r="Q887">
            <v>112000</v>
          </cell>
          <cell r="R887">
            <v>56</v>
          </cell>
        </row>
        <row r="888">
          <cell r="D888" t="str">
            <v>Сталь листовая 5 мм</v>
          </cell>
          <cell r="E888">
            <v>0</v>
          </cell>
          <cell r="F888">
            <v>0</v>
          </cell>
          <cell r="G888" t="str">
            <v>м2</v>
          </cell>
          <cell r="I888">
            <v>0</v>
          </cell>
          <cell r="J888">
            <v>0</v>
          </cell>
          <cell r="K888">
            <v>2</v>
          </cell>
          <cell r="L888">
            <v>0</v>
          </cell>
          <cell r="M888" t="str">
            <v>РСУ</v>
          </cell>
          <cell r="N888">
            <v>246</v>
          </cell>
          <cell r="P888">
            <v>2</v>
          </cell>
          <cell r="Q888">
            <v>7497.38</v>
          </cell>
          <cell r="R888">
            <v>14.994759999999999</v>
          </cell>
        </row>
        <row r="889">
          <cell r="D889" t="str">
            <v>Сталь листовая 8 мм</v>
          </cell>
          <cell r="E889">
            <v>0</v>
          </cell>
          <cell r="F889">
            <v>0</v>
          </cell>
          <cell r="G889" t="str">
            <v>м2</v>
          </cell>
          <cell r="I889">
            <v>0</v>
          </cell>
          <cell r="J889">
            <v>0</v>
          </cell>
          <cell r="K889">
            <v>7</v>
          </cell>
          <cell r="L889">
            <v>0</v>
          </cell>
          <cell r="M889" t="str">
            <v>РСУ</v>
          </cell>
          <cell r="N889">
            <v>459</v>
          </cell>
          <cell r="P889">
            <v>7</v>
          </cell>
          <cell r="Q889">
            <v>10372</v>
          </cell>
          <cell r="R889">
            <v>72.603999999999999</v>
          </cell>
        </row>
        <row r="890">
          <cell r="D890" t="str">
            <v>Сталь листовая ромбического рифления, толщ. 2,5 мм, сталь С235</v>
          </cell>
          <cell r="E890">
            <v>0</v>
          </cell>
          <cell r="F890">
            <v>0</v>
          </cell>
          <cell r="G890" t="str">
            <v>тн</v>
          </cell>
          <cell r="I890">
            <v>0</v>
          </cell>
          <cell r="J890">
            <v>0</v>
          </cell>
          <cell r="K890">
            <v>2.6239999999999999E-2</v>
          </cell>
          <cell r="L890">
            <v>0</v>
          </cell>
          <cell r="M890" t="str">
            <v>РСУ</v>
          </cell>
          <cell r="N890">
            <v>460</v>
          </cell>
          <cell r="P890">
            <v>2.6239999999999999E-2</v>
          </cell>
          <cell r="Q890">
            <v>102995.208</v>
          </cell>
          <cell r="R890">
            <v>2.70259425792</v>
          </cell>
        </row>
        <row r="891">
          <cell r="D891" t="str">
            <v>Сталь листовой 10 мм</v>
          </cell>
          <cell r="E891">
            <v>0</v>
          </cell>
          <cell r="F891">
            <v>0</v>
          </cell>
          <cell r="G891" t="str">
            <v>м2</v>
          </cell>
          <cell r="I891">
            <v>0</v>
          </cell>
          <cell r="J891">
            <v>0</v>
          </cell>
          <cell r="K891">
            <v>2</v>
          </cell>
          <cell r="L891">
            <v>0</v>
          </cell>
          <cell r="M891" t="str">
            <v>РСУ</v>
          </cell>
          <cell r="N891">
            <v>247</v>
          </cell>
          <cell r="P891">
            <v>2</v>
          </cell>
          <cell r="Q891">
            <v>14993</v>
          </cell>
          <cell r="R891">
            <v>29.986000000000001</v>
          </cell>
        </row>
        <row r="892">
          <cell r="D892" t="str">
            <v>Сталь неравеющая толщ. 0,5 мм</v>
          </cell>
          <cell r="E892">
            <v>0</v>
          </cell>
          <cell r="F892">
            <v>0</v>
          </cell>
          <cell r="G892" t="str">
            <v>м2</v>
          </cell>
          <cell r="I892">
            <v>0</v>
          </cell>
          <cell r="J892">
            <v>0</v>
          </cell>
          <cell r="K892">
            <v>180</v>
          </cell>
          <cell r="L892">
            <v>0</v>
          </cell>
          <cell r="M892" t="str">
            <v>РСУ</v>
          </cell>
          <cell r="N892">
            <v>457</v>
          </cell>
          <cell r="P892">
            <v>180</v>
          </cell>
          <cell r="Q892">
            <v>1392</v>
          </cell>
          <cell r="R892">
            <v>250.56</v>
          </cell>
        </row>
        <row r="893">
          <cell r="D893" t="str">
            <v>Сталь оцинкованная 0,5 мм - 2,5х1,25м-150листов</v>
          </cell>
          <cell r="E893">
            <v>0</v>
          </cell>
          <cell r="F893">
            <v>0</v>
          </cell>
          <cell r="G893" t="str">
            <v>м2</v>
          </cell>
          <cell r="H893">
            <v>0</v>
          </cell>
          <cell r="I893">
            <v>0</v>
          </cell>
          <cell r="J893">
            <v>156.25</v>
          </cell>
          <cell r="K893">
            <v>0</v>
          </cell>
          <cell r="L893">
            <v>0</v>
          </cell>
          <cell r="M893" t="str">
            <v>ЖСМУ</v>
          </cell>
          <cell r="N893">
            <v>462</v>
          </cell>
          <cell r="O893">
            <v>0</v>
          </cell>
          <cell r="P893">
            <v>156.25</v>
          </cell>
          <cell r="Q893">
            <v>740</v>
          </cell>
          <cell r="R893">
            <v>115.625</v>
          </cell>
        </row>
        <row r="894">
          <cell r="D894" t="str">
            <v>Сталь оцинкованная 0,5 мм (наружный водосток )</v>
          </cell>
          <cell r="E894">
            <v>0</v>
          </cell>
          <cell r="F894">
            <v>0</v>
          </cell>
          <cell r="G894" t="str">
            <v>м2</v>
          </cell>
          <cell r="I894">
            <v>0</v>
          </cell>
          <cell r="J894">
            <v>0</v>
          </cell>
          <cell r="K894">
            <v>42</v>
          </cell>
          <cell r="L894">
            <v>0</v>
          </cell>
          <cell r="M894" t="str">
            <v>РСУ</v>
          </cell>
          <cell r="N894">
            <v>462</v>
          </cell>
          <cell r="P894">
            <v>42</v>
          </cell>
          <cell r="Q894">
            <v>3200</v>
          </cell>
          <cell r="R894">
            <v>134.4</v>
          </cell>
        </row>
        <row r="895">
          <cell r="D895" t="str">
            <v>Сталь оцинкованная толщ. 0,7 мм разм.2,5х1,25м</v>
          </cell>
          <cell r="E895">
            <v>0</v>
          </cell>
          <cell r="F895">
            <v>0</v>
          </cell>
          <cell r="G895" t="str">
            <v>м2</v>
          </cell>
          <cell r="H895">
            <v>0</v>
          </cell>
          <cell r="I895">
            <v>0</v>
          </cell>
          <cell r="J895">
            <v>100.5</v>
          </cell>
          <cell r="K895">
            <v>0</v>
          </cell>
          <cell r="L895">
            <v>0</v>
          </cell>
          <cell r="M895" t="str">
            <v>ЖСМУ</v>
          </cell>
          <cell r="N895">
            <v>464</v>
          </cell>
          <cell r="O895">
            <v>0</v>
          </cell>
          <cell r="P895">
            <v>100.5</v>
          </cell>
          <cell r="Q895">
            <v>3200</v>
          </cell>
          <cell r="R895">
            <v>321.60000000000002</v>
          </cell>
        </row>
        <row r="896">
          <cell r="D896" t="str">
            <v>Сталь полосовая  40 х 4 мм</v>
          </cell>
          <cell r="E896">
            <v>0</v>
          </cell>
          <cell r="F896">
            <v>0</v>
          </cell>
          <cell r="G896" t="str">
            <v>м</v>
          </cell>
          <cell r="H896">
            <v>0</v>
          </cell>
          <cell r="I896">
            <v>0</v>
          </cell>
          <cell r="J896">
            <v>332</v>
          </cell>
          <cell r="K896">
            <v>0</v>
          </cell>
          <cell r="L896">
            <v>0</v>
          </cell>
          <cell r="M896" t="str">
            <v>ЖСМУ</v>
          </cell>
          <cell r="N896">
            <v>465</v>
          </cell>
          <cell r="O896">
            <v>0</v>
          </cell>
          <cell r="P896">
            <v>332</v>
          </cell>
          <cell r="Q896">
            <v>197.72</v>
          </cell>
          <cell r="R896">
            <v>65.643039999999999</v>
          </cell>
        </row>
        <row r="897">
          <cell r="D897" t="str">
            <v>Сталь полосовая 25х4 мм</v>
          </cell>
          <cell r="E897">
            <v>0</v>
          </cell>
          <cell r="F897">
            <v>0</v>
          </cell>
          <cell r="G897" t="str">
            <v>м</v>
          </cell>
          <cell r="I897">
            <v>0</v>
          </cell>
          <cell r="J897">
            <v>0</v>
          </cell>
          <cell r="K897">
            <v>65</v>
          </cell>
          <cell r="L897">
            <v>0</v>
          </cell>
          <cell r="M897" t="str">
            <v>РСУ</v>
          </cell>
          <cell r="N897">
            <v>463</v>
          </cell>
          <cell r="P897">
            <v>65</v>
          </cell>
          <cell r="Q897">
            <v>168</v>
          </cell>
          <cell r="R897">
            <v>10.92</v>
          </cell>
        </row>
        <row r="898">
          <cell r="D898" t="str">
            <v>Сталь просеч.вытяж.ПВ-506</v>
          </cell>
          <cell r="E898">
            <v>0</v>
          </cell>
          <cell r="F898">
            <v>0</v>
          </cell>
          <cell r="G898" t="str">
            <v>м2</v>
          </cell>
          <cell r="H898">
            <v>0</v>
          </cell>
          <cell r="I898">
            <v>0</v>
          </cell>
          <cell r="J898">
            <v>3237.7657499999996</v>
          </cell>
          <cell r="K898">
            <v>0</v>
          </cell>
          <cell r="L898">
            <v>0</v>
          </cell>
          <cell r="M898" t="str">
            <v>ЖСМУ</v>
          </cell>
          <cell r="N898">
            <v>466</v>
          </cell>
          <cell r="O898">
            <v>0</v>
          </cell>
          <cell r="P898">
            <v>3237.7657499999996</v>
          </cell>
          <cell r="Q898">
            <v>3777.08</v>
          </cell>
          <cell r="R898">
            <v>12229.300259009999</v>
          </cell>
        </row>
        <row r="899">
          <cell r="D899" t="str">
            <v>Сталь просеч.вытяж.ПВ-508</v>
          </cell>
          <cell r="E899">
            <v>0</v>
          </cell>
          <cell r="F899">
            <v>0</v>
          </cell>
          <cell r="G899" t="str">
            <v>м2</v>
          </cell>
          <cell r="H899">
            <v>0</v>
          </cell>
          <cell r="I899">
            <v>0</v>
          </cell>
          <cell r="J899">
            <v>238.4</v>
          </cell>
          <cell r="K899">
            <v>0</v>
          </cell>
          <cell r="L899">
            <v>0</v>
          </cell>
          <cell r="M899" t="str">
            <v>ЖСМУ</v>
          </cell>
          <cell r="N899">
            <v>467</v>
          </cell>
          <cell r="O899">
            <v>0</v>
          </cell>
          <cell r="P899">
            <v>238.4</v>
          </cell>
          <cell r="Q899">
            <v>3280</v>
          </cell>
          <cell r="R899">
            <v>781.952</v>
          </cell>
        </row>
        <row r="900">
          <cell r="D900" t="str">
            <v>Сталь тонколистовая оцинкованная с непрерывных линий t=0,35мм</v>
          </cell>
          <cell r="E900">
            <v>0</v>
          </cell>
          <cell r="F900">
            <v>0</v>
          </cell>
          <cell r="G900" t="str">
            <v>м2</v>
          </cell>
          <cell r="H900">
            <v>0</v>
          </cell>
          <cell r="I900">
            <v>0</v>
          </cell>
          <cell r="J900">
            <v>20</v>
          </cell>
          <cell r="K900">
            <v>0</v>
          </cell>
          <cell r="L900">
            <v>0</v>
          </cell>
          <cell r="M900" t="str">
            <v>ЖСМУ</v>
          </cell>
          <cell r="N900">
            <v>468</v>
          </cell>
          <cell r="O900">
            <v>0</v>
          </cell>
          <cell r="P900">
            <v>20</v>
          </cell>
          <cell r="Q900">
            <v>581</v>
          </cell>
          <cell r="R900">
            <v>11.62</v>
          </cell>
        </row>
        <row r="901">
          <cell r="D901" t="str">
            <v>Сталь тонколистовая оцинкованная с непрерывных линий t=0,5мм</v>
          </cell>
          <cell r="E901">
            <v>0</v>
          </cell>
          <cell r="F901">
            <v>0</v>
          </cell>
          <cell r="G901" t="str">
            <v>м2</v>
          </cell>
          <cell r="H901">
            <v>0</v>
          </cell>
          <cell r="I901">
            <v>0</v>
          </cell>
          <cell r="J901">
            <v>620</v>
          </cell>
          <cell r="K901">
            <v>0</v>
          </cell>
          <cell r="L901">
            <v>0</v>
          </cell>
          <cell r="M901" t="str">
            <v>ЖСМУ</v>
          </cell>
          <cell r="N901">
            <v>469</v>
          </cell>
          <cell r="O901">
            <v>0</v>
          </cell>
          <cell r="P901">
            <v>620</v>
          </cell>
          <cell r="Q901">
            <v>880</v>
          </cell>
          <cell r="R901">
            <v>545.6</v>
          </cell>
        </row>
        <row r="902">
          <cell r="D902" t="str">
            <v>Сталь тонколистовая оцинкованная с непрерывных линий t=0,8мм</v>
          </cell>
          <cell r="E902">
            <v>0</v>
          </cell>
          <cell r="F902">
            <v>0</v>
          </cell>
          <cell r="G902" t="str">
            <v>м2</v>
          </cell>
          <cell r="H902">
            <v>0</v>
          </cell>
          <cell r="I902">
            <v>0</v>
          </cell>
          <cell r="J902">
            <v>1618.6</v>
          </cell>
          <cell r="K902">
            <v>0</v>
          </cell>
          <cell r="L902">
            <v>0</v>
          </cell>
          <cell r="M902" t="str">
            <v>ЖСМУ</v>
          </cell>
          <cell r="N902">
            <v>470</v>
          </cell>
          <cell r="O902">
            <v>0</v>
          </cell>
          <cell r="P902">
            <v>1618.6</v>
          </cell>
          <cell r="Q902">
            <v>1400</v>
          </cell>
          <cell r="R902">
            <v>2266.04</v>
          </cell>
        </row>
        <row r="903">
          <cell r="D903" t="str">
            <v>Стальная полоса 100х5мм</v>
          </cell>
          <cell r="E903">
            <v>0</v>
          </cell>
          <cell r="F903">
            <v>0</v>
          </cell>
          <cell r="G903" t="str">
            <v>м</v>
          </cell>
          <cell r="H903">
            <v>0</v>
          </cell>
          <cell r="I903">
            <v>0</v>
          </cell>
          <cell r="J903">
            <v>36</v>
          </cell>
          <cell r="K903">
            <v>0</v>
          </cell>
          <cell r="L903">
            <v>0</v>
          </cell>
          <cell r="M903" t="str">
            <v>ЖСМУ</v>
          </cell>
          <cell r="N903">
            <v>382</v>
          </cell>
          <cell r="O903">
            <v>0</v>
          </cell>
          <cell r="P903">
            <v>36</v>
          </cell>
          <cell r="Q903">
            <v>626</v>
          </cell>
          <cell r="R903">
            <v>22.536000000000001</v>
          </cell>
        </row>
        <row r="904">
          <cell r="D904" t="str">
            <v>Стальная полоса 200х6</v>
          </cell>
          <cell r="E904">
            <v>0</v>
          </cell>
          <cell r="F904">
            <v>0</v>
          </cell>
          <cell r="G904" t="str">
            <v>тн</v>
          </cell>
          <cell r="H904">
            <v>0</v>
          </cell>
          <cell r="I904">
            <v>0</v>
          </cell>
          <cell r="J904">
            <v>0.11</v>
          </cell>
          <cell r="K904">
            <v>0</v>
          </cell>
          <cell r="L904">
            <v>0</v>
          </cell>
          <cell r="M904" t="str">
            <v>ЖСМУ</v>
          </cell>
          <cell r="N904">
            <v>384</v>
          </cell>
          <cell r="O904">
            <v>0</v>
          </cell>
          <cell r="P904">
            <v>0.11</v>
          </cell>
          <cell r="Q904">
            <v>147100</v>
          </cell>
          <cell r="R904">
            <v>16.181000000000001</v>
          </cell>
        </row>
        <row r="905">
          <cell r="D905" t="str">
            <v>Стальная полоса 40х4 мм</v>
          </cell>
          <cell r="E905">
            <v>0</v>
          </cell>
          <cell r="F905">
            <v>0</v>
          </cell>
          <cell r="G905" t="str">
            <v>м</v>
          </cell>
          <cell r="H905">
            <v>0</v>
          </cell>
          <cell r="I905">
            <v>0</v>
          </cell>
          <cell r="J905">
            <v>79.2</v>
          </cell>
          <cell r="K905">
            <v>0</v>
          </cell>
          <cell r="L905">
            <v>0</v>
          </cell>
          <cell r="M905" t="str">
            <v>ЖСМУ</v>
          </cell>
          <cell r="N905">
            <v>383</v>
          </cell>
          <cell r="O905">
            <v>0</v>
          </cell>
          <cell r="P905">
            <v>79.2</v>
          </cell>
          <cell r="Q905">
            <v>908.63</v>
          </cell>
          <cell r="R905">
            <v>71.963495999999992</v>
          </cell>
        </row>
        <row r="906">
          <cell r="D906" t="str">
            <v>Стальная полоса 4х200мм</v>
          </cell>
          <cell r="E906">
            <v>0</v>
          </cell>
          <cell r="F906">
            <v>0</v>
          </cell>
          <cell r="G906" t="str">
            <v>м</v>
          </cell>
          <cell r="H906">
            <v>0</v>
          </cell>
          <cell r="I906">
            <v>0</v>
          </cell>
          <cell r="J906">
            <v>1651.2</v>
          </cell>
          <cell r="K906">
            <v>0</v>
          </cell>
          <cell r="L906">
            <v>0</v>
          </cell>
          <cell r="M906" t="str">
            <v>ЖСМУ</v>
          </cell>
          <cell r="N906">
            <v>471</v>
          </cell>
          <cell r="O906">
            <v>0</v>
          </cell>
          <cell r="P906">
            <v>1651.2</v>
          </cell>
          <cell r="Q906">
            <v>834</v>
          </cell>
          <cell r="R906">
            <v>1377.1007999999999</v>
          </cell>
        </row>
        <row r="907">
          <cell r="D907" t="str">
            <v>Стальная полоса 4х40мм</v>
          </cell>
          <cell r="E907">
            <v>0</v>
          </cell>
          <cell r="F907">
            <v>0</v>
          </cell>
          <cell r="G907" t="str">
            <v>м</v>
          </cell>
          <cell r="H907">
            <v>0</v>
          </cell>
          <cell r="I907">
            <v>0</v>
          </cell>
          <cell r="J907">
            <v>3528</v>
          </cell>
          <cell r="K907">
            <v>0</v>
          </cell>
          <cell r="L907">
            <v>0</v>
          </cell>
          <cell r="M907" t="str">
            <v>ЖСМУ</v>
          </cell>
          <cell r="N907">
            <v>472</v>
          </cell>
          <cell r="O907">
            <v>0</v>
          </cell>
          <cell r="P907">
            <v>3528</v>
          </cell>
          <cell r="Q907">
            <v>167</v>
          </cell>
          <cell r="R907">
            <v>589.17600000000004</v>
          </cell>
        </row>
        <row r="908">
          <cell r="D908" t="str">
            <v>Стальная полоса 4х50мм</v>
          </cell>
          <cell r="E908">
            <v>0</v>
          </cell>
          <cell r="F908">
            <v>0</v>
          </cell>
          <cell r="G908" t="str">
            <v>м</v>
          </cell>
          <cell r="H908">
            <v>0</v>
          </cell>
          <cell r="I908">
            <v>0</v>
          </cell>
          <cell r="J908">
            <v>1820.6222222222218</v>
          </cell>
          <cell r="K908">
            <v>0</v>
          </cell>
          <cell r="L908">
            <v>0</v>
          </cell>
          <cell r="M908" t="str">
            <v>ЖСМУ</v>
          </cell>
          <cell r="N908">
            <v>473</v>
          </cell>
          <cell r="O908">
            <v>0</v>
          </cell>
          <cell r="P908">
            <v>1820.6222222222218</v>
          </cell>
          <cell r="Q908">
            <v>299</v>
          </cell>
          <cell r="R908">
            <v>544.36604444444436</v>
          </cell>
        </row>
        <row r="909">
          <cell r="D909" t="str">
            <v>Стальная полоса 8х80мм</v>
          </cell>
          <cell r="E909">
            <v>0</v>
          </cell>
          <cell r="F909">
            <v>0</v>
          </cell>
          <cell r="G909" t="str">
            <v>м</v>
          </cell>
          <cell r="H909">
            <v>0</v>
          </cell>
          <cell r="I909">
            <v>0</v>
          </cell>
          <cell r="J909">
            <v>96</v>
          </cell>
          <cell r="K909">
            <v>0</v>
          </cell>
          <cell r="L909">
            <v>0</v>
          </cell>
          <cell r="M909" t="str">
            <v>ЖСМУ</v>
          </cell>
          <cell r="N909">
            <v>474</v>
          </cell>
          <cell r="O909">
            <v>0</v>
          </cell>
          <cell r="P909">
            <v>96</v>
          </cell>
          <cell r="Q909">
            <v>908.63</v>
          </cell>
          <cell r="R909">
            <v>87.22847999999999</v>
          </cell>
        </row>
        <row r="910">
          <cell r="D910" t="str">
            <v>Стальной лист t=10мм</v>
          </cell>
          <cell r="E910">
            <v>0</v>
          </cell>
          <cell r="F910">
            <v>0</v>
          </cell>
          <cell r="G910" t="str">
            <v>м2</v>
          </cell>
          <cell r="H910">
            <v>0</v>
          </cell>
          <cell r="I910">
            <v>0</v>
          </cell>
          <cell r="J910">
            <v>45.5929</v>
          </cell>
          <cell r="K910">
            <v>0</v>
          </cell>
          <cell r="L910">
            <v>0</v>
          </cell>
          <cell r="M910" t="str">
            <v>ЖСМУ</v>
          </cell>
          <cell r="N910">
            <v>475</v>
          </cell>
          <cell r="O910">
            <v>0</v>
          </cell>
          <cell r="P910">
            <v>45.5929</v>
          </cell>
          <cell r="Q910">
            <v>12080.005000000001</v>
          </cell>
          <cell r="R910">
            <v>550.76245996450007</v>
          </cell>
        </row>
        <row r="911">
          <cell r="D911" t="str">
            <v>Стальной лист t=12мм</v>
          </cell>
          <cell r="E911">
            <v>0</v>
          </cell>
          <cell r="F911">
            <v>0</v>
          </cell>
          <cell r="G911" t="str">
            <v>м2</v>
          </cell>
          <cell r="H911">
            <v>0</v>
          </cell>
          <cell r="I911">
            <v>0</v>
          </cell>
          <cell r="J911">
            <v>24.036000000000001</v>
          </cell>
          <cell r="K911">
            <v>0</v>
          </cell>
          <cell r="L911">
            <v>0</v>
          </cell>
          <cell r="M911" t="str">
            <v>ЖСМУ</v>
          </cell>
          <cell r="N911">
            <v>476</v>
          </cell>
          <cell r="O911">
            <v>0</v>
          </cell>
          <cell r="P911">
            <v>24.036000000000001</v>
          </cell>
          <cell r="Q911">
            <v>15806.41</v>
          </cell>
          <cell r="R911">
            <v>379.92287076000002</v>
          </cell>
        </row>
        <row r="912">
          <cell r="D912" t="str">
            <v>Стальной лист t=16мм</v>
          </cell>
          <cell r="E912">
            <v>0</v>
          </cell>
          <cell r="F912">
            <v>0</v>
          </cell>
          <cell r="G912" t="str">
            <v>м2</v>
          </cell>
          <cell r="H912">
            <v>0</v>
          </cell>
          <cell r="I912">
            <v>0</v>
          </cell>
          <cell r="J912">
            <v>218.827</v>
          </cell>
          <cell r="K912">
            <v>0</v>
          </cell>
          <cell r="L912">
            <v>0</v>
          </cell>
          <cell r="M912" t="str">
            <v>ЖСМУ</v>
          </cell>
          <cell r="N912">
            <v>477</v>
          </cell>
          <cell r="O912">
            <v>0</v>
          </cell>
          <cell r="P912">
            <v>218.827</v>
          </cell>
          <cell r="Q912">
            <v>21018.02</v>
          </cell>
          <cell r="R912">
            <v>4599.3102625400006</v>
          </cell>
        </row>
        <row r="913">
          <cell r="D913" t="str">
            <v>Стальной лист t=20мм</v>
          </cell>
          <cell r="E913">
            <v>0</v>
          </cell>
          <cell r="F913">
            <v>0</v>
          </cell>
          <cell r="G913" t="str">
            <v>м2</v>
          </cell>
          <cell r="H913">
            <v>0</v>
          </cell>
          <cell r="I913">
            <v>0</v>
          </cell>
          <cell r="J913">
            <v>50.71</v>
          </cell>
          <cell r="K913">
            <v>0</v>
          </cell>
          <cell r="L913">
            <v>0</v>
          </cell>
          <cell r="M913" t="str">
            <v>ЖСМУ</v>
          </cell>
          <cell r="N913">
            <v>478</v>
          </cell>
          <cell r="O913">
            <v>0</v>
          </cell>
          <cell r="P913">
            <v>50.71</v>
          </cell>
          <cell r="Q913">
            <v>26272.53</v>
          </cell>
          <cell r="R913">
            <v>1332.2799963</v>
          </cell>
        </row>
        <row r="914">
          <cell r="D914" t="str">
            <v>Стальной лист t=2мм, 1,5мм</v>
          </cell>
          <cell r="E914">
            <v>0</v>
          </cell>
          <cell r="F914">
            <v>0</v>
          </cell>
          <cell r="G914" t="str">
            <v>м2</v>
          </cell>
          <cell r="H914">
            <v>0</v>
          </cell>
          <cell r="I914">
            <v>0</v>
          </cell>
          <cell r="J914">
            <v>18.5</v>
          </cell>
          <cell r="K914">
            <v>0</v>
          </cell>
          <cell r="L914">
            <v>0</v>
          </cell>
          <cell r="M914" t="str">
            <v>ЖСМУ</v>
          </cell>
          <cell r="N914">
            <v>479</v>
          </cell>
          <cell r="O914">
            <v>0</v>
          </cell>
          <cell r="P914">
            <v>18.5</v>
          </cell>
          <cell r="Q914">
            <v>2864.19</v>
          </cell>
          <cell r="R914">
            <v>52.987515000000002</v>
          </cell>
        </row>
        <row r="915">
          <cell r="D915" t="str">
            <v>Стальной лист t=3мм</v>
          </cell>
          <cell r="E915">
            <v>0</v>
          </cell>
          <cell r="F915">
            <v>0</v>
          </cell>
          <cell r="G915" t="str">
            <v>м2</v>
          </cell>
          <cell r="H915">
            <v>0</v>
          </cell>
          <cell r="I915">
            <v>0</v>
          </cell>
          <cell r="J915">
            <v>787.23232829999995</v>
          </cell>
          <cell r="K915">
            <v>0</v>
          </cell>
          <cell r="L915">
            <v>0</v>
          </cell>
          <cell r="M915" t="str">
            <v>ЖСМУ</v>
          </cell>
          <cell r="N915">
            <v>480</v>
          </cell>
          <cell r="O915">
            <v>0</v>
          </cell>
          <cell r="P915">
            <v>787.23232829999995</v>
          </cell>
          <cell r="Q915">
            <v>4088</v>
          </cell>
          <cell r="R915">
            <v>3218.2057580903997</v>
          </cell>
        </row>
        <row r="916">
          <cell r="D916" t="str">
            <v>Стальной лист t=4мм</v>
          </cell>
          <cell r="E916">
            <v>0</v>
          </cell>
          <cell r="F916">
            <v>0</v>
          </cell>
          <cell r="G916" t="str">
            <v>м2</v>
          </cell>
          <cell r="H916">
            <v>0</v>
          </cell>
          <cell r="I916">
            <v>0</v>
          </cell>
          <cell r="J916">
            <v>65.652000000000001</v>
          </cell>
          <cell r="K916">
            <v>0</v>
          </cell>
          <cell r="L916">
            <v>0</v>
          </cell>
          <cell r="M916" t="str">
            <v>ЖСМУ</v>
          </cell>
          <cell r="N916">
            <v>481</v>
          </cell>
          <cell r="O916">
            <v>0</v>
          </cell>
          <cell r="P916">
            <v>65.652000000000001</v>
          </cell>
          <cell r="Q916">
            <v>5440.38</v>
          </cell>
          <cell r="R916">
            <v>357.17182776000004</v>
          </cell>
        </row>
        <row r="917">
          <cell r="D917" t="str">
            <v>Стальной лист t=5мм</v>
          </cell>
          <cell r="E917">
            <v>0</v>
          </cell>
          <cell r="F917">
            <v>0</v>
          </cell>
          <cell r="G917" t="str">
            <v>м2</v>
          </cell>
          <cell r="H917">
            <v>0</v>
          </cell>
          <cell r="I917">
            <v>0</v>
          </cell>
          <cell r="J917">
            <v>2150.2563333333342</v>
          </cell>
          <cell r="K917">
            <v>0</v>
          </cell>
          <cell r="L917">
            <v>0</v>
          </cell>
          <cell r="M917" t="str">
            <v>ЖСМУ</v>
          </cell>
          <cell r="N917">
            <v>482</v>
          </cell>
          <cell r="O917">
            <v>0</v>
          </cell>
          <cell r="P917">
            <v>2150.2563333333342</v>
          </cell>
          <cell r="Q917">
            <v>5931.04</v>
          </cell>
          <cell r="R917">
            <v>12753.256323253338</v>
          </cell>
        </row>
        <row r="918">
          <cell r="D918" t="str">
            <v>Стальной лист t=6мм</v>
          </cell>
          <cell r="E918">
            <v>0</v>
          </cell>
          <cell r="F918">
            <v>0</v>
          </cell>
          <cell r="G918" t="str">
            <v>м2</v>
          </cell>
          <cell r="H918">
            <v>0</v>
          </cell>
          <cell r="I918">
            <v>0</v>
          </cell>
          <cell r="J918">
            <v>48.681999999220011</v>
          </cell>
          <cell r="K918">
            <v>0</v>
          </cell>
          <cell r="L918">
            <v>0</v>
          </cell>
          <cell r="M918" t="str">
            <v>ЖСМУ</v>
          </cell>
          <cell r="N918">
            <v>484</v>
          </cell>
          <cell r="O918">
            <v>0</v>
          </cell>
          <cell r="P918">
            <v>48.681999999220011</v>
          </cell>
          <cell r="Q918">
            <v>7896.06</v>
          </cell>
          <cell r="R918">
            <v>384.39599291384116</v>
          </cell>
        </row>
        <row r="919">
          <cell r="D919" t="str">
            <v>Стальной лист t=8мм</v>
          </cell>
          <cell r="E919">
            <v>0</v>
          </cell>
          <cell r="F919">
            <v>0</v>
          </cell>
          <cell r="G919" t="str">
            <v>м2</v>
          </cell>
          <cell r="H919">
            <v>0</v>
          </cell>
          <cell r="I919">
            <v>0</v>
          </cell>
          <cell r="J919">
            <v>163.24419888000003</v>
          </cell>
          <cell r="K919">
            <v>0</v>
          </cell>
          <cell r="L919">
            <v>0</v>
          </cell>
          <cell r="M919" t="str">
            <v>ЖСМУ</v>
          </cell>
          <cell r="N919">
            <v>485</v>
          </cell>
          <cell r="O919">
            <v>0</v>
          </cell>
          <cell r="P919">
            <v>163.24419888000003</v>
          </cell>
          <cell r="Q919">
            <v>10669.15</v>
          </cell>
          <cell r="R919">
            <v>1741.6768444805523</v>
          </cell>
        </row>
        <row r="920">
          <cell r="D920" t="str">
            <v>Стальной лист алюминевый t=1мм</v>
          </cell>
          <cell r="E920">
            <v>0</v>
          </cell>
          <cell r="F920">
            <v>0</v>
          </cell>
          <cell r="G920" t="str">
            <v>м2</v>
          </cell>
          <cell r="H920">
            <v>0</v>
          </cell>
          <cell r="I920">
            <v>0</v>
          </cell>
          <cell r="J920">
            <v>30</v>
          </cell>
          <cell r="K920">
            <v>0</v>
          </cell>
          <cell r="L920">
            <v>0</v>
          </cell>
          <cell r="M920" t="str">
            <v>ЖСМУ</v>
          </cell>
          <cell r="N920">
            <v>229</v>
          </cell>
          <cell r="O920">
            <v>0</v>
          </cell>
          <cell r="P920">
            <v>30</v>
          </cell>
          <cell r="Q920">
            <v>2118</v>
          </cell>
          <cell r="R920">
            <v>63.54</v>
          </cell>
        </row>
        <row r="921">
          <cell r="D921" t="str">
            <v>Стальной лист оцинкованная 0,7 мм</v>
          </cell>
          <cell r="E921">
            <v>0</v>
          </cell>
          <cell r="F921">
            <v>0</v>
          </cell>
          <cell r="G921" t="str">
            <v>м2</v>
          </cell>
          <cell r="I921">
            <v>0</v>
          </cell>
          <cell r="J921">
            <v>0</v>
          </cell>
          <cell r="K921">
            <v>264</v>
          </cell>
          <cell r="L921">
            <v>0</v>
          </cell>
          <cell r="M921" t="str">
            <v>РСУ</v>
          </cell>
          <cell r="N921">
            <v>315</v>
          </cell>
          <cell r="P921">
            <v>264</v>
          </cell>
          <cell r="Q921">
            <v>3200</v>
          </cell>
          <cell r="R921">
            <v>844.8</v>
          </cell>
        </row>
        <row r="922">
          <cell r="D922" t="str">
            <v>Стальной лист оцинкованная 0,8 мм -разм 2,5х1,25м</v>
          </cell>
          <cell r="E922">
            <v>0</v>
          </cell>
          <cell r="F922">
            <v>0</v>
          </cell>
          <cell r="G922" t="str">
            <v>м2</v>
          </cell>
          <cell r="H922">
            <v>0</v>
          </cell>
          <cell r="I922">
            <v>0</v>
          </cell>
          <cell r="J922">
            <v>62.5</v>
          </cell>
          <cell r="K922">
            <v>0</v>
          </cell>
          <cell r="L922">
            <v>0</v>
          </cell>
          <cell r="M922" t="str">
            <v>ЖСМУ</v>
          </cell>
          <cell r="N922">
            <v>313</v>
          </cell>
          <cell r="O922">
            <v>0</v>
          </cell>
          <cell r="P922">
            <v>62.5</v>
          </cell>
          <cell r="Q922">
            <v>980</v>
          </cell>
          <cell r="R922">
            <v>61.25</v>
          </cell>
        </row>
        <row r="923">
          <cell r="D923" t="str">
            <v>Стальной лист оцинкованный t=0,55мм</v>
          </cell>
          <cell r="E923">
            <v>0</v>
          </cell>
          <cell r="F923">
            <v>0</v>
          </cell>
          <cell r="G923" t="str">
            <v>м2</v>
          </cell>
          <cell r="H923">
            <v>0</v>
          </cell>
          <cell r="I923">
            <v>0</v>
          </cell>
          <cell r="J923">
            <v>405</v>
          </cell>
          <cell r="K923">
            <v>0</v>
          </cell>
          <cell r="L923">
            <v>0</v>
          </cell>
          <cell r="M923" t="str">
            <v>ЖСМУ</v>
          </cell>
          <cell r="N923">
            <v>230</v>
          </cell>
          <cell r="O923">
            <v>0</v>
          </cell>
          <cell r="P923">
            <v>405</v>
          </cell>
          <cell r="Q923">
            <v>1391.8666913500001</v>
          </cell>
          <cell r="R923">
            <v>563.70600999675003</v>
          </cell>
        </row>
        <row r="924">
          <cell r="D924" t="str">
            <v>Станок-качалка СКДР 8-3-Ш</v>
          </cell>
          <cell r="E924">
            <v>0</v>
          </cell>
          <cell r="F924">
            <v>0</v>
          </cell>
          <cell r="G924" t="str">
            <v>к-т</v>
          </cell>
          <cell r="H924">
            <v>0</v>
          </cell>
          <cell r="I924">
            <v>0</v>
          </cell>
          <cell r="J924">
            <v>80</v>
          </cell>
          <cell r="K924">
            <v>0</v>
          </cell>
          <cell r="L924">
            <v>0</v>
          </cell>
          <cell r="M924" t="str">
            <v>ЖСМУ</v>
          </cell>
          <cell r="N924">
            <v>486</v>
          </cell>
          <cell r="O924">
            <v>0</v>
          </cell>
          <cell r="P924">
            <v>80</v>
          </cell>
          <cell r="Q924">
            <v>8700000</v>
          </cell>
          <cell r="R924">
            <v>696000</v>
          </cell>
        </row>
        <row r="925">
          <cell r="D925" t="str">
            <v>Станция биологической очистки сточных вод ЛОС-320 м3/сутки</v>
          </cell>
          <cell r="E925">
            <v>0</v>
          </cell>
          <cell r="F925">
            <v>0</v>
          </cell>
          <cell r="G925" t="str">
            <v>шт</v>
          </cell>
          <cell r="I925">
            <v>0</v>
          </cell>
          <cell r="J925">
            <v>0</v>
          </cell>
          <cell r="K925">
            <v>1</v>
          </cell>
          <cell r="L925">
            <v>0</v>
          </cell>
          <cell r="M925" t="str">
            <v>РСУ</v>
          </cell>
          <cell r="N925">
            <v>468</v>
          </cell>
          <cell r="P925">
            <v>1</v>
          </cell>
          <cell r="Q925">
            <v>71566645.105120003</v>
          </cell>
          <cell r="R925">
            <v>71566.645105119998</v>
          </cell>
        </row>
        <row r="926">
          <cell r="D926" t="str">
            <v>Стекло 4мм</v>
          </cell>
          <cell r="E926">
            <v>0</v>
          </cell>
          <cell r="F926">
            <v>0</v>
          </cell>
          <cell r="G926" t="str">
            <v>м2</v>
          </cell>
          <cell r="H926">
            <v>0</v>
          </cell>
          <cell r="I926">
            <v>0</v>
          </cell>
          <cell r="J926">
            <v>2091</v>
          </cell>
          <cell r="K926">
            <v>0</v>
          </cell>
          <cell r="L926">
            <v>0</v>
          </cell>
          <cell r="M926" t="str">
            <v>ЖСМУ</v>
          </cell>
          <cell r="N926">
            <v>487</v>
          </cell>
          <cell r="O926">
            <v>0</v>
          </cell>
          <cell r="P926">
            <v>2091</v>
          </cell>
          <cell r="Q926">
            <v>642.86</v>
          </cell>
          <cell r="R926">
            <v>1344.2202600000001</v>
          </cell>
        </row>
        <row r="927">
          <cell r="D927" t="str">
            <v>Стеллаж 1060х400х2000</v>
          </cell>
          <cell r="E927">
            <v>0</v>
          </cell>
          <cell r="F927">
            <v>0</v>
          </cell>
          <cell r="G927" t="str">
            <v>шт</v>
          </cell>
          <cell r="I927">
            <v>0</v>
          </cell>
          <cell r="J927">
            <v>0</v>
          </cell>
          <cell r="K927">
            <v>25</v>
          </cell>
          <cell r="L927">
            <v>0</v>
          </cell>
          <cell r="M927" t="str">
            <v>РСУ</v>
          </cell>
          <cell r="N927">
            <v>470</v>
          </cell>
          <cell r="P927">
            <v>25</v>
          </cell>
          <cell r="Q927">
            <v>10000</v>
          </cell>
          <cell r="R927">
            <v>250</v>
          </cell>
        </row>
        <row r="928">
          <cell r="D928" t="str">
            <v>Стеллаж паллетный фронтальный разм.2х1х1,5Н</v>
          </cell>
          <cell r="E928">
            <v>0</v>
          </cell>
          <cell r="F928">
            <v>0</v>
          </cell>
          <cell r="G928" t="str">
            <v>шт</v>
          </cell>
          <cell r="I928">
            <v>0</v>
          </cell>
          <cell r="J928">
            <v>0</v>
          </cell>
          <cell r="K928">
            <v>6</v>
          </cell>
          <cell r="L928">
            <v>0</v>
          </cell>
          <cell r="M928" t="str">
            <v>РСУ</v>
          </cell>
          <cell r="N928">
            <v>469</v>
          </cell>
          <cell r="P928">
            <v>6</v>
          </cell>
          <cell r="Q928">
            <v>12000</v>
          </cell>
          <cell r="R928">
            <v>72</v>
          </cell>
        </row>
        <row r="929">
          <cell r="D929" t="str">
            <v>Стенд для объявлений</v>
          </cell>
          <cell r="E929">
            <v>0</v>
          </cell>
          <cell r="F929">
            <v>0</v>
          </cell>
          <cell r="G929" t="str">
            <v>шт</v>
          </cell>
          <cell r="I929">
            <v>0</v>
          </cell>
          <cell r="J929">
            <v>0</v>
          </cell>
          <cell r="K929">
            <v>11</v>
          </cell>
          <cell r="L929">
            <v>0</v>
          </cell>
          <cell r="M929" t="str">
            <v>РСУ</v>
          </cell>
          <cell r="N929">
            <v>472</v>
          </cell>
          <cell r="P929">
            <v>11</v>
          </cell>
          <cell r="Q929">
            <v>7000</v>
          </cell>
          <cell r="R929">
            <v>77</v>
          </cell>
        </row>
        <row r="930">
          <cell r="D930" t="str">
            <v>Стойка аппаратная</v>
          </cell>
          <cell r="E930">
            <v>0</v>
          </cell>
          <cell r="F930">
            <v>0</v>
          </cell>
          <cell r="G930" t="str">
            <v>шт</v>
          </cell>
          <cell r="I930">
            <v>0</v>
          </cell>
          <cell r="J930">
            <v>0</v>
          </cell>
          <cell r="K930">
            <v>4</v>
          </cell>
          <cell r="L930">
            <v>0</v>
          </cell>
          <cell r="M930" t="str">
            <v>РСУ</v>
          </cell>
          <cell r="N930">
            <v>473</v>
          </cell>
          <cell r="P930">
            <v>4</v>
          </cell>
          <cell r="Q930">
            <v>194.31280000000001</v>
          </cell>
          <cell r="R930">
            <v>0.77725120000000003</v>
          </cell>
        </row>
        <row r="931">
          <cell r="D931" t="str">
            <v>Стойка вибрированния (сульфатостойкая) L- 11м, марка СВ-110-3,5</v>
          </cell>
          <cell r="E931">
            <v>0</v>
          </cell>
          <cell r="F931">
            <v>0</v>
          </cell>
          <cell r="G931" t="str">
            <v>шт</v>
          </cell>
          <cell r="I931">
            <v>0</v>
          </cell>
          <cell r="J931">
            <v>0</v>
          </cell>
          <cell r="K931">
            <v>0</v>
          </cell>
          <cell r="L931">
            <v>8</v>
          </cell>
          <cell r="M931" t="str">
            <v>УДР</v>
          </cell>
          <cell r="N931">
            <v>102</v>
          </cell>
          <cell r="P931">
            <v>8</v>
          </cell>
          <cell r="Q931">
            <v>45000</v>
          </cell>
          <cell r="R931">
            <v>360</v>
          </cell>
        </row>
        <row r="932">
          <cell r="D932" t="str">
            <v>Стойка вибрированния (сульфатостойкая) L- 9,5м, марка СВ-95-25</v>
          </cell>
          <cell r="E932">
            <v>0</v>
          </cell>
          <cell r="F932">
            <v>0</v>
          </cell>
          <cell r="G932" t="str">
            <v>шт</v>
          </cell>
          <cell r="I932">
            <v>0</v>
          </cell>
          <cell r="J932">
            <v>0</v>
          </cell>
          <cell r="K932">
            <v>0</v>
          </cell>
          <cell r="L932">
            <v>5</v>
          </cell>
          <cell r="M932" t="str">
            <v>УДР</v>
          </cell>
          <cell r="N932">
            <v>103</v>
          </cell>
          <cell r="P932">
            <v>5</v>
          </cell>
          <cell r="Q932">
            <v>35000</v>
          </cell>
          <cell r="R932">
            <v>175</v>
          </cell>
        </row>
        <row r="933">
          <cell r="D933" t="str">
            <v>Стойка вибрированния для опр высоковольтных линий L-10,5м, марка СВ-105-3,5</v>
          </cell>
          <cell r="E933">
            <v>0</v>
          </cell>
          <cell r="F933">
            <v>0</v>
          </cell>
          <cell r="G933" t="str">
            <v>шт</v>
          </cell>
          <cell r="H933">
            <v>0</v>
          </cell>
          <cell r="I933">
            <v>0</v>
          </cell>
          <cell r="J933">
            <v>808</v>
          </cell>
          <cell r="K933">
            <v>0</v>
          </cell>
          <cell r="L933">
            <v>0</v>
          </cell>
          <cell r="M933" t="str">
            <v>ЖСМУ</v>
          </cell>
          <cell r="N933">
            <v>492</v>
          </cell>
          <cell r="O933">
            <v>0</v>
          </cell>
          <cell r="P933">
            <v>808</v>
          </cell>
          <cell r="Q933">
            <v>40625</v>
          </cell>
          <cell r="R933">
            <v>32825</v>
          </cell>
        </row>
        <row r="934">
          <cell r="D934" t="str">
            <v>Стойки вибрированные для опор СВ 105 , дл. 10,5 м</v>
          </cell>
          <cell r="E934">
            <v>0</v>
          </cell>
          <cell r="F934">
            <v>0</v>
          </cell>
          <cell r="G934" t="str">
            <v>шт</v>
          </cell>
          <cell r="H934">
            <v>0</v>
          </cell>
          <cell r="I934">
            <v>0</v>
          </cell>
          <cell r="J934">
            <v>16</v>
          </cell>
          <cell r="K934">
            <v>0</v>
          </cell>
          <cell r="L934">
            <v>0</v>
          </cell>
          <cell r="M934" t="str">
            <v>ЖСМУ</v>
          </cell>
          <cell r="N934">
            <v>493</v>
          </cell>
          <cell r="O934">
            <v>0</v>
          </cell>
          <cell r="P934">
            <v>16</v>
          </cell>
          <cell r="Q934">
            <v>40625</v>
          </cell>
          <cell r="R934">
            <v>650</v>
          </cell>
        </row>
        <row r="935">
          <cell r="D935" t="str">
            <v>Стойки металлические для знаков</v>
          </cell>
          <cell r="E935">
            <v>0</v>
          </cell>
          <cell r="F935">
            <v>0</v>
          </cell>
          <cell r="G935" t="str">
            <v>тн</v>
          </cell>
          <cell r="I935">
            <v>0</v>
          </cell>
          <cell r="J935">
            <v>0</v>
          </cell>
          <cell r="K935">
            <v>0</v>
          </cell>
          <cell r="L935">
            <v>0.28000000000000003</v>
          </cell>
          <cell r="M935" t="str">
            <v>УДР</v>
          </cell>
          <cell r="N935">
            <v>105</v>
          </cell>
          <cell r="P935">
            <v>0.28000000000000003</v>
          </cell>
          <cell r="Q935">
            <v>427921.4</v>
          </cell>
          <cell r="R935">
            <v>119.81799200000002</v>
          </cell>
        </row>
        <row r="936">
          <cell r="D936" t="str">
            <v>Стол  1500х600х750</v>
          </cell>
          <cell r="E936">
            <v>0</v>
          </cell>
          <cell r="F936">
            <v>0</v>
          </cell>
          <cell r="G936" t="str">
            <v>шт</v>
          </cell>
          <cell r="I936">
            <v>0</v>
          </cell>
          <cell r="J936">
            <v>0</v>
          </cell>
          <cell r="K936">
            <v>1</v>
          </cell>
          <cell r="L936">
            <v>0</v>
          </cell>
          <cell r="M936" t="str">
            <v>РСУ</v>
          </cell>
          <cell r="N936">
            <v>476</v>
          </cell>
          <cell r="P936">
            <v>1</v>
          </cell>
          <cell r="Q936">
            <v>10000</v>
          </cell>
          <cell r="R936">
            <v>10</v>
          </cell>
        </row>
        <row r="937">
          <cell r="D937" t="str">
            <v>Стол кухонный разм.1200х600х750</v>
          </cell>
          <cell r="E937">
            <v>0</v>
          </cell>
          <cell r="F937">
            <v>0</v>
          </cell>
          <cell r="G937" t="str">
            <v>шт</v>
          </cell>
          <cell r="I937">
            <v>0</v>
          </cell>
          <cell r="J937">
            <v>0</v>
          </cell>
          <cell r="K937">
            <v>13</v>
          </cell>
          <cell r="L937">
            <v>0</v>
          </cell>
          <cell r="M937" t="str">
            <v>РСУ</v>
          </cell>
          <cell r="N937">
            <v>477</v>
          </cell>
          <cell r="P937">
            <v>13</v>
          </cell>
          <cell r="Q937">
            <v>10000</v>
          </cell>
          <cell r="R937">
            <v>130</v>
          </cell>
        </row>
        <row r="938">
          <cell r="D938" t="str">
            <v>Стол обеденный  ( 800 х 800 х 750 )</v>
          </cell>
          <cell r="E938">
            <v>0</v>
          </cell>
          <cell r="F938">
            <v>0</v>
          </cell>
          <cell r="G938" t="str">
            <v>шт</v>
          </cell>
          <cell r="H938">
            <v>0</v>
          </cell>
          <cell r="I938">
            <v>0</v>
          </cell>
          <cell r="J938">
            <v>1</v>
          </cell>
          <cell r="K938">
            <v>0</v>
          </cell>
          <cell r="L938">
            <v>0</v>
          </cell>
          <cell r="M938" t="str">
            <v>ЖСМУ</v>
          </cell>
          <cell r="N938">
            <v>494</v>
          </cell>
          <cell r="O938">
            <v>0</v>
          </cell>
          <cell r="P938">
            <v>1</v>
          </cell>
          <cell r="Q938">
            <v>8247.68</v>
          </cell>
          <cell r="R938">
            <v>8.2476800000000008</v>
          </cell>
        </row>
        <row r="939">
          <cell r="D939" t="str">
            <v>Стол письменный  1200х600х750</v>
          </cell>
          <cell r="E939">
            <v>0</v>
          </cell>
          <cell r="F939">
            <v>0</v>
          </cell>
          <cell r="G939" t="str">
            <v>шт</v>
          </cell>
          <cell r="I939">
            <v>0</v>
          </cell>
          <cell r="J939">
            <v>0</v>
          </cell>
          <cell r="K939">
            <v>2</v>
          </cell>
          <cell r="L939">
            <v>0</v>
          </cell>
          <cell r="M939" t="str">
            <v>РСУ</v>
          </cell>
          <cell r="N939">
            <v>479</v>
          </cell>
          <cell r="P939">
            <v>2</v>
          </cell>
          <cell r="Q939">
            <v>10000</v>
          </cell>
          <cell r="R939">
            <v>20</v>
          </cell>
        </row>
        <row r="940">
          <cell r="D940" t="str">
            <v>Стол письменный  1600х600х800</v>
          </cell>
          <cell r="E940">
            <v>0</v>
          </cell>
          <cell r="F940">
            <v>0</v>
          </cell>
          <cell r="G940" t="str">
            <v>шт</v>
          </cell>
          <cell r="I940">
            <v>0</v>
          </cell>
          <cell r="J940">
            <v>0</v>
          </cell>
          <cell r="K940">
            <v>6</v>
          </cell>
          <cell r="L940">
            <v>0</v>
          </cell>
          <cell r="M940" t="str">
            <v>РСУ</v>
          </cell>
          <cell r="N940">
            <v>478</v>
          </cell>
          <cell r="P940">
            <v>6</v>
          </cell>
          <cell r="Q940">
            <v>10000</v>
          </cell>
          <cell r="R940">
            <v>60</v>
          </cell>
        </row>
        <row r="941">
          <cell r="D941" t="str">
            <v xml:space="preserve">Стол рабочий :  однотумбовый </v>
          </cell>
          <cell r="E941">
            <v>0</v>
          </cell>
          <cell r="F941">
            <v>0</v>
          </cell>
          <cell r="G941" t="str">
            <v>шт</v>
          </cell>
          <cell r="H941">
            <v>0</v>
          </cell>
          <cell r="I941">
            <v>0</v>
          </cell>
          <cell r="J941">
            <v>1</v>
          </cell>
          <cell r="K941">
            <v>0</v>
          </cell>
          <cell r="L941">
            <v>0</v>
          </cell>
          <cell r="M941" t="str">
            <v>ЖСМУ</v>
          </cell>
          <cell r="N941">
            <v>495</v>
          </cell>
          <cell r="O941">
            <v>0</v>
          </cell>
          <cell r="P941">
            <v>1</v>
          </cell>
          <cell r="Q941">
            <v>23093.5</v>
          </cell>
          <cell r="R941">
            <v>23.093499999999999</v>
          </cell>
        </row>
        <row r="942">
          <cell r="D942" t="str">
            <v>Стремянка С1-04</v>
          </cell>
          <cell r="E942">
            <v>0</v>
          </cell>
          <cell r="F942">
            <v>0</v>
          </cell>
          <cell r="G942" t="str">
            <v>шт</v>
          </cell>
          <cell r="I942">
            <v>0</v>
          </cell>
          <cell r="J942">
            <v>0</v>
          </cell>
          <cell r="K942">
            <v>15</v>
          </cell>
          <cell r="L942">
            <v>0</v>
          </cell>
          <cell r="M942" t="str">
            <v>РСУ</v>
          </cell>
          <cell r="N942">
            <v>475</v>
          </cell>
          <cell r="P942">
            <v>15</v>
          </cell>
          <cell r="Q942">
            <v>9500</v>
          </cell>
          <cell r="R942">
            <v>142.5</v>
          </cell>
        </row>
        <row r="943">
          <cell r="D943" t="str">
            <v xml:space="preserve">Стул мягкий </v>
          </cell>
          <cell r="E943">
            <v>0</v>
          </cell>
          <cell r="F943">
            <v>0</v>
          </cell>
          <cell r="G943" t="str">
            <v>шт</v>
          </cell>
          <cell r="H943">
            <v>0</v>
          </cell>
          <cell r="I943">
            <v>0</v>
          </cell>
          <cell r="J943">
            <v>6</v>
          </cell>
          <cell r="K943">
            <v>0</v>
          </cell>
          <cell r="L943">
            <v>0</v>
          </cell>
          <cell r="M943" t="str">
            <v>ЖСМУ</v>
          </cell>
          <cell r="N943">
            <v>496</v>
          </cell>
          <cell r="O943">
            <v>0</v>
          </cell>
          <cell r="P943">
            <v>6</v>
          </cell>
          <cell r="Q943">
            <v>3575.27</v>
          </cell>
          <cell r="R943">
            <v>21.451619999999998</v>
          </cell>
        </row>
        <row r="944">
          <cell r="D944" t="str">
            <v>Стулья  разм.440х440х800</v>
          </cell>
          <cell r="E944">
            <v>0</v>
          </cell>
          <cell r="F944">
            <v>0</v>
          </cell>
          <cell r="G944" t="str">
            <v>шт</v>
          </cell>
          <cell r="I944">
            <v>0</v>
          </cell>
          <cell r="J944">
            <v>0</v>
          </cell>
          <cell r="K944">
            <v>40</v>
          </cell>
          <cell r="L944">
            <v>0</v>
          </cell>
          <cell r="M944" t="str">
            <v>РСУ</v>
          </cell>
          <cell r="N944">
            <v>480</v>
          </cell>
          <cell r="P944">
            <v>40</v>
          </cell>
          <cell r="Q944">
            <v>10000</v>
          </cell>
          <cell r="R944">
            <v>400</v>
          </cell>
        </row>
        <row r="945">
          <cell r="D945" t="str">
            <v>Сухая штукатурка "Ротбанд"</v>
          </cell>
          <cell r="E945">
            <v>0</v>
          </cell>
          <cell r="F945">
            <v>0</v>
          </cell>
          <cell r="G945" t="str">
            <v>кг</v>
          </cell>
          <cell r="I945">
            <v>0</v>
          </cell>
          <cell r="J945">
            <v>0</v>
          </cell>
          <cell r="K945">
            <v>2725</v>
          </cell>
          <cell r="L945">
            <v>0</v>
          </cell>
          <cell r="M945" t="str">
            <v>РСУ</v>
          </cell>
          <cell r="N945">
            <v>482</v>
          </cell>
          <cell r="P945">
            <v>2725</v>
          </cell>
          <cell r="Q945">
            <v>48</v>
          </cell>
          <cell r="R945">
            <v>130.80000000000001</v>
          </cell>
        </row>
        <row r="946">
          <cell r="D946" t="str">
            <v>Сушилка для обуви на 20 пар разм. 1600х350х305</v>
          </cell>
          <cell r="E946">
            <v>0</v>
          </cell>
          <cell r="F946">
            <v>0</v>
          </cell>
          <cell r="G946" t="str">
            <v>шт</v>
          </cell>
          <cell r="I946">
            <v>0</v>
          </cell>
          <cell r="J946">
            <v>0</v>
          </cell>
          <cell r="K946">
            <v>8</v>
          </cell>
          <cell r="L946">
            <v>0</v>
          </cell>
          <cell r="M946" t="str">
            <v>РСУ</v>
          </cell>
          <cell r="N946">
            <v>483</v>
          </cell>
          <cell r="P946">
            <v>8</v>
          </cell>
          <cell r="Q946">
            <v>166000</v>
          </cell>
          <cell r="R946">
            <v>1328</v>
          </cell>
        </row>
        <row r="947">
          <cell r="D947" t="str">
            <v>Сушильный шкаф для спецодежды и обуви ШСО  2000 Н (810х800х510)</v>
          </cell>
          <cell r="E947">
            <v>0</v>
          </cell>
          <cell r="F947">
            <v>0</v>
          </cell>
          <cell r="G947" t="str">
            <v>шт</v>
          </cell>
          <cell r="H947">
            <v>0</v>
          </cell>
          <cell r="I947">
            <v>0</v>
          </cell>
          <cell r="J947">
            <v>1</v>
          </cell>
          <cell r="K947">
            <v>0</v>
          </cell>
          <cell r="L947">
            <v>0</v>
          </cell>
          <cell r="M947" t="str">
            <v>ЖСМУ</v>
          </cell>
          <cell r="N947">
            <v>497</v>
          </cell>
          <cell r="O947">
            <v>0</v>
          </cell>
          <cell r="P947">
            <v>1</v>
          </cell>
          <cell r="Q947">
            <v>107565.1</v>
          </cell>
          <cell r="R947">
            <v>107.5651</v>
          </cell>
        </row>
        <row r="948">
          <cell r="D948" t="str">
            <v>Счетчик трехфазный</v>
          </cell>
          <cell r="E948">
            <v>0</v>
          </cell>
          <cell r="F948">
            <v>0</v>
          </cell>
          <cell r="G948" t="str">
            <v>шт</v>
          </cell>
          <cell r="I948">
            <v>0</v>
          </cell>
          <cell r="J948">
            <v>0</v>
          </cell>
          <cell r="K948">
            <v>3</v>
          </cell>
          <cell r="L948">
            <v>0</v>
          </cell>
          <cell r="M948" t="str">
            <v>РСУ</v>
          </cell>
          <cell r="N948">
            <v>484</v>
          </cell>
          <cell r="P948">
            <v>3</v>
          </cell>
          <cell r="Q948">
            <v>27708.701541999999</v>
          </cell>
          <cell r="R948">
            <v>83.126104626</v>
          </cell>
        </row>
        <row r="949">
          <cell r="D949" t="str">
            <v>Сэндвич панель кровельный ПТКМ 80 с комплектующими и крепежными материалами</v>
          </cell>
          <cell r="E949">
            <v>0</v>
          </cell>
          <cell r="F949">
            <v>0</v>
          </cell>
          <cell r="G949" t="str">
            <v>м2</v>
          </cell>
          <cell r="H949">
            <v>0</v>
          </cell>
          <cell r="I949">
            <v>0</v>
          </cell>
          <cell r="J949">
            <v>55</v>
          </cell>
          <cell r="K949">
            <v>0</v>
          </cell>
          <cell r="L949">
            <v>0</v>
          </cell>
          <cell r="M949" t="str">
            <v>ЖСМУ</v>
          </cell>
          <cell r="N949">
            <v>498</v>
          </cell>
          <cell r="O949">
            <v>0</v>
          </cell>
          <cell r="P949">
            <v>55</v>
          </cell>
          <cell r="Q949">
            <v>16520.93</v>
          </cell>
          <cell r="R949">
            <v>908.65115000000003</v>
          </cell>
        </row>
        <row r="950">
          <cell r="D950" t="str">
            <v>Сэндвич панель толщ 100 мм(кровельный)</v>
          </cell>
          <cell r="E950">
            <v>0</v>
          </cell>
          <cell r="F950">
            <v>0</v>
          </cell>
          <cell r="G950" t="str">
            <v>м2</v>
          </cell>
          <cell r="I950">
            <v>0</v>
          </cell>
          <cell r="J950">
            <v>0</v>
          </cell>
          <cell r="K950">
            <v>652</v>
          </cell>
          <cell r="L950">
            <v>0</v>
          </cell>
          <cell r="M950" t="str">
            <v>РСУ</v>
          </cell>
          <cell r="N950">
            <v>485</v>
          </cell>
          <cell r="P950">
            <v>652</v>
          </cell>
          <cell r="Q950">
            <v>18000</v>
          </cell>
          <cell r="R950">
            <v>11736</v>
          </cell>
        </row>
        <row r="951">
          <cell r="D951" t="str">
            <v>Сэндвич панель толщ 100 мм(стеновой)</v>
          </cell>
          <cell r="E951">
            <v>0</v>
          </cell>
          <cell r="F951">
            <v>0</v>
          </cell>
          <cell r="G951" t="str">
            <v>м2</v>
          </cell>
          <cell r="I951">
            <v>0</v>
          </cell>
          <cell r="J951">
            <v>0</v>
          </cell>
          <cell r="K951">
            <v>490</v>
          </cell>
          <cell r="L951">
            <v>0</v>
          </cell>
          <cell r="M951" t="str">
            <v>РСУ</v>
          </cell>
          <cell r="N951">
            <v>486</v>
          </cell>
          <cell r="P951">
            <v>490</v>
          </cell>
          <cell r="Q951">
            <v>18000</v>
          </cell>
          <cell r="R951">
            <v>8820</v>
          </cell>
        </row>
        <row r="952">
          <cell r="D952" t="str">
            <v>Табличка</v>
          </cell>
          <cell r="E952">
            <v>0</v>
          </cell>
          <cell r="F952">
            <v>0</v>
          </cell>
          <cell r="G952" t="str">
            <v>шт</v>
          </cell>
          <cell r="H952">
            <v>0</v>
          </cell>
          <cell r="I952">
            <v>0</v>
          </cell>
          <cell r="J952">
            <v>15</v>
          </cell>
          <cell r="K952">
            <v>0</v>
          </cell>
          <cell r="L952">
            <v>0</v>
          </cell>
          <cell r="M952" t="str">
            <v>ЖСМУ</v>
          </cell>
          <cell r="N952">
            <v>499</v>
          </cell>
          <cell r="O952">
            <v>0</v>
          </cell>
          <cell r="P952">
            <v>15</v>
          </cell>
          <cell r="Q952">
            <v>3197</v>
          </cell>
          <cell r="R952">
            <v>47.954999999999998</v>
          </cell>
        </row>
        <row r="953">
          <cell r="D953" t="str">
            <v>Табуретка 345х 345х450</v>
          </cell>
          <cell r="E953">
            <v>0</v>
          </cell>
          <cell r="F953">
            <v>0</v>
          </cell>
          <cell r="G953" t="str">
            <v>шт</v>
          </cell>
          <cell r="I953">
            <v>0</v>
          </cell>
          <cell r="J953">
            <v>0</v>
          </cell>
          <cell r="K953">
            <v>41</v>
          </cell>
          <cell r="L953">
            <v>0</v>
          </cell>
          <cell r="M953" t="str">
            <v>РСУ</v>
          </cell>
          <cell r="N953">
            <v>487</v>
          </cell>
          <cell r="P953">
            <v>41</v>
          </cell>
          <cell r="Q953">
            <v>7500</v>
          </cell>
          <cell r="R953">
            <v>307.5</v>
          </cell>
        </row>
        <row r="954">
          <cell r="D954" t="str">
            <v>Таль ручной цепной   HS-C и механизм передвижения тали ручной холостой  GCT</v>
          </cell>
          <cell r="E954">
            <v>0</v>
          </cell>
          <cell r="F954">
            <v>0</v>
          </cell>
          <cell r="G954" t="str">
            <v>шт</v>
          </cell>
          <cell r="H954">
            <v>0</v>
          </cell>
          <cell r="I954">
            <v>0</v>
          </cell>
          <cell r="J954">
            <v>2</v>
          </cell>
          <cell r="K954">
            <v>0</v>
          </cell>
          <cell r="L954">
            <v>0</v>
          </cell>
          <cell r="M954" t="str">
            <v>ЖСМУ</v>
          </cell>
          <cell r="N954">
            <v>500</v>
          </cell>
          <cell r="O954">
            <v>0</v>
          </cell>
          <cell r="P954">
            <v>2</v>
          </cell>
          <cell r="Q954">
            <v>36200.21</v>
          </cell>
          <cell r="R954">
            <v>72.400419999999997</v>
          </cell>
        </row>
        <row r="955">
          <cell r="D955" t="str">
            <v>Тарельчатый держатель теплоизоляции полипропиленовый с пластмассовым стержнем и полиамида 10х200мм</v>
          </cell>
          <cell r="E955">
            <v>0</v>
          </cell>
          <cell r="F955">
            <v>0</v>
          </cell>
          <cell r="G955" t="str">
            <v>шт</v>
          </cell>
          <cell r="I955">
            <v>0</v>
          </cell>
          <cell r="J955">
            <v>0</v>
          </cell>
          <cell r="K955">
            <v>5950</v>
          </cell>
          <cell r="L955">
            <v>0</v>
          </cell>
          <cell r="M955" t="str">
            <v>РСУ</v>
          </cell>
          <cell r="N955">
            <v>488</v>
          </cell>
          <cell r="P955">
            <v>5950</v>
          </cell>
          <cell r="Q955">
            <v>32.81</v>
          </cell>
          <cell r="R955">
            <v>195.21950000000001</v>
          </cell>
        </row>
        <row r="956">
          <cell r="D956" t="str">
            <v>Теаколь</v>
          </cell>
          <cell r="E956">
            <v>0</v>
          </cell>
          <cell r="F956">
            <v>0</v>
          </cell>
          <cell r="G956" t="str">
            <v>кг</v>
          </cell>
          <cell r="I956">
            <v>0</v>
          </cell>
          <cell r="J956">
            <v>0</v>
          </cell>
          <cell r="K956">
            <v>2099.5</v>
          </cell>
          <cell r="L956">
            <v>0</v>
          </cell>
          <cell r="M956" t="str">
            <v>РСУ</v>
          </cell>
          <cell r="N956">
            <v>490</v>
          </cell>
          <cell r="P956">
            <v>2099.5</v>
          </cell>
          <cell r="Q956">
            <v>799.5</v>
          </cell>
          <cell r="R956">
            <v>1678.55025</v>
          </cell>
        </row>
        <row r="957">
          <cell r="D957" t="str">
            <v>Телефон</v>
          </cell>
          <cell r="E957">
            <v>0</v>
          </cell>
          <cell r="F957">
            <v>0</v>
          </cell>
          <cell r="G957" t="str">
            <v>шт</v>
          </cell>
          <cell r="I957">
            <v>0</v>
          </cell>
          <cell r="J957">
            <v>0</v>
          </cell>
          <cell r="K957">
            <v>5</v>
          </cell>
          <cell r="L957">
            <v>0</v>
          </cell>
          <cell r="M957" t="str">
            <v>РСУ</v>
          </cell>
          <cell r="N957">
            <v>491</v>
          </cell>
          <cell r="P957">
            <v>5</v>
          </cell>
          <cell r="Q957">
            <v>7000</v>
          </cell>
          <cell r="R957">
            <v>35</v>
          </cell>
        </row>
        <row r="958">
          <cell r="D958" t="str">
            <v>Тепловентилятор</v>
          </cell>
          <cell r="E958">
            <v>0</v>
          </cell>
          <cell r="F958">
            <v>0</v>
          </cell>
          <cell r="G958" t="str">
            <v>шт</v>
          </cell>
          <cell r="I958">
            <v>0</v>
          </cell>
          <cell r="J958">
            <v>0</v>
          </cell>
          <cell r="K958">
            <v>10</v>
          </cell>
          <cell r="L958">
            <v>0</v>
          </cell>
          <cell r="M958" t="str">
            <v>РСУ</v>
          </cell>
          <cell r="N958">
            <v>0</v>
          </cell>
          <cell r="P958">
            <v>10</v>
          </cell>
          <cell r="Q958">
            <v>150000</v>
          </cell>
          <cell r="R958">
            <v>1500</v>
          </cell>
        </row>
        <row r="959">
          <cell r="D959" t="str">
            <v>Термометр манометрический ТКП-60/3М 0⁰-120 ⁰С кл.т.2,5 L=1,5м</v>
          </cell>
          <cell r="E959">
            <v>0</v>
          </cell>
          <cell r="F959">
            <v>0</v>
          </cell>
          <cell r="G959" t="str">
            <v>шт</v>
          </cell>
          <cell r="H959">
            <v>0</v>
          </cell>
          <cell r="I959">
            <v>0</v>
          </cell>
          <cell r="J959">
            <v>15</v>
          </cell>
          <cell r="K959">
            <v>0</v>
          </cell>
          <cell r="L959">
            <v>0</v>
          </cell>
          <cell r="M959" t="str">
            <v>ЖСМУ</v>
          </cell>
          <cell r="N959">
            <v>502</v>
          </cell>
          <cell r="O959">
            <v>0</v>
          </cell>
          <cell r="P959">
            <v>15</v>
          </cell>
          <cell r="Q959">
            <v>22000</v>
          </cell>
          <cell r="R959">
            <v>330</v>
          </cell>
        </row>
        <row r="960">
          <cell r="D960" t="str">
            <v>Термометр ТБП100/100Т,0-200</v>
          </cell>
          <cell r="E960">
            <v>0</v>
          </cell>
          <cell r="F960">
            <v>0</v>
          </cell>
          <cell r="G960" t="str">
            <v>шт</v>
          </cell>
          <cell r="H960">
            <v>0</v>
          </cell>
          <cell r="I960">
            <v>0</v>
          </cell>
          <cell r="J960">
            <v>109</v>
          </cell>
          <cell r="K960">
            <v>0</v>
          </cell>
          <cell r="L960">
            <v>0</v>
          </cell>
          <cell r="M960" t="str">
            <v>ЖСМУ</v>
          </cell>
          <cell r="N960">
            <v>503</v>
          </cell>
          <cell r="O960">
            <v>0</v>
          </cell>
          <cell r="P960">
            <v>109</v>
          </cell>
          <cell r="Q960">
            <v>2960</v>
          </cell>
          <cell r="R960">
            <v>322.64</v>
          </cell>
        </row>
        <row r="961">
          <cell r="D961" t="str">
            <v xml:space="preserve">Термометр технический ТТЖ-М 0⁰-120⁰С </v>
          </cell>
          <cell r="E961">
            <v>0</v>
          </cell>
          <cell r="F961">
            <v>0</v>
          </cell>
          <cell r="G961" t="str">
            <v>шт</v>
          </cell>
          <cell r="H961">
            <v>0</v>
          </cell>
          <cell r="I961">
            <v>0</v>
          </cell>
          <cell r="J961">
            <v>30</v>
          </cell>
          <cell r="K961">
            <v>0</v>
          </cell>
          <cell r="L961">
            <v>0</v>
          </cell>
          <cell r="M961" t="str">
            <v>ЖСМУ</v>
          </cell>
          <cell r="N961">
            <v>504</v>
          </cell>
          <cell r="O961">
            <v>0</v>
          </cell>
          <cell r="P961">
            <v>30</v>
          </cell>
          <cell r="Q961">
            <v>4393.43</v>
          </cell>
          <cell r="R961">
            <v>131.80290000000002</v>
          </cell>
        </row>
        <row r="962">
          <cell r="D962" t="str">
            <v>Ткань стеклянная конструкционная, марка Т-11</v>
          </cell>
          <cell r="E962">
            <v>0</v>
          </cell>
          <cell r="F962">
            <v>0</v>
          </cell>
          <cell r="G962" t="str">
            <v>м2</v>
          </cell>
          <cell r="H962">
            <v>0</v>
          </cell>
          <cell r="I962">
            <v>0</v>
          </cell>
          <cell r="J962">
            <v>191.31244000000001</v>
          </cell>
          <cell r="K962">
            <v>0</v>
          </cell>
          <cell r="L962">
            <v>0</v>
          </cell>
          <cell r="M962" t="str">
            <v>ЖСМУ</v>
          </cell>
          <cell r="N962">
            <v>505</v>
          </cell>
          <cell r="O962">
            <v>0</v>
          </cell>
          <cell r="P962">
            <v>191.31244000000001</v>
          </cell>
          <cell r="Q962">
            <v>1060.1353548387096</v>
          </cell>
          <cell r="R962">
            <v>202.81708146445936</v>
          </cell>
        </row>
        <row r="963">
          <cell r="D963" t="str">
            <v>Т-образный профиль</v>
          </cell>
          <cell r="E963">
            <v>0</v>
          </cell>
          <cell r="F963">
            <v>0</v>
          </cell>
          <cell r="G963" t="str">
            <v>м</v>
          </cell>
          <cell r="I963">
            <v>0</v>
          </cell>
          <cell r="J963">
            <v>0</v>
          </cell>
          <cell r="K963">
            <v>5269</v>
          </cell>
          <cell r="L963">
            <v>0</v>
          </cell>
          <cell r="M963" t="str">
            <v>РСУ</v>
          </cell>
          <cell r="N963">
            <v>489</v>
          </cell>
          <cell r="P963">
            <v>5269</v>
          </cell>
          <cell r="Q963">
            <v>250</v>
          </cell>
          <cell r="R963">
            <v>1317.25</v>
          </cell>
        </row>
        <row r="964">
          <cell r="D964" t="str">
            <v>Топор поясной пожарный ТПП</v>
          </cell>
          <cell r="E964">
            <v>0</v>
          </cell>
          <cell r="F964">
            <v>0</v>
          </cell>
          <cell r="G964" t="str">
            <v>шт</v>
          </cell>
          <cell r="H964">
            <v>0</v>
          </cell>
          <cell r="I964">
            <v>0</v>
          </cell>
          <cell r="J964">
            <v>7</v>
          </cell>
          <cell r="K964">
            <v>0</v>
          </cell>
          <cell r="L964">
            <v>0</v>
          </cell>
          <cell r="M964" t="str">
            <v>ЖСМУ</v>
          </cell>
          <cell r="N964">
            <v>506</v>
          </cell>
          <cell r="O964">
            <v>0</v>
          </cell>
          <cell r="P964">
            <v>7</v>
          </cell>
          <cell r="Q964">
            <v>1099.22</v>
          </cell>
          <cell r="R964">
            <v>7.6945399999999999</v>
          </cell>
        </row>
        <row r="965">
          <cell r="D965" t="str">
            <v xml:space="preserve">торцевой сайдинг В=240 </v>
          </cell>
          <cell r="E965">
            <v>0</v>
          </cell>
          <cell r="F965">
            <v>0</v>
          </cell>
          <cell r="G965" t="str">
            <v>шт</v>
          </cell>
          <cell r="I965">
            <v>0</v>
          </cell>
          <cell r="J965">
            <v>0</v>
          </cell>
          <cell r="K965">
            <v>131</v>
          </cell>
          <cell r="L965">
            <v>0</v>
          </cell>
          <cell r="M965" t="str">
            <v>РСУ</v>
          </cell>
          <cell r="N965">
            <v>0</v>
          </cell>
          <cell r="P965">
            <v>131</v>
          </cell>
          <cell r="Q965">
            <v>3312</v>
          </cell>
          <cell r="R965">
            <v>433.87200000000001</v>
          </cell>
        </row>
        <row r="966">
          <cell r="D966" t="str">
            <v>Траверсы промежуточные ТН-4</v>
          </cell>
          <cell r="E966">
            <v>0</v>
          </cell>
          <cell r="F966">
            <v>0</v>
          </cell>
          <cell r="G966" t="str">
            <v>шт</v>
          </cell>
          <cell r="I966">
            <v>0</v>
          </cell>
          <cell r="J966">
            <v>0</v>
          </cell>
          <cell r="K966">
            <v>0</v>
          </cell>
          <cell r="L966">
            <v>1</v>
          </cell>
          <cell r="M966" t="str">
            <v>УДР</v>
          </cell>
          <cell r="N966">
            <v>106</v>
          </cell>
          <cell r="P966">
            <v>1</v>
          </cell>
          <cell r="Q966">
            <v>6675</v>
          </cell>
          <cell r="R966">
            <v>6.6749999999999998</v>
          </cell>
        </row>
        <row r="967">
          <cell r="D967" t="str">
            <v>Траверсы промежуточные ТН-9</v>
          </cell>
          <cell r="E967">
            <v>0</v>
          </cell>
          <cell r="F967">
            <v>0</v>
          </cell>
          <cell r="G967" t="str">
            <v>шт</v>
          </cell>
          <cell r="I967">
            <v>0</v>
          </cell>
          <cell r="J967">
            <v>0</v>
          </cell>
          <cell r="K967">
            <v>0</v>
          </cell>
          <cell r="L967">
            <v>12</v>
          </cell>
          <cell r="M967" t="str">
            <v>УДР</v>
          </cell>
          <cell r="N967">
            <v>107</v>
          </cell>
          <cell r="P967">
            <v>12</v>
          </cell>
          <cell r="Q967">
            <v>3921</v>
          </cell>
          <cell r="R967">
            <v>47.052</v>
          </cell>
        </row>
        <row r="968">
          <cell r="D968" t="str">
            <v>Траверсы ТМ - 53</v>
          </cell>
          <cell r="E968">
            <v>0</v>
          </cell>
          <cell r="F968">
            <v>0</v>
          </cell>
          <cell r="G968" t="str">
            <v>шт</v>
          </cell>
          <cell r="H968">
            <v>0</v>
          </cell>
          <cell r="I968">
            <v>0</v>
          </cell>
          <cell r="J968">
            <v>1</v>
          </cell>
          <cell r="K968">
            <v>0</v>
          </cell>
          <cell r="L968">
            <v>0</v>
          </cell>
          <cell r="M968" t="str">
            <v>ЖСМУ</v>
          </cell>
          <cell r="N968">
            <v>508</v>
          </cell>
          <cell r="O968">
            <v>0</v>
          </cell>
          <cell r="P968">
            <v>1</v>
          </cell>
          <cell r="Q968">
            <v>9219.5</v>
          </cell>
          <cell r="R968">
            <v>9.2195</v>
          </cell>
        </row>
        <row r="969">
          <cell r="D969" t="str">
            <v>Траверсы ТМ - 54</v>
          </cell>
          <cell r="E969">
            <v>0</v>
          </cell>
          <cell r="F969">
            <v>0</v>
          </cell>
          <cell r="G969" t="str">
            <v>шт</v>
          </cell>
          <cell r="H969">
            <v>0</v>
          </cell>
          <cell r="I969">
            <v>0</v>
          </cell>
          <cell r="J969">
            <v>1</v>
          </cell>
          <cell r="K969">
            <v>0</v>
          </cell>
          <cell r="L969">
            <v>0</v>
          </cell>
          <cell r="M969" t="str">
            <v>ЖСМУ</v>
          </cell>
          <cell r="N969">
            <v>509</v>
          </cell>
          <cell r="O969">
            <v>0</v>
          </cell>
          <cell r="P969">
            <v>1</v>
          </cell>
          <cell r="Q969">
            <v>3040.77</v>
          </cell>
          <cell r="R969">
            <v>3.0407700000000002</v>
          </cell>
        </row>
        <row r="970">
          <cell r="D970" t="str">
            <v>Траверсы ТМ - 73</v>
          </cell>
          <cell r="E970">
            <v>0</v>
          </cell>
          <cell r="F970">
            <v>0</v>
          </cell>
          <cell r="G970" t="str">
            <v>шт</v>
          </cell>
          <cell r="H970">
            <v>0</v>
          </cell>
          <cell r="I970">
            <v>0</v>
          </cell>
          <cell r="J970">
            <v>2</v>
          </cell>
          <cell r="K970">
            <v>0</v>
          </cell>
          <cell r="L970">
            <v>0</v>
          </cell>
          <cell r="M970" t="str">
            <v>ЖСМУ</v>
          </cell>
          <cell r="N970">
            <v>510</v>
          </cell>
          <cell r="O970">
            <v>0</v>
          </cell>
          <cell r="P970">
            <v>2</v>
          </cell>
          <cell r="Q970">
            <v>10892.82</v>
          </cell>
          <cell r="R970">
            <v>21.785640000000001</v>
          </cell>
        </row>
        <row r="971">
          <cell r="D971" t="str">
            <v>Траверсы ТМ - 74</v>
          </cell>
          <cell r="E971">
            <v>0</v>
          </cell>
          <cell r="F971">
            <v>0</v>
          </cell>
          <cell r="G971" t="str">
            <v>шт</v>
          </cell>
          <cell r="H971">
            <v>0</v>
          </cell>
          <cell r="I971">
            <v>0</v>
          </cell>
          <cell r="J971">
            <v>1</v>
          </cell>
          <cell r="K971">
            <v>0</v>
          </cell>
          <cell r="L971">
            <v>0</v>
          </cell>
          <cell r="M971" t="str">
            <v>ЖСМУ</v>
          </cell>
          <cell r="N971">
            <v>511</v>
          </cell>
          <cell r="O971">
            <v>0</v>
          </cell>
          <cell r="P971">
            <v>1</v>
          </cell>
          <cell r="Q971">
            <v>5580.4</v>
          </cell>
          <cell r="R971">
            <v>5.5804</v>
          </cell>
        </row>
        <row r="972">
          <cell r="D972" t="str">
            <v xml:space="preserve">Трансформатор  масляный трехфазный </v>
          </cell>
          <cell r="E972">
            <v>0</v>
          </cell>
          <cell r="F972">
            <v>0</v>
          </cell>
          <cell r="G972" t="str">
            <v>к-т</v>
          </cell>
          <cell r="I972">
            <v>0</v>
          </cell>
          <cell r="J972">
            <v>0</v>
          </cell>
          <cell r="K972">
            <v>2</v>
          </cell>
          <cell r="L972">
            <v>0</v>
          </cell>
          <cell r="M972" t="str">
            <v>РСУ</v>
          </cell>
          <cell r="N972">
            <v>494</v>
          </cell>
          <cell r="P972">
            <v>2</v>
          </cell>
          <cell r="Q972">
            <v>585396.12</v>
          </cell>
          <cell r="R972">
            <v>1170.79224</v>
          </cell>
        </row>
        <row r="973">
          <cell r="D973" t="str">
            <v>Трансформатор маслянный трехфазный типа ТМ с расширителем и ТМГ 160/6-10 У1 герметичный без расширителя габариты 1200х900х1550мм</v>
          </cell>
          <cell r="E973">
            <v>0</v>
          </cell>
          <cell r="F973">
            <v>0</v>
          </cell>
          <cell r="G973" t="str">
            <v>к-т</v>
          </cell>
          <cell r="H973">
            <v>0</v>
          </cell>
          <cell r="I973">
            <v>0</v>
          </cell>
          <cell r="J973">
            <v>1</v>
          </cell>
          <cell r="K973">
            <v>0</v>
          </cell>
          <cell r="L973">
            <v>0</v>
          </cell>
          <cell r="M973" t="str">
            <v>ЖСМУ</v>
          </cell>
          <cell r="N973">
            <v>513</v>
          </cell>
          <cell r="O973">
            <v>0</v>
          </cell>
          <cell r="P973">
            <v>1</v>
          </cell>
          <cell r="Q973">
            <v>687212.5</v>
          </cell>
          <cell r="R973">
            <v>687.21249999999998</v>
          </cell>
        </row>
        <row r="974">
          <cell r="D974" t="str">
            <v>Трап  Ø 50 мм с прямым отводом,решеткой и резиновой пробкой разм.260х140х110мм</v>
          </cell>
          <cell r="E974">
            <v>0</v>
          </cell>
          <cell r="F974">
            <v>0</v>
          </cell>
          <cell r="G974" t="str">
            <v>шт</v>
          </cell>
          <cell r="H974">
            <v>0</v>
          </cell>
          <cell r="I974">
            <v>0</v>
          </cell>
          <cell r="J974">
            <v>7</v>
          </cell>
          <cell r="K974">
            <v>0</v>
          </cell>
          <cell r="L974">
            <v>0</v>
          </cell>
          <cell r="M974" t="str">
            <v>ЖСМУ</v>
          </cell>
          <cell r="N974">
            <v>514</v>
          </cell>
          <cell r="O974">
            <v>0</v>
          </cell>
          <cell r="P974">
            <v>7</v>
          </cell>
          <cell r="Q974">
            <v>4296.33</v>
          </cell>
          <cell r="R974">
            <v>30.074309999999997</v>
          </cell>
        </row>
        <row r="975">
          <cell r="D975" t="str">
            <v xml:space="preserve">Тройник  90°  ПВХ    Ø 100 х 100      </v>
          </cell>
          <cell r="E975">
            <v>0</v>
          </cell>
          <cell r="F975">
            <v>0</v>
          </cell>
          <cell r="G975" t="str">
            <v>шт</v>
          </cell>
          <cell r="H975">
            <v>0</v>
          </cell>
          <cell r="I975">
            <v>0</v>
          </cell>
          <cell r="J975">
            <v>2</v>
          </cell>
          <cell r="K975">
            <v>0</v>
          </cell>
          <cell r="L975">
            <v>0</v>
          </cell>
          <cell r="M975" t="str">
            <v>ЖСМУ</v>
          </cell>
          <cell r="N975">
            <v>520</v>
          </cell>
          <cell r="O975">
            <v>0</v>
          </cell>
          <cell r="P975">
            <v>2</v>
          </cell>
          <cell r="Q975">
            <v>1583</v>
          </cell>
          <cell r="R975">
            <v>3.1659999999999999</v>
          </cell>
        </row>
        <row r="976">
          <cell r="D976" t="str">
            <v xml:space="preserve">Тройник  90°  ПВХ    Ø 50 х 50      </v>
          </cell>
          <cell r="E976">
            <v>0</v>
          </cell>
          <cell r="F976">
            <v>0</v>
          </cell>
          <cell r="G976" t="str">
            <v>шт</v>
          </cell>
          <cell r="H976">
            <v>0</v>
          </cell>
          <cell r="I976">
            <v>0</v>
          </cell>
          <cell r="J976">
            <v>1</v>
          </cell>
          <cell r="K976">
            <v>0</v>
          </cell>
          <cell r="L976">
            <v>0</v>
          </cell>
          <cell r="M976" t="str">
            <v>ЖСМУ</v>
          </cell>
          <cell r="N976">
            <v>521</v>
          </cell>
          <cell r="O976">
            <v>0</v>
          </cell>
          <cell r="P976">
            <v>1</v>
          </cell>
          <cell r="Q976">
            <v>209.71</v>
          </cell>
          <cell r="R976">
            <v>0.20971000000000001</v>
          </cell>
        </row>
        <row r="977">
          <cell r="D977" t="str">
            <v>Тройник 100 х 50</v>
          </cell>
          <cell r="E977">
            <v>0</v>
          </cell>
          <cell r="F977">
            <v>0</v>
          </cell>
          <cell r="G977" t="str">
            <v>шт</v>
          </cell>
          <cell r="I977">
            <v>0</v>
          </cell>
          <cell r="J977">
            <v>0</v>
          </cell>
          <cell r="K977">
            <v>1</v>
          </cell>
          <cell r="L977">
            <v>0</v>
          </cell>
          <cell r="M977" t="str">
            <v>РСУ</v>
          </cell>
          <cell r="N977">
            <v>498</v>
          </cell>
          <cell r="P977">
            <v>1</v>
          </cell>
          <cell r="Q977">
            <v>700</v>
          </cell>
          <cell r="R977">
            <v>0.7</v>
          </cell>
        </row>
        <row r="978">
          <cell r="D978" t="str">
            <v xml:space="preserve">Тройник металлополимерный  Ø 25 х 15 </v>
          </cell>
          <cell r="E978">
            <v>0</v>
          </cell>
          <cell r="F978">
            <v>0</v>
          </cell>
          <cell r="G978" t="str">
            <v>шт</v>
          </cell>
          <cell r="H978">
            <v>0</v>
          </cell>
          <cell r="I978">
            <v>0</v>
          </cell>
          <cell r="J978">
            <v>2</v>
          </cell>
          <cell r="K978">
            <v>0</v>
          </cell>
          <cell r="L978">
            <v>0</v>
          </cell>
          <cell r="M978" t="str">
            <v>ЖСМУ</v>
          </cell>
          <cell r="N978">
            <v>522</v>
          </cell>
          <cell r="O978">
            <v>0</v>
          </cell>
          <cell r="P978">
            <v>2</v>
          </cell>
          <cell r="Q978">
            <v>40.659999999999997</v>
          </cell>
          <cell r="R978">
            <v>8.131999999999999E-2</v>
          </cell>
        </row>
        <row r="979">
          <cell r="D979" t="str">
            <v xml:space="preserve">Тройник металлополимерный  Ø 25 х 25 </v>
          </cell>
          <cell r="E979">
            <v>0</v>
          </cell>
          <cell r="F979">
            <v>0</v>
          </cell>
          <cell r="G979" t="str">
            <v>шт</v>
          </cell>
          <cell r="H979">
            <v>0</v>
          </cell>
          <cell r="I979">
            <v>0</v>
          </cell>
          <cell r="J979">
            <v>15</v>
          </cell>
          <cell r="K979">
            <v>0</v>
          </cell>
          <cell r="L979">
            <v>0</v>
          </cell>
          <cell r="M979" t="str">
            <v>ЖСМУ</v>
          </cell>
          <cell r="N979">
            <v>523</v>
          </cell>
          <cell r="O979">
            <v>0</v>
          </cell>
          <cell r="P979">
            <v>15</v>
          </cell>
          <cell r="Q979">
            <v>40.659999999999997</v>
          </cell>
          <cell r="R979">
            <v>0.6099</v>
          </cell>
        </row>
        <row r="980">
          <cell r="D980" t="str">
            <v>Тройник переходный ф114,3х8,8-88,9х5,6мм</v>
          </cell>
          <cell r="E980">
            <v>0</v>
          </cell>
          <cell r="F980">
            <v>0</v>
          </cell>
          <cell r="G980" t="str">
            <v>шт</v>
          </cell>
          <cell r="H980">
            <v>0</v>
          </cell>
          <cell r="I980">
            <v>0</v>
          </cell>
          <cell r="J980">
            <v>240</v>
          </cell>
          <cell r="K980">
            <v>0</v>
          </cell>
          <cell r="L980">
            <v>0</v>
          </cell>
          <cell r="M980" t="str">
            <v>ЖСМУ</v>
          </cell>
          <cell r="N980">
            <v>524</v>
          </cell>
          <cell r="O980">
            <v>0</v>
          </cell>
          <cell r="P980">
            <v>240</v>
          </cell>
          <cell r="Q980">
            <v>2056</v>
          </cell>
          <cell r="R980">
            <v>493.44</v>
          </cell>
        </row>
        <row r="981">
          <cell r="D981" t="str">
            <v>Тройник полиэтиленовый  20 х 15 х 20  РЕ - RT   PN 16</v>
          </cell>
          <cell r="E981">
            <v>0</v>
          </cell>
          <cell r="F981">
            <v>0</v>
          </cell>
          <cell r="G981" t="str">
            <v>шт</v>
          </cell>
          <cell r="H981">
            <v>0</v>
          </cell>
          <cell r="I981">
            <v>0</v>
          </cell>
          <cell r="J981">
            <v>4</v>
          </cell>
          <cell r="K981">
            <v>0</v>
          </cell>
          <cell r="L981">
            <v>0</v>
          </cell>
          <cell r="M981" t="str">
            <v>ЖСМУ</v>
          </cell>
          <cell r="N981">
            <v>525</v>
          </cell>
          <cell r="O981">
            <v>0</v>
          </cell>
          <cell r="P981">
            <v>4</v>
          </cell>
          <cell r="Q981">
            <v>253.18</v>
          </cell>
          <cell r="R981">
            <v>1.0127200000000001</v>
          </cell>
        </row>
        <row r="982">
          <cell r="D982" t="str">
            <v>Тройник полиэтиленовый  20 х 20 х 20  РЕ - RT PN 16</v>
          </cell>
          <cell r="E982">
            <v>0</v>
          </cell>
          <cell r="F982">
            <v>0</v>
          </cell>
          <cell r="G982" t="str">
            <v>шт</v>
          </cell>
          <cell r="H982">
            <v>0</v>
          </cell>
          <cell r="I982">
            <v>0</v>
          </cell>
          <cell r="J982">
            <v>6</v>
          </cell>
          <cell r="K982">
            <v>0</v>
          </cell>
          <cell r="L982">
            <v>0</v>
          </cell>
          <cell r="M982" t="str">
            <v>ЖСМУ</v>
          </cell>
          <cell r="N982">
            <v>526</v>
          </cell>
          <cell r="O982">
            <v>0</v>
          </cell>
          <cell r="P982">
            <v>6</v>
          </cell>
          <cell r="Q982">
            <v>253.18</v>
          </cell>
          <cell r="R982">
            <v>1.51908</v>
          </cell>
        </row>
        <row r="983">
          <cell r="D983" t="str">
            <v>Тройник полиэтиленовый 100*100мм</v>
          </cell>
          <cell r="E983">
            <v>0</v>
          </cell>
          <cell r="F983">
            <v>0</v>
          </cell>
          <cell r="G983" t="str">
            <v>шт</v>
          </cell>
          <cell r="I983">
            <v>0</v>
          </cell>
          <cell r="J983">
            <v>0</v>
          </cell>
          <cell r="K983">
            <v>3</v>
          </cell>
          <cell r="L983">
            <v>0</v>
          </cell>
          <cell r="M983" t="str">
            <v>РСУ</v>
          </cell>
          <cell r="N983">
            <v>505</v>
          </cell>
          <cell r="P983">
            <v>3</v>
          </cell>
          <cell r="Q983">
            <v>3347.06</v>
          </cell>
          <cell r="R983">
            <v>10.041180000000001</v>
          </cell>
        </row>
        <row r="984">
          <cell r="D984" t="str">
            <v>Тройник полиэтиленовый литой 90° ПЭ 100 SDR 11, DN 110 х 110 х 110 PN 16 СТ РК ГОСТ Р 52134-2010</v>
          </cell>
          <cell r="E984">
            <v>0</v>
          </cell>
          <cell r="F984">
            <v>0</v>
          </cell>
          <cell r="G984" t="str">
            <v>шт</v>
          </cell>
          <cell r="I984">
            <v>0</v>
          </cell>
          <cell r="J984">
            <v>0</v>
          </cell>
          <cell r="K984">
            <v>2</v>
          </cell>
          <cell r="L984">
            <v>0</v>
          </cell>
          <cell r="M984" t="str">
            <v>РСУ</v>
          </cell>
          <cell r="N984">
            <v>503</v>
          </cell>
          <cell r="P984">
            <v>2</v>
          </cell>
          <cell r="Q984">
            <v>3347.0697099999998</v>
          </cell>
          <cell r="R984">
            <v>6.69413942</v>
          </cell>
        </row>
        <row r="985">
          <cell r="D985" t="str">
            <v>Тройник полиэтиленовый литой 90° ПЭ 100 SDR 11, DN 50 х 50 х 50 PN 16 СТ РК ГОСТ Р 52134-2010</v>
          </cell>
          <cell r="E985">
            <v>0</v>
          </cell>
          <cell r="F985">
            <v>0</v>
          </cell>
          <cell r="G985" t="str">
            <v>шт</v>
          </cell>
          <cell r="I985">
            <v>0</v>
          </cell>
          <cell r="J985">
            <v>0</v>
          </cell>
          <cell r="K985">
            <v>3</v>
          </cell>
          <cell r="L985">
            <v>0</v>
          </cell>
          <cell r="M985" t="str">
            <v>РСУ</v>
          </cell>
          <cell r="N985">
            <v>504</v>
          </cell>
          <cell r="P985">
            <v>3</v>
          </cell>
          <cell r="Q985">
            <v>996.18427999999994</v>
          </cell>
          <cell r="R985">
            <v>2.9885528399999997</v>
          </cell>
        </row>
        <row r="986">
          <cell r="D986" t="str">
            <v>Тройник ППТФ 100х100</v>
          </cell>
          <cell r="E986">
            <v>0</v>
          </cell>
          <cell r="F986">
            <v>0</v>
          </cell>
          <cell r="G986" t="str">
            <v>шт</v>
          </cell>
          <cell r="I986">
            <v>0</v>
          </cell>
          <cell r="J986">
            <v>0</v>
          </cell>
          <cell r="K986">
            <v>1</v>
          </cell>
          <cell r="L986">
            <v>0</v>
          </cell>
          <cell r="M986" t="str">
            <v>РСУ</v>
          </cell>
          <cell r="N986">
            <v>506</v>
          </cell>
          <cell r="P986">
            <v>1</v>
          </cell>
          <cell r="Q986">
            <v>86708.479999999996</v>
          </cell>
          <cell r="R986">
            <v>86.708479999999994</v>
          </cell>
        </row>
        <row r="987">
          <cell r="D987" t="str">
            <v>Тройник прямой Ду100 мм</v>
          </cell>
          <cell r="E987">
            <v>0</v>
          </cell>
          <cell r="F987">
            <v>0</v>
          </cell>
          <cell r="G987" t="str">
            <v>шт</v>
          </cell>
          <cell r="I987">
            <v>0</v>
          </cell>
          <cell r="J987">
            <v>0</v>
          </cell>
          <cell r="K987">
            <v>2</v>
          </cell>
          <cell r="L987">
            <v>0</v>
          </cell>
          <cell r="M987" t="str">
            <v>РСУ</v>
          </cell>
          <cell r="N987">
            <v>497</v>
          </cell>
          <cell r="P987">
            <v>2</v>
          </cell>
          <cell r="Q987">
            <v>1479</v>
          </cell>
          <cell r="R987">
            <v>2.9580000000000002</v>
          </cell>
        </row>
        <row r="988">
          <cell r="D988" t="str">
            <v>тройник прямой полиэтиленовый диам.20мм</v>
          </cell>
          <cell r="E988">
            <v>0</v>
          </cell>
          <cell r="F988">
            <v>0</v>
          </cell>
          <cell r="G988" t="str">
            <v>шт</v>
          </cell>
          <cell r="H988">
            <v>0</v>
          </cell>
          <cell r="I988">
            <v>0</v>
          </cell>
          <cell r="J988">
            <v>1</v>
          </cell>
          <cell r="K988">
            <v>0</v>
          </cell>
          <cell r="L988">
            <v>0</v>
          </cell>
          <cell r="M988" t="str">
            <v>ЖСМУ</v>
          </cell>
          <cell r="N988">
            <v>527</v>
          </cell>
          <cell r="O988">
            <v>0</v>
          </cell>
          <cell r="P988">
            <v>1</v>
          </cell>
          <cell r="Q988">
            <v>29</v>
          </cell>
          <cell r="R988">
            <v>2.9000000000000001E-2</v>
          </cell>
        </row>
        <row r="989">
          <cell r="D989" t="str">
            <v>тройник прямой полиэтиленовый диам.25мм</v>
          </cell>
          <cell r="E989">
            <v>0</v>
          </cell>
          <cell r="F989">
            <v>0</v>
          </cell>
          <cell r="G989" t="str">
            <v>шт</v>
          </cell>
          <cell r="H989">
            <v>0</v>
          </cell>
          <cell r="I989">
            <v>0</v>
          </cell>
          <cell r="J989">
            <v>3</v>
          </cell>
          <cell r="K989">
            <v>0</v>
          </cell>
          <cell r="L989">
            <v>0</v>
          </cell>
          <cell r="M989" t="str">
            <v>ЖСМУ</v>
          </cell>
          <cell r="N989">
            <v>528</v>
          </cell>
          <cell r="O989">
            <v>0</v>
          </cell>
          <cell r="P989">
            <v>3</v>
          </cell>
          <cell r="Q989">
            <v>45.5</v>
          </cell>
          <cell r="R989">
            <v>0.13650000000000001</v>
          </cell>
        </row>
        <row r="990">
          <cell r="D990" t="str">
            <v>Тройник равнопроходный ф114,3х8,8мм</v>
          </cell>
          <cell r="E990">
            <v>0</v>
          </cell>
          <cell r="F990">
            <v>0</v>
          </cell>
          <cell r="G990" t="str">
            <v>шт</v>
          </cell>
          <cell r="H990">
            <v>0</v>
          </cell>
          <cell r="I990">
            <v>0</v>
          </cell>
          <cell r="J990">
            <v>160</v>
          </cell>
          <cell r="K990">
            <v>0</v>
          </cell>
          <cell r="L990">
            <v>0</v>
          </cell>
          <cell r="M990" t="str">
            <v>ЖСМУ</v>
          </cell>
          <cell r="N990">
            <v>529</v>
          </cell>
          <cell r="O990">
            <v>0</v>
          </cell>
          <cell r="P990">
            <v>160</v>
          </cell>
          <cell r="Q990">
            <v>2056</v>
          </cell>
          <cell r="R990">
            <v>328.96</v>
          </cell>
        </row>
        <row r="991">
          <cell r="D991" t="str">
            <v>Тройник Ф 108х108 мм</v>
          </cell>
          <cell r="E991">
            <v>0</v>
          </cell>
          <cell r="F991">
            <v>0</v>
          </cell>
          <cell r="G991" t="str">
            <v>шт</v>
          </cell>
          <cell r="I991">
            <v>0</v>
          </cell>
          <cell r="J991">
            <v>0</v>
          </cell>
          <cell r="K991">
            <v>1</v>
          </cell>
          <cell r="L991">
            <v>0</v>
          </cell>
          <cell r="M991" t="str">
            <v>РСУ</v>
          </cell>
          <cell r="N991">
            <v>500</v>
          </cell>
          <cell r="P991">
            <v>1</v>
          </cell>
          <cell r="Q991">
            <v>15500</v>
          </cell>
          <cell r="R991">
            <v>15.5</v>
          </cell>
        </row>
        <row r="992">
          <cell r="D992" t="str">
            <v>Тройник Ф 57х57мм</v>
          </cell>
          <cell r="E992">
            <v>0</v>
          </cell>
          <cell r="F992">
            <v>0</v>
          </cell>
          <cell r="G992" t="str">
            <v>шт</v>
          </cell>
          <cell r="I992">
            <v>0</v>
          </cell>
          <cell r="J992">
            <v>0</v>
          </cell>
          <cell r="K992">
            <v>10</v>
          </cell>
          <cell r="L992">
            <v>0</v>
          </cell>
          <cell r="M992" t="str">
            <v>РСУ</v>
          </cell>
          <cell r="N992">
            <v>502</v>
          </cell>
          <cell r="P992">
            <v>10</v>
          </cell>
          <cell r="Q992">
            <v>11800</v>
          </cell>
          <cell r="R992">
            <v>118</v>
          </cell>
        </row>
        <row r="993">
          <cell r="D993" t="str">
            <v>Тройник Ф 89х89мм</v>
          </cell>
          <cell r="E993">
            <v>0</v>
          </cell>
          <cell r="F993">
            <v>0</v>
          </cell>
          <cell r="G993" t="str">
            <v>шт</v>
          </cell>
          <cell r="I993">
            <v>0</v>
          </cell>
          <cell r="J993">
            <v>0</v>
          </cell>
          <cell r="K993">
            <v>2</v>
          </cell>
          <cell r="L993">
            <v>0</v>
          </cell>
          <cell r="M993" t="str">
            <v>РСУ</v>
          </cell>
          <cell r="N993">
            <v>501</v>
          </cell>
          <cell r="P993">
            <v>2</v>
          </cell>
          <cell r="Q993">
            <v>13500</v>
          </cell>
          <cell r="R993">
            <v>27</v>
          </cell>
        </row>
        <row r="994">
          <cell r="D994" t="str">
            <v xml:space="preserve">Тройник ф89х57мм </v>
          </cell>
          <cell r="E994">
            <v>0</v>
          </cell>
          <cell r="F994">
            <v>0</v>
          </cell>
          <cell r="G994" t="str">
            <v>шт</v>
          </cell>
          <cell r="H994">
            <v>0</v>
          </cell>
          <cell r="I994">
            <v>0</v>
          </cell>
          <cell r="J994">
            <v>80</v>
          </cell>
          <cell r="K994">
            <v>0</v>
          </cell>
          <cell r="L994">
            <v>0</v>
          </cell>
          <cell r="M994" t="str">
            <v>ЖСМУ</v>
          </cell>
          <cell r="N994">
            <v>530</v>
          </cell>
          <cell r="O994">
            <v>0</v>
          </cell>
          <cell r="P994">
            <v>80</v>
          </cell>
          <cell r="Q994">
            <v>1185.1500000000001</v>
          </cell>
          <cell r="R994">
            <v>94.811999999999998</v>
          </cell>
        </row>
        <row r="995">
          <cell r="D995" t="str">
            <v>Тройники 108х6 мм</v>
          </cell>
          <cell r="E995">
            <v>0</v>
          </cell>
          <cell r="F995">
            <v>0</v>
          </cell>
          <cell r="G995" t="str">
            <v>шт</v>
          </cell>
          <cell r="I995">
            <v>0</v>
          </cell>
          <cell r="J995">
            <v>0</v>
          </cell>
          <cell r="K995">
            <v>12</v>
          </cell>
          <cell r="L995">
            <v>0</v>
          </cell>
          <cell r="M995" t="str">
            <v>РСУ</v>
          </cell>
          <cell r="N995">
            <v>496</v>
          </cell>
          <cell r="P995">
            <v>12</v>
          </cell>
          <cell r="Q995">
            <v>2027.9688000000001</v>
          </cell>
          <cell r="R995">
            <v>24.3356256</v>
          </cell>
        </row>
        <row r="996">
          <cell r="D996" t="str">
            <v>Тройник-переходник, Ф 40/25 мм</v>
          </cell>
          <cell r="E996">
            <v>0</v>
          </cell>
          <cell r="F996">
            <v>0</v>
          </cell>
          <cell r="G996" t="str">
            <v>шт</v>
          </cell>
          <cell r="I996">
            <v>0</v>
          </cell>
          <cell r="J996">
            <v>0</v>
          </cell>
          <cell r="K996">
            <v>74</v>
          </cell>
          <cell r="L996">
            <v>0</v>
          </cell>
          <cell r="M996" t="str">
            <v>РСУ</v>
          </cell>
          <cell r="N996">
            <v>499</v>
          </cell>
          <cell r="P996">
            <v>74</v>
          </cell>
          <cell r="Q996">
            <v>1500</v>
          </cell>
          <cell r="R996">
            <v>111</v>
          </cell>
        </row>
        <row r="997">
          <cell r="D997" t="str">
            <v xml:space="preserve">Труба 28х3мм </v>
          </cell>
          <cell r="E997">
            <v>0</v>
          </cell>
          <cell r="F997">
            <v>0</v>
          </cell>
          <cell r="G997" t="str">
            <v>м</v>
          </cell>
          <cell r="I997">
            <v>0</v>
          </cell>
          <cell r="J997">
            <v>0</v>
          </cell>
          <cell r="K997">
            <v>4</v>
          </cell>
          <cell r="L997">
            <v>0</v>
          </cell>
          <cell r="M997" t="str">
            <v>РСУ</v>
          </cell>
          <cell r="N997">
            <v>514</v>
          </cell>
          <cell r="P997">
            <v>4</v>
          </cell>
          <cell r="Q997">
            <v>788</v>
          </cell>
          <cell r="R997">
            <v>3.1520000000000001</v>
          </cell>
        </row>
        <row r="998">
          <cell r="D998" t="str">
            <v>Труба 57*3</v>
          </cell>
          <cell r="E998">
            <v>0</v>
          </cell>
          <cell r="F998">
            <v>0</v>
          </cell>
          <cell r="G998" t="str">
            <v>м</v>
          </cell>
          <cell r="I998">
            <v>0</v>
          </cell>
          <cell r="J998">
            <v>0</v>
          </cell>
          <cell r="K998">
            <v>0</v>
          </cell>
          <cell r="L998">
            <v>4</v>
          </cell>
          <cell r="M998" t="str">
            <v>УДР</v>
          </cell>
          <cell r="N998">
            <v>111</v>
          </cell>
          <cell r="P998">
            <v>4</v>
          </cell>
          <cell r="Q998">
            <v>836</v>
          </cell>
          <cell r="R998">
            <v>3.3439999999999999</v>
          </cell>
        </row>
        <row r="999">
          <cell r="D999" t="str">
            <v xml:space="preserve">Труба Ø 25х2,5 мм </v>
          </cell>
          <cell r="E999">
            <v>0</v>
          </cell>
          <cell r="F999">
            <v>0</v>
          </cell>
          <cell r="G999" t="str">
            <v>м</v>
          </cell>
          <cell r="H999">
            <v>0</v>
          </cell>
          <cell r="I999">
            <v>0</v>
          </cell>
          <cell r="J999">
            <v>3.8</v>
          </cell>
          <cell r="K999">
            <v>0</v>
          </cell>
          <cell r="L999">
            <v>0</v>
          </cell>
          <cell r="M999" t="str">
            <v>ЖСМУ</v>
          </cell>
          <cell r="N999">
            <v>531</v>
          </cell>
          <cell r="O999">
            <v>0</v>
          </cell>
          <cell r="P999">
            <v>3.8</v>
          </cell>
          <cell r="Q999">
            <v>3434.28</v>
          </cell>
          <cell r="R999">
            <v>13.050264</v>
          </cell>
        </row>
        <row r="1000">
          <cell r="D1000" t="str">
            <v>Труба армированная  ПВХ Ø 20 мм</v>
          </cell>
          <cell r="E1000">
            <v>0</v>
          </cell>
          <cell r="F1000">
            <v>0</v>
          </cell>
          <cell r="G1000" t="str">
            <v>м</v>
          </cell>
          <cell r="H1000">
            <v>0</v>
          </cell>
          <cell r="I1000">
            <v>0</v>
          </cell>
          <cell r="J1000">
            <v>7</v>
          </cell>
          <cell r="K1000">
            <v>0</v>
          </cell>
          <cell r="L1000">
            <v>0</v>
          </cell>
          <cell r="M1000" t="str">
            <v>ЖСМУ</v>
          </cell>
          <cell r="N1000">
            <v>533</v>
          </cell>
          <cell r="O1000">
            <v>0</v>
          </cell>
          <cell r="P1000">
            <v>7</v>
          </cell>
          <cell r="Q1000">
            <v>112.53</v>
          </cell>
          <cell r="R1000">
            <v>0.78771000000000002</v>
          </cell>
        </row>
        <row r="1001">
          <cell r="D1001" t="str">
            <v>Труба армированная  ПВХ Ø 32 мм</v>
          </cell>
          <cell r="E1001">
            <v>0</v>
          </cell>
          <cell r="F1001">
            <v>0</v>
          </cell>
          <cell r="G1001" t="str">
            <v>м</v>
          </cell>
          <cell r="H1001">
            <v>0</v>
          </cell>
          <cell r="I1001">
            <v>0</v>
          </cell>
          <cell r="J1001">
            <v>9</v>
          </cell>
          <cell r="K1001">
            <v>0</v>
          </cell>
          <cell r="L1001">
            <v>0</v>
          </cell>
          <cell r="M1001" t="str">
            <v>ЖСМУ</v>
          </cell>
          <cell r="N1001">
            <v>534</v>
          </cell>
          <cell r="O1001">
            <v>0</v>
          </cell>
          <cell r="P1001">
            <v>9</v>
          </cell>
          <cell r="Q1001">
            <v>168.79</v>
          </cell>
          <cell r="R1001">
            <v>1.51911</v>
          </cell>
        </row>
        <row r="1002">
          <cell r="D1002" t="str">
            <v>Труба винилопластовые Ø 18,2 мм</v>
          </cell>
          <cell r="E1002">
            <v>0</v>
          </cell>
          <cell r="F1002">
            <v>0</v>
          </cell>
          <cell r="G1002" t="str">
            <v>м</v>
          </cell>
          <cell r="H1002">
            <v>0</v>
          </cell>
          <cell r="I1002">
            <v>0</v>
          </cell>
          <cell r="J1002">
            <v>111</v>
          </cell>
          <cell r="K1002">
            <v>0</v>
          </cell>
          <cell r="L1002">
            <v>0</v>
          </cell>
          <cell r="M1002" t="str">
            <v>ЖСМУ</v>
          </cell>
          <cell r="N1002">
            <v>535</v>
          </cell>
          <cell r="O1002">
            <v>0</v>
          </cell>
          <cell r="P1002">
            <v>111</v>
          </cell>
          <cell r="Q1002">
            <v>698.2</v>
          </cell>
          <cell r="R1002">
            <v>77.500200000000007</v>
          </cell>
        </row>
        <row r="1003">
          <cell r="D1003" t="str">
            <v>Труба винилопластовые Ø 29,8  мм</v>
          </cell>
          <cell r="E1003">
            <v>0</v>
          </cell>
          <cell r="F1003">
            <v>0</v>
          </cell>
          <cell r="G1003" t="str">
            <v>м</v>
          </cell>
          <cell r="H1003">
            <v>0</v>
          </cell>
          <cell r="I1003">
            <v>0</v>
          </cell>
          <cell r="J1003">
            <v>61</v>
          </cell>
          <cell r="K1003">
            <v>0</v>
          </cell>
          <cell r="L1003">
            <v>0</v>
          </cell>
          <cell r="M1003" t="str">
            <v>ЖСМУ</v>
          </cell>
          <cell r="N1003">
            <v>536</v>
          </cell>
          <cell r="O1003">
            <v>0</v>
          </cell>
          <cell r="P1003">
            <v>61</v>
          </cell>
          <cell r="Q1003">
            <v>700</v>
          </cell>
          <cell r="R1003">
            <v>42.7</v>
          </cell>
        </row>
        <row r="1004">
          <cell r="D1004" t="str">
            <v>Труба из нержавеющей стали  □ 15 х 30 х 1,5 мм</v>
          </cell>
          <cell r="E1004">
            <v>0</v>
          </cell>
          <cell r="F1004">
            <v>0</v>
          </cell>
          <cell r="G1004" t="str">
            <v>м</v>
          </cell>
          <cell r="I1004">
            <v>0</v>
          </cell>
          <cell r="J1004">
            <v>0</v>
          </cell>
          <cell r="K1004">
            <v>66.28</v>
          </cell>
          <cell r="L1004">
            <v>0</v>
          </cell>
          <cell r="M1004" t="str">
            <v>РСУ</v>
          </cell>
          <cell r="N1004">
            <v>573</v>
          </cell>
          <cell r="P1004">
            <v>66.28</v>
          </cell>
          <cell r="Q1004">
            <v>10700</v>
          </cell>
          <cell r="R1004">
            <v>709.19600000000003</v>
          </cell>
        </row>
        <row r="1005">
          <cell r="D1005" t="str">
            <v>Труба из нержавеющей стали  Ø 51 х 2 мм</v>
          </cell>
          <cell r="E1005">
            <v>0</v>
          </cell>
          <cell r="F1005">
            <v>0</v>
          </cell>
          <cell r="G1005" t="str">
            <v>м</v>
          </cell>
          <cell r="I1005">
            <v>0</v>
          </cell>
          <cell r="J1005">
            <v>0</v>
          </cell>
          <cell r="K1005">
            <v>53.199999999999996</v>
          </cell>
          <cell r="L1005">
            <v>0</v>
          </cell>
          <cell r="M1005" t="str">
            <v>РСУ</v>
          </cell>
          <cell r="N1005">
            <v>572</v>
          </cell>
          <cell r="P1005">
            <v>53.199999999999996</v>
          </cell>
          <cell r="Q1005">
            <v>10700</v>
          </cell>
          <cell r="R1005">
            <v>569.24</v>
          </cell>
        </row>
        <row r="1006">
          <cell r="D1006" t="str">
            <v>Труба из пластика бронированного Ф 25 мм</v>
          </cell>
          <cell r="E1006">
            <v>0</v>
          </cell>
          <cell r="F1006">
            <v>0</v>
          </cell>
          <cell r="G1006" t="str">
            <v>м</v>
          </cell>
          <cell r="I1006">
            <v>0</v>
          </cell>
          <cell r="J1006">
            <v>0</v>
          </cell>
          <cell r="K1006">
            <v>400</v>
          </cell>
          <cell r="L1006">
            <v>0</v>
          </cell>
          <cell r="M1006" t="str">
            <v>РСУ</v>
          </cell>
          <cell r="N1006">
            <v>518</v>
          </cell>
          <cell r="P1006">
            <v>400</v>
          </cell>
          <cell r="Q1006">
            <v>350</v>
          </cell>
          <cell r="R1006">
            <v>140</v>
          </cell>
        </row>
        <row r="1007">
          <cell r="D1007" t="str">
            <v>Труба из пластика Ф 25 мм пониженной горючести</v>
          </cell>
          <cell r="E1007">
            <v>0</v>
          </cell>
          <cell r="F1007">
            <v>0</v>
          </cell>
          <cell r="G1007" t="str">
            <v>м</v>
          </cell>
          <cell r="I1007">
            <v>0</v>
          </cell>
          <cell r="J1007">
            <v>0</v>
          </cell>
          <cell r="K1007">
            <v>235</v>
          </cell>
          <cell r="L1007">
            <v>0</v>
          </cell>
          <cell r="M1007" t="str">
            <v>РСУ</v>
          </cell>
          <cell r="N1007">
            <v>519</v>
          </cell>
          <cell r="P1007">
            <v>235</v>
          </cell>
          <cell r="Q1007">
            <v>350</v>
          </cell>
          <cell r="R1007">
            <v>82.25</v>
          </cell>
        </row>
        <row r="1008">
          <cell r="D1008" t="str">
            <v>Труба канализационная из ПВХ  Ø 150 х 3,2</v>
          </cell>
          <cell r="E1008">
            <v>0</v>
          </cell>
          <cell r="F1008">
            <v>0</v>
          </cell>
          <cell r="G1008" t="str">
            <v>м</v>
          </cell>
          <cell r="H1008">
            <v>0</v>
          </cell>
          <cell r="I1008">
            <v>0</v>
          </cell>
          <cell r="J1008">
            <v>12</v>
          </cell>
          <cell r="K1008">
            <v>0</v>
          </cell>
          <cell r="L1008">
            <v>0</v>
          </cell>
          <cell r="M1008" t="str">
            <v>ЖСМУ</v>
          </cell>
          <cell r="N1008">
            <v>537</v>
          </cell>
          <cell r="O1008">
            <v>0</v>
          </cell>
          <cell r="P1008">
            <v>12</v>
          </cell>
          <cell r="Q1008">
            <v>2322.14</v>
          </cell>
          <cell r="R1008">
            <v>27.865680000000001</v>
          </cell>
        </row>
        <row r="1009">
          <cell r="D1009" t="str">
            <v>Труба канализационная из ПВХ  высокой плотности с гильзами Ø 100 х 2,2 мм</v>
          </cell>
          <cell r="E1009">
            <v>0</v>
          </cell>
          <cell r="F1009">
            <v>0</v>
          </cell>
          <cell r="G1009" t="str">
            <v>м</v>
          </cell>
          <cell r="H1009">
            <v>0</v>
          </cell>
          <cell r="I1009">
            <v>0</v>
          </cell>
          <cell r="J1009">
            <v>12</v>
          </cell>
          <cell r="K1009">
            <v>0</v>
          </cell>
          <cell r="L1009">
            <v>0</v>
          </cell>
          <cell r="M1009" t="str">
            <v>ЖСМУ</v>
          </cell>
          <cell r="N1009">
            <v>538</v>
          </cell>
          <cell r="O1009">
            <v>0</v>
          </cell>
          <cell r="P1009">
            <v>12</v>
          </cell>
          <cell r="Q1009">
            <v>1295.42</v>
          </cell>
          <cell r="R1009">
            <v>15.54504</v>
          </cell>
        </row>
        <row r="1010">
          <cell r="D1010" t="str">
            <v>Труба канализационная из ПВХ  высокой плотности с гильзами Ø 50 мм</v>
          </cell>
          <cell r="E1010">
            <v>0</v>
          </cell>
          <cell r="F1010">
            <v>0</v>
          </cell>
          <cell r="G1010" t="str">
            <v>м</v>
          </cell>
          <cell r="H1010">
            <v>0</v>
          </cell>
          <cell r="I1010">
            <v>0</v>
          </cell>
          <cell r="J1010">
            <v>8</v>
          </cell>
          <cell r="K1010">
            <v>0</v>
          </cell>
          <cell r="L1010">
            <v>0</v>
          </cell>
          <cell r="M1010" t="str">
            <v>ЖСМУ</v>
          </cell>
          <cell r="N1010">
            <v>539</v>
          </cell>
          <cell r="O1010">
            <v>0</v>
          </cell>
          <cell r="P1010">
            <v>8</v>
          </cell>
          <cell r="Q1010">
            <v>913.78</v>
          </cell>
          <cell r="R1010">
            <v>7.3102399999999994</v>
          </cell>
        </row>
        <row r="1011">
          <cell r="D1011" t="str">
            <v>Труба канализационная ПВХ Ø 100 х 2,2 мм</v>
          </cell>
          <cell r="E1011">
            <v>0</v>
          </cell>
          <cell r="F1011">
            <v>0</v>
          </cell>
          <cell r="G1011" t="str">
            <v>м</v>
          </cell>
          <cell r="I1011">
            <v>0</v>
          </cell>
          <cell r="J1011">
            <v>0</v>
          </cell>
          <cell r="K1011">
            <v>24</v>
          </cell>
          <cell r="L1011">
            <v>0</v>
          </cell>
          <cell r="M1011" t="str">
            <v>РСУ</v>
          </cell>
          <cell r="N1011">
            <v>524</v>
          </cell>
          <cell r="P1011">
            <v>24</v>
          </cell>
          <cell r="Q1011">
            <v>1295.42</v>
          </cell>
          <cell r="R1011">
            <v>31.09008</v>
          </cell>
        </row>
        <row r="1012">
          <cell r="D1012" t="str">
            <v>Труба канализационная ПВХ Ø 100 х 6 мм</v>
          </cell>
          <cell r="E1012">
            <v>0</v>
          </cell>
          <cell r="F1012">
            <v>0</v>
          </cell>
          <cell r="G1012" t="str">
            <v>м</v>
          </cell>
          <cell r="I1012">
            <v>0</v>
          </cell>
          <cell r="J1012">
            <v>0</v>
          </cell>
          <cell r="K1012">
            <v>197</v>
          </cell>
          <cell r="L1012">
            <v>0</v>
          </cell>
          <cell r="M1012" t="str">
            <v>РСУ</v>
          </cell>
          <cell r="N1012">
            <v>521</v>
          </cell>
          <cell r="P1012">
            <v>197</v>
          </cell>
          <cell r="Q1012">
            <v>1295.42</v>
          </cell>
          <cell r="R1012">
            <v>255.19774000000001</v>
          </cell>
        </row>
        <row r="1013">
          <cell r="D1013" t="str">
            <v>Труба канализационная ПХВ Ø 50 мм</v>
          </cell>
          <cell r="E1013">
            <v>0</v>
          </cell>
          <cell r="F1013">
            <v>0</v>
          </cell>
          <cell r="G1013" t="str">
            <v>м</v>
          </cell>
          <cell r="I1013">
            <v>0</v>
          </cell>
          <cell r="J1013">
            <v>0</v>
          </cell>
          <cell r="K1013">
            <v>56</v>
          </cell>
          <cell r="L1013">
            <v>0</v>
          </cell>
          <cell r="M1013" t="str">
            <v>РСУ</v>
          </cell>
          <cell r="N1013">
            <v>525</v>
          </cell>
          <cell r="P1013">
            <v>56</v>
          </cell>
          <cell r="Q1013">
            <v>913.78</v>
          </cell>
          <cell r="R1013">
            <v>51.171680000000002</v>
          </cell>
        </row>
        <row r="1014">
          <cell r="D1014" t="str">
            <v>Труба квадрат 10х10х3</v>
          </cell>
          <cell r="E1014">
            <v>0</v>
          </cell>
          <cell r="F1014">
            <v>0</v>
          </cell>
          <cell r="G1014" t="str">
            <v>м</v>
          </cell>
          <cell r="I1014">
            <v>0</v>
          </cell>
          <cell r="J1014">
            <v>0</v>
          </cell>
          <cell r="K1014">
            <v>300</v>
          </cell>
          <cell r="L1014">
            <v>0</v>
          </cell>
          <cell r="M1014" t="str">
            <v>РСУ</v>
          </cell>
          <cell r="N1014">
            <v>535</v>
          </cell>
          <cell r="P1014">
            <v>300</v>
          </cell>
          <cell r="Q1014">
            <v>170</v>
          </cell>
          <cell r="R1014">
            <v>51</v>
          </cell>
        </row>
        <row r="1015">
          <cell r="D1015" t="str">
            <v>Труба квадрат 14х14х3</v>
          </cell>
          <cell r="E1015">
            <v>0</v>
          </cell>
          <cell r="F1015">
            <v>0</v>
          </cell>
          <cell r="G1015" t="str">
            <v>м</v>
          </cell>
          <cell r="I1015">
            <v>0</v>
          </cell>
          <cell r="J1015">
            <v>0</v>
          </cell>
          <cell r="K1015">
            <v>420</v>
          </cell>
          <cell r="L1015">
            <v>0</v>
          </cell>
          <cell r="M1015" t="str">
            <v>РСУ</v>
          </cell>
          <cell r="N1015">
            <v>536</v>
          </cell>
          <cell r="P1015">
            <v>420</v>
          </cell>
          <cell r="Q1015">
            <v>314</v>
          </cell>
          <cell r="R1015">
            <v>131.88</v>
          </cell>
        </row>
        <row r="1016">
          <cell r="D1016" t="str">
            <v xml:space="preserve">Труба квадрат 40х30х3 </v>
          </cell>
          <cell r="E1016">
            <v>0</v>
          </cell>
          <cell r="F1016">
            <v>0</v>
          </cell>
          <cell r="G1016" t="str">
            <v>м</v>
          </cell>
          <cell r="I1016">
            <v>0</v>
          </cell>
          <cell r="J1016">
            <v>0</v>
          </cell>
          <cell r="K1016">
            <v>120</v>
          </cell>
          <cell r="L1016">
            <v>0</v>
          </cell>
          <cell r="M1016" t="str">
            <v>РСУ</v>
          </cell>
          <cell r="N1016">
            <v>532</v>
          </cell>
          <cell r="P1016">
            <v>120</v>
          </cell>
          <cell r="Q1016">
            <v>800</v>
          </cell>
          <cell r="R1016">
            <v>96</v>
          </cell>
        </row>
        <row r="1017">
          <cell r="D1017" t="str">
            <v>Труба квадрат 40х40х2 мм</v>
          </cell>
          <cell r="E1017">
            <v>0</v>
          </cell>
          <cell r="F1017">
            <v>0</v>
          </cell>
          <cell r="G1017" t="str">
            <v>м</v>
          </cell>
          <cell r="I1017">
            <v>0</v>
          </cell>
          <cell r="J1017">
            <v>0</v>
          </cell>
          <cell r="K1017">
            <v>46.03</v>
          </cell>
          <cell r="L1017">
            <v>0</v>
          </cell>
          <cell r="M1017" t="str">
            <v>РСУ</v>
          </cell>
          <cell r="N1017">
            <v>533</v>
          </cell>
          <cell r="P1017">
            <v>46.03</v>
          </cell>
          <cell r="Q1017">
            <v>480</v>
          </cell>
          <cell r="R1017">
            <v>22.0944</v>
          </cell>
        </row>
        <row r="1018">
          <cell r="D1018" t="str">
            <v>Труба квадрат 60х30х2</v>
          </cell>
          <cell r="E1018">
            <v>0</v>
          </cell>
          <cell r="F1018">
            <v>0</v>
          </cell>
          <cell r="G1018" t="str">
            <v>м</v>
          </cell>
          <cell r="I1018">
            <v>0</v>
          </cell>
          <cell r="J1018">
            <v>0</v>
          </cell>
          <cell r="K1018">
            <v>13.53</v>
          </cell>
          <cell r="L1018">
            <v>0</v>
          </cell>
          <cell r="M1018" t="str">
            <v>РСУ</v>
          </cell>
          <cell r="N1018">
            <v>508</v>
          </cell>
          <cell r="P1018">
            <v>13.53</v>
          </cell>
          <cell r="Q1018">
            <v>1165</v>
          </cell>
          <cell r="R1018">
            <v>15.762449999999999</v>
          </cell>
        </row>
        <row r="1019">
          <cell r="D1019" t="str">
            <v>Труба квадрат 80х80х4</v>
          </cell>
          <cell r="E1019">
            <v>0</v>
          </cell>
          <cell r="F1019">
            <v>0</v>
          </cell>
          <cell r="G1019" t="str">
            <v>м</v>
          </cell>
          <cell r="I1019">
            <v>0</v>
          </cell>
          <cell r="J1019">
            <v>0</v>
          </cell>
          <cell r="K1019">
            <v>60</v>
          </cell>
          <cell r="L1019">
            <v>0</v>
          </cell>
          <cell r="M1019" t="str">
            <v>РСУ</v>
          </cell>
          <cell r="N1019">
            <v>509</v>
          </cell>
          <cell r="P1019">
            <v>60</v>
          </cell>
          <cell r="Q1019">
            <v>1165</v>
          </cell>
          <cell r="R1019">
            <v>69.900000000000006</v>
          </cell>
        </row>
        <row r="1020">
          <cell r="D1020" t="str">
            <v>Труба квадрат 8х8х2,5</v>
          </cell>
          <cell r="E1020">
            <v>0</v>
          </cell>
          <cell r="F1020">
            <v>0</v>
          </cell>
          <cell r="G1020" t="str">
            <v>м</v>
          </cell>
          <cell r="I1020">
            <v>0</v>
          </cell>
          <cell r="J1020">
            <v>0</v>
          </cell>
          <cell r="K1020">
            <v>192</v>
          </cell>
          <cell r="L1020">
            <v>0</v>
          </cell>
          <cell r="M1020" t="str">
            <v>РСУ</v>
          </cell>
          <cell r="N1020">
            <v>534</v>
          </cell>
          <cell r="P1020">
            <v>192</v>
          </cell>
          <cell r="Q1020">
            <v>170</v>
          </cell>
          <cell r="R1020">
            <v>32.64</v>
          </cell>
        </row>
        <row r="1021">
          <cell r="D1021" t="str">
            <v>Труба квадратная  профильная 60 х 60 х 4 мм</v>
          </cell>
          <cell r="E1021">
            <v>0</v>
          </cell>
          <cell r="F1021">
            <v>0</v>
          </cell>
          <cell r="G1021" t="str">
            <v>тн</v>
          </cell>
          <cell r="H1021">
            <v>0</v>
          </cell>
          <cell r="I1021">
            <v>0</v>
          </cell>
          <cell r="J1021">
            <v>1.01</v>
          </cell>
          <cell r="K1021">
            <v>0</v>
          </cell>
          <cell r="L1021">
            <v>0</v>
          </cell>
          <cell r="M1021" t="str">
            <v>ЖСМУ</v>
          </cell>
          <cell r="N1021">
            <v>540</v>
          </cell>
          <cell r="O1021">
            <v>0</v>
          </cell>
          <cell r="P1021">
            <v>1.01</v>
          </cell>
          <cell r="Q1021">
            <v>135000</v>
          </cell>
          <cell r="R1021">
            <v>136.35</v>
          </cell>
        </row>
        <row r="1022">
          <cell r="D1022" t="str">
            <v>Труба квадратная 25 х 25 х 2 мм</v>
          </cell>
          <cell r="E1022">
            <v>0</v>
          </cell>
          <cell r="F1022">
            <v>0</v>
          </cell>
          <cell r="G1022" t="str">
            <v>м</v>
          </cell>
          <cell r="I1022">
            <v>0</v>
          </cell>
          <cell r="J1022">
            <v>0</v>
          </cell>
          <cell r="K1022">
            <v>72</v>
          </cell>
          <cell r="L1022">
            <v>0</v>
          </cell>
          <cell r="M1022" t="str">
            <v>РСУ</v>
          </cell>
          <cell r="N1022">
            <v>530</v>
          </cell>
          <cell r="P1022">
            <v>72</v>
          </cell>
          <cell r="Q1022">
            <v>834</v>
          </cell>
          <cell r="R1022">
            <v>60.048000000000002</v>
          </cell>
        </row>
        <row r="1023">
          <cell r="D1023" t="str">
            <v>Труба квадратная 25 х 25 х 3 мм</v>
          </cell>
          <cell r="E1023">
            <v>0</v>
          </cell>
          <cell r="F1023">
            <v>0</v>
          </cell>
          <cell r="G1023" t="str">
            <v>м</v>
          </cell>
          <cell r="I1023">
            <v>0</v>
          </cell>
          <cell r="J1023">
            <v>0</v>
          </cell>
          <cell r="K1023">
            <v>240</v>
          </cell>
          <cell r="L1023">
            <v>0</v>
          </cell>
          <cell r="M1023" t="str">
            <v>РСУ</v>
          </cell>
          <cell r="N1023">
            <v>531</v>
          </cell>
          <cell r="P1023">
            <v>240</v>
          </cell>
          <cell r="Q1023">
            <v>400</v>
          </cell>
          <cell r="R1023">
            <v>96</v>
          </cell>
        </row>
        <row r="1024">
          <cell r="D1024" t="str">
            <v>Труба квадратная 50 х 50 х 3 мм</v>
          </cell>
          <cell r="E1024">
            <v>0</v>
          </cell>
          <cell r="F1024">
            <v>0</v>
          </cell>
          <cell r="G1024" t="str">
            <v>м</v>
          </cell>
          <cell r="I1024">
            <v>0</v>
          </cell>
          <cell r="J1024">
            <v>0</v>
          </cell>
          <cell r="K1024">
            <v>36</v>
          </cell>
          <cell r="L1024">
            <v>0</v>
          </cell>
          <cell r="M1024" t="str">
            <v>РСУ</v>
          </cell>
          <cell r="N1024">
            <v>529</v>
          </cell>
          <cell r="P1024">
            <v>36</v>
          </cell>
          <cell r="Q1024">
            <v>800</v>
          </cell>
          <cell r="R1024">
            <v>28.8</v>
          </cell>
        </row>
        <row r="1025">
          <cell r="D1025" t="str">
            <v>Труба квадратная 50х50х2мм</v>
          </cell>
          <cell r="E1025">
            <v>0</v>
          </cell>
          <cell r="F1025">
            <v>0</v>
          </cell>
          <cell r="G1025" t="str">
            <v>м</v>
          </cell>
          <cell r="I1025">
            <v>0</v>
          </cell>
          <cell r="J1025">
            <v>0</v>
          </cell>
          <cell r="K1025">
            <v>6000</v>
          </cell>
          <cell r="L1025">
            <v>0</v>
          </cell>
          <cell r="M1025" t="str">
            <v>РСУ</v>
          </cell>
          <cell r="N1025">
            <v>527</v>
          </cell>
          <cell r="P1025">
            <v>6000</v>
          </cell>
          <cell r="Q1025">
            <v>980</v>
          </cell>
          <cell r="R1025">
            <v>5880</v>
          </cell>
        </row>
        <row r="1026">
          <cell r="D1026" t="str">
            <v>Труба квадратная 80х80х5мм</v>
          </cell>
          <cell r="E1026">
            <v>0</v>
          </cell>
          <cell r="F1026">
            <v>0</v>
          </cell>
          <cell r="G1026" t="str">
            <v>м</v>
          </cell>
          <cell r="H1026">
            <v>0</v>
          </cell>
          <cell r="I1026">
            <v>0</v>
          </cell>
          <cell r="J1026">
            <v>360</v>
          </cell>
          <cell r="K1026">
            <v>0</v>
          </cell>
          <cell r="L1026">
            <v>0</v>
          </cell>
          <cell r="M1026" t="str">
            <v>ЖСМУ</v>
          </cell>
          <cell r="N1026">
            <v>541</v>
          </cell>
          <cell r="O1026">
            <v>0</v>
          </cell>
          <cell r="P1026">
            <v>360</v>
          </cell>
          <cell r="Q1026">
            <v>1870</v>
          </cell>
          <cell r="R1026">
            <v>673.2</v>
          </cell>
        </row>
        <row r="1027">
          <cell r="D1027" t="str">
            <v>Труба металлополимерная  Ø  15 мм</v>
          </cell>
          <cell r="E1027">
            <v>0</v>
          </cell>
          <cell r="F1027">
            <v>0</v>
          </cell>
          <cell r="G1027" t="str">
            <v>м</v>
          </cell>
          <cell r="H1027">
            <v>0</v>
          </cell>
          <cell r="I1027">
            <v>0</v>
          </cell>
          <cell r="J1027">
            <v>8</v>
          </cell>
          <cell r="K1027">
            <v>0</v>
          </cell>
          <cell r="L1027">
            <v>0</v>
          </cell>
          <cell r="M1027" t="str">
            <v>ЖСМУ</v>
          </cell>
          <cell r="N1027">
            <v>542</v>
          </cell>
          <cell r="O1027">
            <v>0</v>
          </cell>
          <cell r="P1027">
            <v>8</v>
          </cell>
          <cell r="Q1027">
            <v>242.95</v>
          </cell>
          <cell r="R1027">
            <v>1.9436</v>
          </cell>
        </row>
        <row r="1028">
          <cell r="D1028" t="str">
            <v>Труба металлополимерная  Ø  20 мм для водоснабжения</v>
          </cell>
          <cell r="E1028">
            <v>0</v>
          </cell>
          <cell r="F1028">
            <v>0</v>
          </cell>
          <cell r="G1028" t="str">
            <v>м</v>
          </cell>
          <cell r="H1028">
            <v>0</v>
          </cell>
          <cell r="I1028">
            <v>0</v>
          </cell>
          <cell r="J1028">
            <v>8</v>
          </cell>
          <cell r="K1028">
            <v>0</v>
          </cell>
          <cell r="L1028">
            <v>0</v>
          </cell>
          <cell r="M1028" t="str">
            <v>ЖСМУ</v>
          </cell>
          <cell r="N1028">
            <v>543</v>
          </cell>
          <cell r="O1028">
            <v>0</v>
          </cell>
          <cell r="P1028">
            <v>8</v>
          </cell>
          <cell r="Q1028">
            <v>242.95</v>
          </cell>
          <cell r="R1028">
            <v>1.9436</v>
          </cell>
        </row>
        <row r="1029">
          <cell r="D1029" t="str">
            <v>Труба металлополимерная  Ø  25х2,5 мм</v>
          </cell>
          <cell r="E1029">
            <v>0</v>
          </cell>
          <cell r="F1029">
            <v>0</v>
          </cell>
          <cell r="G1029" t="str">
            <v>м</v>
          </cell>
          <cell r="H1029">
            <v>0</v>
          </cell>
          <cell r="I1029">
            <v>0</v>
          </cell>
          <cell r="J1029">
            <v>175</v>
          </cell>
          <cell r="K1029">
            <v>0</v>
          </cell>
          <cell r="L1029">
            <v>0</v>
          </cell>
          <cell r="M1029" t="str">
            <v>ЖСМУ</v>
          </cell>
          <cell r="N1029">
            <v>544</v>
          </cell>
          <cell r="O1029">
            <v>0</v>
          </cell>
          <cell r="P1029">
            <v>175</v>
          </cell>
          <cell r="Q1029">
            <v>334</v>
          </cell>
          <cell r="R1029">
            <v>58.45</v>
          </cell>
        </row>
        <row r="1030">
          <cell r="D1030" t="str">
            <v>Труба ПВХ для канализации Ø 100 х 2,2 мм</v>
          </cell>
          <cell r="E1030">
            <v>0</v>
          </cell>
          <cell r="F1030">
            <v>0</v>
          </cell>
          <cell r="G1030" t="str">
            <v>м</v>
          </cell>
          <cell r="I1030">
            <v>0</v>
          </cell>
          <cell r="J1030">
            <v>0</v>
          </cell>
          <cell r="K1030">
            <v>30</v>
          </cell>
          <cell r="L1030">
            <v>0</v>
          </cell>
          <cell r="M1030" t="str">
            <v>РСУ</v>
          </cell>
          <cell r="N1030">
            <v>520</v>
          </cell>
          <cell r="P1030">
            <v>30</v>
          </cell>
          <cell r="Q1030">
            <v>1295.42</v>
          </cell>
          <cell r="R1030">
            <v>38.862600000000008</v>
          </cell>
        </row>
        <row r="1031">
          <cell r="D1031" t="str">
            <v>Труба ПНД Т2-КЛО-050-К Ф 50/39,5 мм</v>
          </cell>
          <cell r="E1031">
            <v>0</v>
          </cell>
          <cell r="F1031">
            <v>0</v>
          </cell>
          <cell r="G1031" t="str">
            <v>м</v>
          </cell>
          <cell r="I1031">
            <v>0</v>
          </cell>
          <cell r="J1031">
            <v>0</v>
          </cell>
          <cell r="K1031">
            <v>88</v>
          </cell>
          <cell r="L1031">
            <v>0</v>
          </cell>
          <cell r="M1031" t="str">
            <v>РСУ</v>
          </cell>
          <cell r="N1031">
            <v>539</v>
          </cell>
          <cell r="P1031">
            <v>88</v>
          </cell>
          <cell r="Q1031">
            <v>175.15520000000001</v>
          </cell>
          <cell r="R1031">
            <v>15.413657600000001</v>
          </cell>
        </row>
        <row r="1032">
          <cell r="D1032" t="str">
            <v>Труба полипропиленовая водоснабжения PN20 Ду20х3,4мм</v>
          </cell>
          <cell r="E1032">
            <v>0</v>
          </cell>
          <cell r="F1032">
            <v>0</v>
          </cell>
          <cell r="G1032" t="str">
            <v>м</v>
          </cell>
          <cell r="I1032">
            <v>0</v>
          </cell>
          <cell r="J1032">
            <v>0</v>
          </cell>
          <cell r="K1032">
            <v>330</v>
          </cell>
          <cell r="L1032">
            <v>0</v>
          </cell>
          <cell r="M1032" t="str">
            <v>РСУ</v>
          </cell>
          <cell r="N1032">
            <v>543</v>
          </cell>
          <cell r="P1032">
            <v>330</v>
          </cell>
          <cell r="Q1032">
            <v>222</v>
          </cell>
          <cell r="R1032">
            <v>73.260000000000005</v>
          </cell>
        </row>
        <row r="1033">
          <cell r="D1033" t="str">
            <v>Труба полипропиленовая водоснабжения PN20 Ду25х4,2мм</v>
          </cell>
          <cell r="E1033">
            <v>0</v>
          </cell>
          <cell r="F1033">
            <v>0</v>
          </cell>
          <cell r="G1033" t="str">
            <v>м</v>
          </cell>
          <cell r="I1033">
            <v>0</v>
          </cell>
          <cell r="J1033">
            <v>0</v>
          </cell>
          <cell r="K1033">
            <v>21.21</v>
          </cell>
          <cell r="L1033">
            <v>0</v>
          </cell>
          <cell r="M1033" t="str">
            <v>РСУ</v>
          </cell>
          <cell r="N1033">
            <v>544</v>
          </cell>
          <cell r="P1033">
            <v>21.21</v>
          </cell>
          <cell r="Q1033">
            <v>356</v>
          </cell>
          <cell r="R1033">
            <v>7.5507600000000004</v>
          </cell>
        </row>
        <row r="1034">
          <cell r="D1034" t="str">
            <v>Труба полипропиленовая водоснабжения PN20 Ду40х6,7мм</v>
          </cell>
          <cell r="E1034">
            <v>0</v>
          </cell>
          <cell r="F1034">
            <v>0</v>
          </cell>
          <cell r="G1034" t="str">
            <v>м</v>
          </cell>
          <cell r="I1034">
            <v>0</v>
          </cell>
          <cell r="J1034">
            <v>0</v>
          </cell>
          <cell r="K1034">
            <v>359.56</v>
          </cell>
          <cell r="L1034">
            <v>0</v>
          </cell>
          <cell r="M1034" t="str">
            <v>РСУ</v>
          </cell>
          <cell r="N1034">
            <v>545</v>
          </cell>
          <cell r="P1034">
            <v>359.56</v>
          </cell>
          <cell r="Q1034">
            <v>650</v>
          </cell>
          <cell r="R1034">
            <v>233.714</v>
          </cell>
        </row>
        <row r="1035">
          <cell r="D1035" t="str">
            <v>Труба полиэтиленовая  РЕ100 SDR 17,6  Ф 225х12,8 мм</v>
          </cell>
          <cell r="E1035">
            <v>0</v>
          </cell>
          <cell r="F1035">
            <v>0</v>
          </cell>
          <cell r="G1035" t="str">
            <v>м</v>
          </cell>
          <cell r="I1035">
            <v>0</v>
          </cell>
          <cell r="J1035">
            <v>0</v>
          </cell>
          <cell r="K1035">
            <v>40</v>
          </cell>
          <cell r="L1035">
            <v>0</v>
          </cell>
          <cell r="M1035" t="str">
            <v>РСУ</v>
          </cell>
          <cell r="N1035">
            <v>542</v>
          </cell>
          <cell r="P1035">
            <v>40</v>
          </cell>
          <cell r="Q1035">
            <v>4301.42</v>
          </cell>
          <cell r="R1035">
            <v>172.05679999999998</v>
          </cell>
        </row>
        <row r="1036">
          <cell r="D1036" t="str">
            <v>Труба полиэтиленовая 25х1,8мм</v>
          </cell>
          <cell r="E1036">
            <v>0</v>
          </cell>
          <cell r="F1036">
            <v>0</v>
          </cell>
          <cell r="G1036" t="str">
            <v>м</v>
          </cell>
          <cell r="I1036">
            <v>0</v>
          </cell>
          <cell r="J1036">
            <v>0</v>
          </cell>
          <cell r="K1036">
            <v>10.1</v>
          </cell>
          <cell r="L1036">
            <v>0</v>
          </cell>
          <cell r="M1036" t="str">
            <v>РСУ</v>
          </cell>
          <cell r="N1036">
            <v>507</v>
          </cell>
          <cell r="P1036">
            <v>10.1</v>
          </cell>
          <cell r="Q1036">
            <v>76.47</v>
          </cell>
          <cell r="R1036">
            <v>0.77234700000000001</v>
          </cell>
        </row>
        <row r="1037">
          <cell r="D1037" t="str">
            <v>Труба полиэтиленовая 63х3,8мм</v>
          </cell>
          <cell r="E1037">
            <v>0</v>
          </cell>
          <cell r="F1037">
            <v>0</v>
          </cell>
          <cell r="G1037" t="str">
            <v>м</v>
          </cell>
          <cell r="I1037">
            <v>0</v>
          </cell>
          <cell r="J1037">
            <v>0</v>
          </cell>
          <cell r="K1037">
            <v>107.06</v>
          </cell>
          <cell r="L1037">
            <v>0</v>
          </cell>
          <cell r="M1037" t="str">
            <v>РСУ</v>
          </cell>
          <cell r="N1037">
            <v>510</v>
          </cell>
          <cell r="P1037">
            <v>107.06</v>
          </cell>
          <cell r="Q1037">
            <v>389.52</v>
          </cell>
          <cell r="R1037">
            <v>41.702011200000001</v>
          </cell>
        </row>
        <row r="1038">
          <cell r="D1038" t="str">
            <v>Труба полиэтиленовая для водоснабжения  ПЭ 100 SDR 41- 110 х 110 х 2,7 питьевая  ГОСТ  18599-2001</v>
          </cell>
          <cell r="E1038">
            <v>0</v>
          </cell>
          <cell r="F1038">
            <v>0</v>
          </cell>
          <cell r="G1038" t="str">
            <v>м</v>
          </cell>
          <cell r="I1038">
            <v>0</v>
          </cell>
          <cell r="J1038">
            <v>0</v>
          </cell>
          <cell r="K1038">
            <v>129</v>
          </cell>
          <cell r="L1038">
            <v>0</v>
          </cell>
          <cell r="M1038" t="str">
            <v>РСУ</v>
          </cell>
          <cell r="N1038">
            <v>546</v>
          </cell>
          <cell r="P1038">
            <v>129</v>
          </cell>
          <cell r="Q1038">
            <v>569.24815999999998</v>
          </cell>
          <cell r="R1038">
            <v>73.433012640000001</v>
          </cell>
        </row>
        <row r="1039">
          <cell r="D1039" t="str">
            <v>Труба полиэтиленовая для водоснабжения РЕ 100 SDR 11 - 20 х 2 питьевая</v>
          </cell>
          <cell r="E1039">
            <v>0</v>
          </cell>
          <cell r="F1039">
            <v>0</v>
          </cell>
          <cell r="G1039" t="str">
            <v>м</v>
          </cell>
          <cell r="H1039">
            <v>0</v>
          </cell>
          <cell r="I1039">
            <v>0</v>
          </cell>
          <cell r="J1039">
            <v>1</v>
          </cell>
          <cell r="K1039">
            <v>0</v>
          </cell>
          <cell r="L1039">
            <v>0</v>
          </cell>
          <cell r="M1039" t="str">
            <v>ЖСМУ</v>
          </cell>
          <cell r="N1039">
            <v>545</v>
          </cell>
          <cell r="O1039">
            <v>0</v>
          </cell>
          <cell r="P1039">
            <v>1</v>
          </cell>
          <cell r="Q1039">
            <v>76.72</v>
          </cell>
          <cell r="R1039">
            <v>7.6719999999999997E-2</v>
          </cell>
        </row>
        <row r="1040">
          <cell r="D1040" t="str">
            <v>Труба полиэтиленовая для водоснабжения РЕ 100 SDR 11 - 25 х 2,3</v>
          </cell>
          <cell r="E1040">
            <v>0</v>
          </cell>
          <cell r="F1040">
            <v>0</v>
          </cell>
          <cell r="G1040" t="str">
            <v>м</v>
          </cell>
          <cell r="H1040">
            <v>0</v>
          </cell>
          <cell r="I1040">
            <v>0</v>
          </cell>
          <cell r="J1040">
            <v>10</v>
          </cell>
          <cell r="K1040">
            <v>0</v>
          </cell>
          <cell r="L1040">
            <v>0</v>
          </cell>
          <cell r="M1040" t="str">
            <v>ЖСМУ</v>
          </cell>
          <cell r="N1040">
            <v>546</v>
          </cell>
          <cell r="O1040">
            <v>0</v>
          </cell>
          <cell r="P1040">
            <v>10</v>
          </cell>
          <cell r="Q1040">
            <v>112.53</v>
          </cell>
          <cell r="R1040">
            <v>1.1253</v>
          </cell>
        </row>
        <row r="1041">
          <cell r="D1041" t="str">
            <v>Труба полиэтиленовая для водоснабжения РЕ 100 SDR 17 - 100 х 5,4 питьевая СТ РК ИСО 4427 - 2004</v>
          </cell>
          <cell r="E1041">
            <v>0</v>
          </cell>
          <cell r="F1041">
            <v>0</v>
          </cell>
          <cell r="G1041" t="str">
            <v>м</v>
          </cell>
          <cell r="I1041">
            <v>0</v>
          </cell>
          <cell r="J1041">
            <v>0</v>
          </cell>
          <cell r="K1041">
            <v>74</v>
          </cell>
          <cell r="L1041">
            <v>0</v>
          </cell>
          <cell r="M1041" t="str">
            <v>РСУ</v>
          </cell>
          <cell r="N1041">
            <v>541</v>
          </cell>
          <cell r="P1041">
            <v>74</v>
          </cell>
          <cell r="Q1041">
            <v>870.30240000000003</v>
          </cell>
          <cell r="R1041">
            <v>64.402377599999994</v>
          </cell>
        </row>
        <row r="1042">
          <cell r="D1042" t="str">
            <v>Труба полиэтиленовая для водоснабжения РЕ 100 SDR 17 - 100 х 6,6 питьевая СТ РК ИСО 4427 - 2004</v>
          </cell>
          <cell r="E1042">
            <v>0</v>
          </cell>
          <cell r="F1042">
            <v>0</v>
          </cell>
          <cell r="G1042" t="str">
            <v>м</v>
          </cell>
          <cell r="I1042">
            <v>0</v>
          </cell>
          <cell r="J1042">
            <v>0</v>
          </cell>
          <cell r="K1042">
            <v>71</v>
          </cell>
          <cell r="L1042">
            <v>0</v>
          </cell>
          <cell r="M1042" t="str">
            <v>РСУ</v>
          </cell>
          <cell r="N1042">
            <v>540</v>
          </cell>
          <cell r="P1042">
            <v>71</v>
          </cell>
          <cell r="Q1042">
            <v>1280.8224</v>
          </cell>
          <cell r="R1042">
            <v>90.938390400000003</v>
          </cell>
        </row>
        <row r="1043">
          <cell r="D1043" t="str">
            <v>Труба профильная квадратная  60 х 40 х 2 ГОСТ 30245-94 -36м</v>
          </cell>
          <cell r="E1043">
            <v>0</v>
          </cell>
          <cell r="F1043">
            <v>0</v>
          </cell>
          <cell r="G1043" t="str">
            <v>тн</v>
          </cell>
          <cell r="H1043">
            <v>0</v>
          </cell>
          <cell r="I1043">
            <v>0</v>
          </cell>
          <cell r="J1043">
            <v>1.3919999999999999</v>
          </cell>
          <cell r="K1043">
            <v>0</v>
          </cell>
          <cell r="L1043">
            <v>0</v>
          </cell>
          <cell r="M1043" t="str">
            <v>ЖСМУ</v>
          </cell>
          <cell r="N1043">
            <v>547</v>
          </cell>
          <cell r="O1043">
            <v>0</v>
          </cell>
          <cell r="P1043">
            <v>1.3919999999999999</v>
          </cell>
          <cell r="Q1043">
            <v>135000</v>
          </cell>
          <cell r="R1043">
            <v>187.92</v>
          </cell>
        </row>
        <row r="1044">
          <cell r="D1044" t="str">
            <v>Труба профильная квадратная  80 х 80 х 5</v>
          </cell>
          <cell r="E1044">
            <v>0</v>
          </cell>
          <cell r="F1044">
            <v>0</v>
          </cell>
          <cell r="G1044" t="str">
            <v>тн</v>
          </cell>
          <cell r="H1044">
            <v>0</v>
          </cell>
          <cell r="I1044">
            <v>0</v>
          </cell>
          <cell r="J1044">
            <v>0.16</v>
          </cell>
          <cell r="K1044">
            <v>0</v>
          </cell>
          <cell r="L1044">
            <v>0</v>
          </cell>
          <cell r="M1044" t="str">
            <v>ЖСМУ</v>
          </cell>
          <cell r="N1044">
            <v>548</v>
          </cell>
          <cell r="O1044">
            <v>0</v>
          </cell>
          <cell r="P1044">
            <v>0.16</v>
          </cell>
          <cell r="Q1044">
            <v>135000</v>
          </cell>
          <cell r="R1044">
            <v>21.6</v>
          </cell>
        </row>
        <row r="1045">
          <cell r="D1045" t="str">
            <v>Труба стальная  бесшовная Ø 108 х 4 мм</v>
          </cell>
          <cell r="E1045">
            <v>0</v>
          </cell>
          <cell r="F1045">
            <v>0</v>
          </cell>
          <cell r="G1045" t="str">
            <v>м</v>
          </cell>
          <cell r="I1045">
            <v>0</v>
          </cell>
          <cell r="J1045">
            <v>0</v>
          </cell>
          <cell r="K1045">
            <v>5.5</v>
          </cell>
          <cell r="L1045">
            <v>0</v>
          </cell>
          <cell r="M1045" t="str">
            <v>РСУ</v>
          </cell>
          <cell r="N1045">
            <v>512</v>
          </cell>
          <cell r="P1045">
            <v>5.5</v>
          </cell>
          <cell r="Q1045">
            <v>3174.65</v>
          </cell>
          <cell r="R1045">
            <v>17.460575000000002</v>
          </cell>
        </row>
        <row r="1046">
          <cell r="D1046" t="str">
            <v>Труба стальная 219х6 мм</v>
          </cell>
          <cell r="E1046">
            <v>0</v>
          </cell>
          <cell r="F1046">
            <v>0</v>
          </cell>
          <cell r="G1046" t="str">
            <v>м</v>
          </cell>
          <cell r="I1046">
            <v>0</v>
          </cell>
          <cell r="J1046">
            <v>0</v>
          </cell>
          <cell r="K1046">
            <v>6</v>
          </cell>
          <cell r="L1046">
            <v>0</v>
          </cell>
          <cell r="M1046" t="str">
            <v>РСУ</v>
          </cell>
          <cell r="N1046">
            <v>548</v>
          </cell>
          <cell r="P1046">
            <v>6</v>
          </cell>
          <cell r="Q1046">
            <v>5555.7039999999997</v>
          </cell>
          <cell r="R1046">
            <v>33.334223999999999</v>
          </cell>
        </row>
        <row r="1047">
          <cell r="D1047" t="str">
            <v>Труба стальная 48х3,5 мм</v>
          </cell>
          <cell r="E1047">
            <v>0</v>
          </cell>
          <cell r="F1047">
            <v>0</v>
          </cell>
          <cell r="G1047" t="str">
            <v>м</v>
          </cell>
          <cell r="I1047">
            <v>0</v>
          </cell>
          <cell r="J1047">
            <v>0</v>
          </cell>
          <cell r="K1047">
            <v>3.82</v>
          </cell>
          <cell r="L1047">
            <v>0</v>
          </cell>
          <cell r="M1047" t="str">
            <v>РСУ</v>
          </cell>
          <cell r="N1047">
            <v>555</v>
          </cell>
          <cell r="P1047">
            <v>3.82</v>
          </cell>
          <cell r="Q1047">
            <v>318.25</v>
          </cell>
          <cell r="R1047">
            <v>1.2157149999999999</v>
          </cell>
        </row>
        <row r="1048">
          <cell r="D1048" t="str">
            <v>Труба стальная бесшовная  Ø 114 х 10 мм</v>
          </cell>
          <cell r="E1048">
            <v>0</v>
          </cell>
          <cell r="F1048">
            <v>0</v>
          </cell>
          <cell r="G1048" t="str">
            <v>м</v>
          </cell>
          <cell r="H1048">
            <v>0</v>
          </cell>
          <cell r="I1048">
            <v>0</v>
          </cell>
          <cell r="J1048">
            <v>135</v>
          </cell>
          <cell r="K1048">
            <v>0</v>
          </cell>
          <cell r="L1048">
            <v>0</v>
          </cell>
          <cell r="M1048" t="str">
            <v>ЖСМУ</v>
          </cell>
          <cell r="N1048">
            <v>549</v>
          </cell>
          <cell r="O1048">
            <v>0</v>
          </cell>
          <cell r="P1048">
            <v>135</v>
          </cell>
          <cell r="Q1048">
            <v>5237.6000000000004</v>
          </cell>
          <cell r="R1048">
            <v>707.07600000000002</v>
          </cell>
        </row>
        <row r="1049">
          <cell r="D1049" t="str">
            <v>Труба стальная бесшовная  Ø 114 х 4 мм</v>
          </cell>
          <cell r="E1049">
            <v>0</v>
          </cell>
          <cell r="F1049">
            <v>0</v>
          </cell>
          <cell r="G1049" t="str">
            <v>м</v>
          </cell>
          <cell r="H1049">
            <v>0</v>
          </cell>
          <cell r="I1049">
            <v>0</v>
          </cell>
          <cell r="J1049">
            <v>516</v>
          </cell>
          <cell r="K1049">
            <v>0</v>
          </cell>
          <cell r="L1049">
            <v>0</v>
          </cell>
          <cell r="M1049" t="str">
            <v>ЖСМУ</v>
          </cell>
          <cell r="N1049">
            <v>550</v>
          </cell>
          <cell r="O1049">
            <v>0</v>
          </cell>
          <cell r="P1049">
            <v>516</v>
          </cell>
          <cell r="Q1049">
            <v>2413.91</v>
          </cell>
          <cell r="R1049">
            <v>1245.5775599999997</v>
          </cell>
        </row>
        <row r="1050">
          <cell r="D1050" t="str">
            <v>Труба стальная бесшовная  Ø 159 х5мм</v>
          </cell>
          <cell r="E1050">
            <v>0</v>
          </cell>
          <cell r="F1050">
            <v>0</v>
          </cell>
          <cell r="G1050" t="str">
            <v>м</v>
          </cell>
          <cell r="H1050">
            <v>0</v>
          </cell>
          <cell r="I1050">
            <v>0</v>
          </cell>
          <cell r="J1050">
            <v>359</v>
          </cell>
          <cell r="K1050">
            <v>0</v>
          </cell>
          <cell r="L1050">
            <v>0</v>
          </cell>
          <cell r="M1050" t="str">
            <v>ЖСМУ</v>
          </cell>
          <cell r="N1050">
            <v>551</v>
          </cell>
          <cell r="O1050">
            <v>0</v>
          </cell>
          <cell r="P1050">
            <v>359</v>
          </cell>
          <cell r="Q1050">
            <v>4268.1899999999996</v>
          </cell>
          <cell r="R1050">
            <v>1532.2802099999999</v>
          </cell>
        </row>
        <row r="1051">
          <cell r="D1051" t="str">
            <v>Труба стальная бесшовная Ø 168 х 10 мм</v>
          </cell>
          <cell r="E1051">
            <v>0</v>
          </cell>
          <cell r="F1051">
            <v>0</v>
          </cell>
          <cell r="G1051" t="str">
            <v>м</v>
          </cell>
          <cell r="H1051">
            <v>0</v>
          </cell>
          <cell r="I1051">
            <v>0</v>
          </cell>
          <cell r="J1051">
            <v>170</v>
          </cell>
          <cell r="K1051">
            <v>0</v>
          </cell>
          <cell r="L1051">
            <v>0</v>
          </cell>
          <cell r="M1051" t="str">
            <v>ЖСМУ</v>
          </cell>
          <cell r="N1051">
            <v>552</v>
          </cell>
          <cell r="O1051">
            <v>0</v>
          </cell>
          <cell r="P1051">
            <v>170</v>
          </cell>
          <cell r="Q1051">
            <v>8308.85</v>
          </cell>
          <cell r="R1051">
            <v>1412.5045</v>
          </cell>
        </row>
        <row r="1052">
          <cell r="D1052" t="str">
            <v>Труба стальная бесшовная Ø 25 х 3,2 мм</v>
          </cell>
          <cell r="E1052">
            <v>0</v>
          </cell>
          <cell r="F1052">
            <v>0</v>
          </cell>
          <cell r="G1052" t="str">
            <v>м</v>
          </cell>
          <cell r="H1052">
            <v>0</v>
          </cell>
          <cell r="I1052">
            <v>0</v>
          </cell>
          <cell r="J1052">
            <v>71</v>
          </cell>
          <cell r="K1052">
            <v>0</v>
          </cell>
          <cell r="L1052">
            <v>0</v>
          </cell>
          <cell r="M1052" t="str">
            <v>ЖСМУ</v>
          </cell>
          <cell r="N1052">
            <v>553</v>
          </cell>
          <cell r="O1052">
            <v>0</v>
          </cell>
          <cell r="P1052">
            <v>71</v>
          </cell>
          <cell r="Q1052">
            <v>775.93</v>
          </cell>
          <cell r="R1052">
            <v>55.091029999999996</v>
          </cell>
        </row>
        <row r="1053">
          <cell r="D1053" t="str">
            <v>Труба стальная бесшовная Ду 89х5 мм</v>
          </cell>
          <cell r="E1053">
            <v>0</v>
          </cell>
          <cell r="F1053">
            <v>0</v>
          </cell>
          <cell r="G1053" t="str">
            <v>м</v>
          </cell>
          <cell r="I1053">
            <v>0</v>
          </cell>
          <cell r="J1053">
            <v>0</v>
          </cell>
          <cell r="K1053">
            <v>250</v>
          </cell>
          <cell r="L1053">
            <v>0</v>
          </cell>
          <cell r="M1053" t="str">
            <v>РСУ</v>
          </cell>
          <cell r="N1053">
            <v>550</v>
          </cell>
          <cell r="P1053">
            <v>250</v>
          </cell>
          <cell r="Q1053">
            <v>2550</v>
          </cell>
          <cell r="R1053">
            <v>637.5</v>
          </cell>
        </row>
        <row r="1054">
          <cell r="D1054" t="str">
            <v>Труба стальная бесшовная Ф 32х3 мм</v>
          </cell>
          <cell r="E1054">
            <v>0</v>
          </cell>
          <cell r="F1054">
            <v>0</v>
          </cell>
          <cell r="G1054" t="str">
            <v>м</v>
          </cell>
          <cell r="H1054">
            <v>0</v>
          </cell>
          <cell r="I1054">
            <v>0</v>
          </cell>
          <cell r="J1054">
            <v>2</v>
          </cell>
          <cell r="K1054">
            <v>0</v>
          </cell>
          <cell r="L1054">
            <v>0</v>
          </cell>
          <cell r="M1054" t="str">
            <v>ЖСМУ</v>
          </cell>
          <cell r="N1054">
            <v>554</v>
          </cell>
          <cell r="O1054">
            <v>0</v>
          </cell>
          <cell r="P1054">
            <v>2</v>
          </cell>
          <cell r="Q1054">
            <v>953.06</v>
          </cell>
          <cell r="R1054">
            <v>1.9061199999999998</v>
          </cell>
        </row>
        <row r="1055">
          <cell r="D1055" t="str">
            <v>Труба стальная бесшовная Ф100х4 мм</v>
          </cell>
          <cell r="E1055">
            <v>0</v>
          </cell>
          <cell r="F1055">
            <v>0</v>
          </cell>
          <cell r="G1055" t="str">
            <v>м</v>
          </cell>
          <cell r="I1055">
            <v>0</v>
          </cell>
          <cell r="J1055">
            <v>0</v>
          </cell>
          <cell r="K1055">
            <v>180</v>
          </cell>
          <cell r="L1055">
            <v>0</v>
          </cell>
          <cell r="M1055" t="str">
            <v>РСУ</v>
          </cell>
          <cell r="N1055">
            <v>561</v>
          </cell>
          <cell r="P1055">
            <v>180</v>
          </cell>
          <cell r="Q1055">
            <v>2049.8631999999998</v>
          </cell>
          <cell r="R1055">
            <v>368.97537599999993</v>
          </cell>
        </row>
        <row r="1056">
          <cell r="D1056" t="str">
            <v>Труба стальная бесшовная Ф20х2,5 мм</v>
          </cell>
          <cell r="E1056">
            <v>0</v>
          </cell>
          <cell r="F1056">
            <v>0</v>
          </cell>
          <cell r="G1056" t="str">
            <v>м</v>
          </cell>
          <cell r="I1056">
            <v>0</v>
          </cell>
          <cell r="J1056">
            <v>0</v>
          </cell>
          <cell r="K1056">
            <v>24</v>
          </cell>
          <cell r="L1056">
            <v>0</v>
          </cell>
          <cell r="M1056" t="str">
            <v>РСУ</v>
          </cell>
          <cell r="N1056">
            <v>562</v>
          </cell>
          <cell r="P1056">
            <v>24</v>
          </cell>
          <cell r="Q1056">
            <v>834.72400000000005</v>
          </cell>
          <cell r="R1056">
            <v>20.033376000000001</v>
          </cell>
        </row>
        <row r="1057">
          <cell r="D1057" t="str">
            <v>Труба стальная бесшовная Ф57х3,5 мм</v>
          </cell>
          <cell r="E1057">
            <v>0</v>
          </cell>
          <cell r="F1057">
            <v>0</v>
          </cell>
          <cell r="G1057" t="str">
            <v>м</v>
          </cell>
          <cell r="I1057">
            <v>0</v>
          </cell>
          <cell r="J1057">
            <v>0</v>
          </cell>
          <cell r="K1057">
            <v>115</v>
          </cell>
          <cell r="L1057">
            <v>0</v>
          </cell>
          <cell r="M1057" t="str">
            <v>РСУ</v>
          </cell>
          <cell r="N1057">
            <v>563</v>
          </cell>
          <cell r="P1057">
            <v>115</v>
          </cell>
          <cell r="Q1057">
            <v>1376.6104</v>
          </cell>
          <cell r="R1057">
            <v>158.31019599999999</v>
          </cell>
        </row>
        <row r="1058">
          <cell r="D1058" t="str">
            <v>Труба стальная бесшовная Ф76х4 мм</v>
          </cell>
          <cell r="E1058">
            <v>0</v>
          </cell>
          <cell r="F1058">
            <v>0</v>
          </cell>
          <cell r="G1058" t="str">
            <v>м</v>
          </cell>
          <cell r="I1058">
            <v>0</v>
          </cell>
          <cell r="J1058">
            <v>0</v>
          </cell>
          <cell r="K1058">
            <v>560</v>
          </cell>
          <cell r="L1058">
            <v>0</v>
          </cell>
          <cell r="M1058" t="str">
            <v>РСУ</v>
          </cell>
          <cell r="N1058">
            <v>564</v>
          </cell>
          <cell r="P1058">
            <v>560</v>
          </cell>
          <cell r="Q1058">
            <v>1138</v>
          </cell>
          <cell r="R1058">
            <v>637.28</v>
          </cell>
        </row>
        <row r="1059">
          <cell r="D1059" t="str">
            <v>Труба стальная бесшовные Ø 219 х 8 мм</v>
          </cell>
          <cell r="E1059">
            <v>0</v>
          </cell>
          <cell r="F1059">
            <v>0</v>
          </cell>
          <cell r="G1059" t="str">
            <v>м</v>
          </cell>
          <cell r="H1059">
            <v>0</v>
          </cell>
          <cell r="I1059">
            <v>0</v>
          </cell>
          <cell r="J1059">
            <v>48</v>
          </cell>
          <cell r="K1059">
            <v>0</v>
          </cell>
          <cell r="L1059">
            <v>0</v>
          </cell>
          <cell r="M1059" t="str">
            <v>ЖСМУ</v>
          </cell>
          <cell r="N1059">
            <v>555</v>
          </cell>
          <cell r="O1059">
            <v>0</v>
          </cell>
          <cell r="P1059">
            <v>48</v>
          </cell>
          <cell r="Q1059">
            <v>9337.5300000000007</v>
          </cell>
          <cell r="R1059">
            <v>448.20144000000005</v>
          </cell>
        </row>
        <row r="1060">
          <cell r="D1060" t="str">
            <v>Труба стальная водогазопроводная Ø 15 х 3</v>
          </cell>
          <cell r="E1060">
            <v>0</v>
          </cell>
          <cell r="F1060">
            <v>0</v>
          </cell>
          <cell r="G1060" t="str">
            <v>м</v>
          </cell>
          <cell r="I1060">
            <v>0</v>
          </cell>
          <cell r="J1060">
            <v>0</v>
          </cell>
          <cell r="K1060">
            <v>25</v>
          </cell>
          <cell r="L1060">
            <v>0</v>
          </cell>
          <cell r="M1060" t="str">
            <v>РСУ</v>
          </cell>
          <cell r="N1060">
            <v>553</v>
          </cell>
          <cell r="P1060">
            <v>25</v>
          </cell>
          <cell r="Q1060">
            <v>222</v>
          </cell>
          <cell r="R1060">
            <v>5.55</v>
          </cell>
        </row>
        <row r="1061">
          <cell r="D1061" t="str">
            <v>Труба стальная водогазопроводная Ø 20 х 3 мм</v>
          </cell>
          <cell r="E1061">
            <v>0</v>
          </cell>
          <cell r="F1061">
            <v>0</v>
          </cell>
          <cell r="G1061" t="str">
            <v>м</v>
          </cell>
          <cell r="I1061">
            <v>0</v>
          </cell>
          <cell r="J1061">
            <v>0</v>
          </cell>
          <cell r="K1061">
            <v>84</v>
          </cell>
          <cell r="L1061">
            <v>0</v>
          </cell>
          <cell r="M1061" t="str">
            <v>РСУ</v>
          </cell>
          <cell r="N1061">
            <v>552</v>
          </cell>
          <cell r="P1061">
            <v>84</v>
          </cell>
          <cell r="Q1061">
            <v>560</v>
          </cell>
          <cell r="R1061">
            <v>47.04</v>
          </cell>
        </row>
        <row r="1062">
          <cell r="D1062" t="str">
            <v>Труба стальная водогазопроводная Ø 32 х 3,8 мм(с фитингами)</v>
          </cell>
          <cell r="E1062">
            <v>0</v>
          </cell>
          <cell r="F1062">
            <v>0</v>
          </cell>
          <cell r="G1062" t="str">
            <v>м</v>
          </cell>
          <cell r="I1062">
            <v>0</v>
          </cell>
          <cell r="J1062">
            <v>0</v>
          </cell>
          <cell r="K1062">
            <v>393</v>
          </cell>
          <cell r="L1062">
            <v>0</v>
          </cell>
          <cell r="M1062" t="str">
            <v>РСУ</v>
          </cell>
          <cell r="N1062">
            <v>554</v>
          </cell>
          <cell r="P1062">
            <v>393</v>
          </cell>
          <cell r="Q1062">
            <v>513</v>
          </cell>
          <cell r="R1062">
            <v>201.60900000000001</v>
          </cell>
        </row>
        <row r="1063">
          <cell r="D1063" t="str">
            <v>Труба стальная водогазопроводная Ф 50мм</v>
          </cell>
          <cell r="E1063">
            <v>0</v>
          </cell>
          <cell r="F1063">
            <v>0</v>
          </cell>
          <cell r="G1063" t="str">
            <v>м</v>
          </cell>
          <cell r="I1063">
            <v>0</v>
          </cell>
          <cell r="J1063">
            <v>0</v>
          </cell>
          <cell r="K1063">
            <v>110</v>
          </cell>
          <cell r="L1063">
            <v>0</v>
          </cell>
          <cell r="M1063" t="str">
            <v>РСУ</v>
          </cell>
          <cell r="N1063">
            <v>565</v>
          </cell>
          <cell r="P1063">
            <v>110</v>
          </cell>
          <cell r="Q1063">
            <v>1447.7672</v>
          </cell>
          <cell r="R1063">
            <v>159.254392</v>
          </cell>
        </row>
        <row r="1064">
          <cell r="D1064" t="str">
            <v>Труба стальная ду65х4мм</v>
          </cell>
          <cell r="E1064">
            <v>0</v>
          </cell>
          <cell r="F1064">
            <v>0</v>
          </cell>
          <cell r="G1064" t="str">
            <v>м</v>
          </cell>
          <cell r="I1064">
            <v>0</v>
          </cell>
          <cell r="J1064">
            <v>0</v>
          </cell>
          <cell r="K1064">
            <v>0</v>
          </cell>
          <cell r="L1064">
            <v>207</v>
          </cell>
          <cell r="M1064" t="str">
            <v>УДР</v>
          </cell>
          <cell r="N1064">
            <v>112</v>
          </cell>
          <cell r="P1064">
            <v>207</v>
          </cell>
          <cell r="Q1064">
            <v>1183</v>
          </cell>
          <cell r="R1064">
            <v>244.881</v>
          </cell>
        </row>
        <row r="1065">
          <cell r="D1065" t="str">
            <v>Труба стальная ду76х3,5мм</v>
          </cell>
          <cell r="E1065">
            <v>0</v>
          </cell>
          <cell r="F1065">
            <v>0</v>
          </cell>
          <cell r="G1065" t="str">
            <v>м</v>
          </cell>
          <cell r="I1065">
            <v>0</v>
          </cell>
          <cell r="J1065">
            <v>0</v>
          </cell>
          <cell r="K1065">
            <v>0</v>
          </cell>
          <cell r="L1065">
            <v>504</v>
          </cell>
          <cell r="M1065" t="str">
            <v>УДР</v>
          </cell>
          <cell r="N1065">
            <v>113</v>
          </cell>
          <cell r="P1065">
            <v>504</v>
          </cell>
          <cell r="Q1065">
            <v>1354</v>
          </cell>
          <cell r="R1065">
            <v>682.41600000000005</v>
          </cell>
        </row>
        <row r="1066">
          <cell r="D1066" t="str">
            <v>Труба стальная квадратная Π100х100х6мм</v>
          </cell>
          <cell r="E1066">
            <v>0</v>
          </cell>
          <cell r="F1066">
            <v>0</v>
          </cell>
          <cell r="G1066" t="str">
            <v>м</v>
          </cell>
          <cell r="H1066">
            <v>0</v>
          </cell>
          <cell r="I1066">
            <v>0</v>
          </cell>
          <cell r="J1066">
            <v>4578.7339999999995</v>
          </cell>
          <cell r="K1066">
            <v>0</v>
          </cell>
          <cell r="L1066">
            <v>0</v>
          </cell>
          <cell r="M1066" t="str">
            <v>ЖСМУ</v>
          </cell>
          <cell r="N1066">
            <v>556</v>
          </cell>
          <cell r="O1066">
            <v>0</v>
          </cell>
          <cell r="P1066">
            <v>4578.7339999999995</v>
          </cell>
          <cell r="Q1066">
            <v>3373.61</v>
          </cell>
          <cell r="R1066">
            <v>15446.86280974</v>
          </cell>
        </row>
        <row r="1067">
          <cell r="D1067" t="str">
            <v xml:space="preserve">Труба стальная квадратная Π20х20х2                 </v>
          </cell>
          <cell r="E1067">
            <v>0</v>
          </cell>
          <cell r="F1067">
            <v>0</v>
          </cell>
          <cell r="G1067" t="str">
            <v>м</v>
          </cell>
          <cell r="H1067">
            <v>0</v>
          </cell>
          <cell r="I1067">
            <v>0</v>
          </cell>
          <cell r="J1067">
            <v>8632.59999995</v>
          </cell>
          <cell r="K1067">
            <v>0</v>
          </cell>
          <cell r="L1067">
            <v>0</v>
          </cell>
          <cell r="M1067" t="str">
            <v>ЖСМУ</v>
          </cell>
          <cell r="N1067">
            <v>557</v>
          </cell>
          <cell r="O1067">
            <v>0</v>
          </cell>
          <cell r="P1067">
            <v>8632.59999995</v>
          </cell>
          <cell r="Q1067">
            <v>219.66</v>
          </cell>
          <cell r="R1067">
            <v>1896.2369159890168</v>
          </cell>
        </row>
        <row r="1068">
          <cell r="D1068" t="str">
            <v xml:space="preserve">Труба стальная квадратная Π40х40х3                 </v>
          </cell>
          <cell r="E1068">
            <v>0</v>
          </cell>
          <cell r="F1068">
            <v>0</v>
          </cell>
          <cell r="G1068" t="str">
            <v>м</v>
          </cell>
          <cell r="H1068">
            <v>0</v>
          </cell>
          <cell r="I1068">
            <v>0</v>
          </cell>
          <cell r="J1068">
            <v>8806</v>
          </cell>
          <cell r="K1068">
            <v>0</v>
          </cell>
          <cell r="L1068">
            <v>0</v>
          </cell>
          <cell r="M1068" t="str">
            <v>ЖСМУ</v>
          </cell>
          <cell r="N1068">
            <v>558</v>
          </cell>
          <cell r="O1068">
            <v>0</v>
          </cell>
          <cell r="P1068">
            <v>8806</v>
          </cell>
          <cell r="Q1068">
            <v>677</v>
          </cell>
          <cell r="R1068">
            <v>5961.6620000000003</v>
          </cell>
        </row>
        <row r="1069">
          <cell r="D1069" t="str">
            <v>Труба стальная квадратная Π60х40х4</v>
          </cell>
          <cell r="E1069">
            <v>0</v>
          </cell>
          <cell r="F1069">
            <v>0</v>
          </cell>
          <cell r="G1069" t="str">
            <v>м</v>
          </cell>
          <cell r="H1069">
            <v>0</v>
          </cell>
          <cell r="I1069">
            <v>0</v>
          </cell>
          <cell r="J1069">
            <v>820.8</v>
          </cell>
          <cell r="K1069">
            <v>0</v>
          </cell>
          <cell r="L1069">
            <v>0</v>
          </cell>
          <cell r="M1069" t="str">
            <v>ЖСМУ</v>
          </cell>
          <cell r="N1069">
            <v>559</v>
          </cell>
          <cell r="O1069">
            <v>0</v>
          </cell>
          <cell r="P1069">
            <v>820.8</v>
          </cell>
          <cell r="Q1069">
            <v>1143.67</v>
          </cell>
          <cell r="R1069">
            <v>938.72433599999999</v>
          </cell>
        </row>
        <row r="1070">
          <cell r="D1070" t="str">
            <v xml:space="preserve">Труба стальная профильная квадратная 30 х 30 х 2 </v>
          </cell>
          <cell r="E1070">
            <v>0</v>
          </cell>
          <cell r="F1070">
            <v>0</v>
          </cell>
          <cell r="G1070" t="str">
            <v>м</v>
          </cell>
          <cell r="H1070">
            <v>0</v>
          </cell>
          <cell r="I1070">
            <v>0</v>
          </cell>
          <cell r="J1070">
            <v>105.05</v>
          </cell>
          <cell r="K1070">
            <v>0</v>
          </cell>
          <cell r="L1070">
            <v>0</v>
          </cell>
          <cell r="M1070" t="str">
            <v>ЖСМУ</v>
          </cell>
          <cell r="N1070">
            <v>560</v>
          </cell>
          <cell r="O1070">
            <v>0</v>
          </cell>
          <cell r="P1070">
            <v>105.05</v>
          </cell>
          <cell r="Q1070">
            <v>420</v>
          </cell>
          <cell r="R1070">
            <v>44.121000000000002</v>
          </cell>
        </row>
        <row r="1071">
          <cell r="D1071" t="str">
            <v>Труба стальная прямошовная   Ø 426 х 10 мм</v>
          </cell>
          <cell r="E1071">
            <v>0</v>
          </cell>
          <cell r="F1071">
            <v>0</v>
          </cell>
          <cell r="G1071" t="str">
            <v>м</v>
          </cell>
          <cell r="H1071">
            <v>0</v>
          </cell>
          <cell r="I1071">
            <v>0</v>
          </cell>
          <cell r="J1071">
            <v>48</v>
          </cell>
          <cell r="K1071">
            <v>0</v>
          </cell>
          <cell r="L1071">
            <v>0</v>
          </cell>
          <cell r="M1071" t="str">
            <v>ЖСМУ</v>
          </cell>
          <cell r="N1071">
            <v>561</v>
          </cell>
          <cell r="O1071">
            <v>0</v>
          </cell>
          <cell r="P1071">
            <v>48</v>
          </cell>
          <cell r="Q1071">
            <v>21559</v>
          </cell>
          <cell r="R1071">
            <v>1034.8320000000001</v>
          </cell>
        </row>
        <row r="1072">
          <cell r="D1072" t="str">
            <v>Труба стальная прямошовная Ø 114 х 5 мм</v>
          </cell>
          <cell r="E1072">
            <v>0</v>
          </cell>
          <cell r="F1072">
            <v>0</v>
          </cell>
          <cell r="G1072" t="str">
            <v>м</v>
          </cell>
          <cell r="H1072">
            <v>0</v>
          </cell>
          <cell r="I1072">
            <v>0</v>
          </cell>
          <cell r="J1072">
            <v>680</v>
          </cell>
          <cell r="K1072">
            <v>0</v>
          </cell>
          <cell r="L1072">
            <v>0</v>
          </cell>
          <cell r="M1072" t="str">
            <v>ЖСМУ</v>
          </cell>
          <cell r="N1072">
            <v>562</v>
          </cell>
          <cell r="O1072">
            <v>0</v>
          </cell>
          <cell r="P1072">
            <v>680</v>
          </cell>
          <cell r="Q1072">
            <v>2994.51</v>
          </cell>
          <cell r="R1072">
            <v>2036.2668000000001</v>
          </cell>
        </row>
        <row r="1073">
          <cell r="D1073" t="str">
            <v>Труба стальная прямошовная Ø 57 х 4мм</v>
          </cell>
          <cell r="E1073">
            <v>0</v>
          </cell>
          <cell r="F1073">
            <v>0</v>
          </cell>
          <cell r="G1073" t="str">
            <v>м</v>
          </cell>
          <cell r="H1073">
            <v>0</v>
          </cell>
          <cell r="I1073">
            <v>0</v>
          </cell>
          <cell r="J1073">
            <v>99</v>
          </cell>
          <cell r="K1073">
            <v>0</v>
          </cell>
          <cell r="L1073">
            <v>0</v>
          </cell>
          <cell r="M1073" t="str">
            <v>ЖСМУ</v>
          </cell>
          <cell r="N1073">
            <v>563</v>
          </cell>
          <cell r="O1073">
            <v>0</v>
          </cell>
          <cell r="P1073">
            <v>99</v>
          </cell>
          <cell r="Q1073">
            <v>1018.89</v>
          </cell>
          <cell r="R1073">
            <v>100.87011</v>
          </cell>
        </row>
        <row r="1074">
          <cell r="D1074" t="str">
            <v>Труба стальная прямошовная Ø 89 х 5 мм</v>
          </cell>
          <cell r="E1074">
            <v>0</v>
          </cell>
          <cell r="F1074">
            <v>0</v>
          </cell>
          <cell r="G1074" t="str">
            <v>м</v>
          </cell>
          <cell r="I1074">
            <v>0</v>
          </cell>
          <cell r="J1074">
            <v>0</v>
          </cell>
          <cell r="K1074">
            <v>20</v>
          </cell>
          <cell r="L1074">
            <v>0</v>
          </cell>
          <cell r="M1074" t="str">
            <v>РСУ</v>
          </cell>
          <cell r="N1074">
            <v>516</v>
          </cell>
          <cell r="P1074">
            <v>20</v>
          </cell>
          <cell r="Q1074">
            <v>2683</v>
          </cell>
          <cell r="R1074">
            <v>53.66</v>
          </cell>
        </row>
        <row r="1075">
          <cell r="D1075" t="str">
            <v>Труба стальная прямошовные Ø 219 х 8 мм</v>
          </cell>
          <cell r="E1075">
            <v>0</v>
          </cell>
          <cell r="F1075">
            <v>0</v>
          </cell>
          <cell r="G1075" t="str">
            <v>м</v>
          </cell>
          <cell r="H1075">
            <v>0</v>
          </cell>
          <cell r="I1075">
            <v>0</v>
          </cell>
          <cell r="J1075">
            <v>374</v>
          </cell>
          <cell r="K1075">
            <v>0</v>
          </cell>
          <cell r="L1075">
            <v>0</v>
          </cell>
          <cell r="M1075" t="str">
            <v>ЖСМУ</v>
          </cell>
          <cell r="N1075">
            <v>564</v>
          </cell>
          <cell r="O1075">
            <v>0</v>
          </cell>
          <cell r="P1075">
            <v>374</v>
          </cell>
          <cell r="Q1075">
            <v>7334.68</v>
          </cell>
          <cell r="R1075">
            <v>2743.1703200000002</v>
          </cell>
        </row>
        <row r="1076">
          <cell r="D1076" t="str">
            <v>Труба стальная сварная водогазопроводная с резьбой легкие черная Ду50х3,5мм</v>
          </cell>
          <cell r="E1076">
            <v>0</v>
          </cell>
          <cell r="F1076">
            <v>0</v>
          </cell>
          <cell r="G1076" t="str">
            <v>пм</v>
          </cell>
          <cell r="I1076">
            <v>0</v>
          </cell>
          <cell r="J1076">
            <v>0</v>
          </cell>
          <cell r="K1076">
            <v>210</v>
          </cell>
          <cell r="L1076">
            <v>0</v>
          </cell>
          <cell r="M1076" t="str">
            <v>РСУ</v>
          </cell>
          <cell r="N1076">
            <v>557</v>
          </cell>
          <cell r="P1076">
            <v>210</v>
          </cell>
          <cell r="Q1076">
            <v>1252</v>
          </cell>
          <cell r="R1076">
            <v>262.92</v>
          </cell>
        </row>
        <row r="1077">
          <cell r="D1077" t="str">
            <v>Труба стальная Ф 114х4,5 мм</v>
          </cell>
          <cell r="E1077">
            <v>0</v>
          </cell>
          <cell r="F1077">
            <v>0</v>
          </cell>
          <cell r="G1077" t="str">
            <v>м</v>
          </cell>
          <cell r="I1077">
            <v>0</v>
          </cell>
          <cell r="J1077">
            <v>0</v>
          </cell>
          <cell r="K1077">
            <v>160.63999999999999</v>
          </cell>
          <cell r="L1077">
            <v>0</v>
          </cell>
          <cell r="M1077" t="str">
            <v>РСУ</v>
          </cell>
          <cell r="N1077">
            <v>513</v>
          </cell>
          <cell r="P1077">
            <v>160.63999999999999</v>
          </cell>
          <cell r="Q1077">
            <v>2604.75</v>
          </cell>
          <cell r="R1077">
            <v>418.42703999999998</v>
          </cell>
        </row>
        <row r="1078">
          <cell r="D1078" t="str">
            <v>Труба стальная Ф 25х3,2 мм</v>
          </cell>
          <cell r="E1078">
            <v>0</v>
          </cell>
          <cell r="F1078">
            <v>0</v>
          </cell>
          <cell r="G1078" t="str">
            <v>м</v>
          </cell>
          <cell r="I1078">
            <v>0</v>
          </cell>
          <cell r="J1078">
            <v>0</v>
          </cell>
          <cell r="K1078">
            <v>30</v>
          </cell>
          <cell r="L1078">
            <v>0</v>
          </cell>
          <cell r="M1078" t="str">
            <v>РСУ</v>
          </cell>
          <cell r="N1078">
            <v>549</v>
          </cell>
          <cell r="P1078">
            <v>30</v>
          </cell>
          <cell r="Q1078">
            <v>775.93</v>
          </cell>
          <cell r="R1078">
            <v>23.277899999999999</v>
          </cell>
        </row>
        <row r="1079">
          <cell r="D1079" t="str">
            <v>Труба стальная Ф 273х6 мм</v>
          </cell>
          <cell r="E1079">
            <v>0</v>
          </cell>
          <cell r="F1079">
            <v>0</v>
          </cell>
          <cell r="G1079" t="str">
            <v>м</v>
          </cell>
          <cell r="I1079">
            <v>0</v>
          </cell>
          <cell r="J1079">
            <v>0</v>
          </cell>
          <cell r="K1079">
            <v>27</v>
          </cell>
          <cell r="L1079">
            <v>0</v>
          </cell>
          <cell r="M1079" t="str">
            <v>РСУ</v>
          </cell>
          <cell r="N1079">
            <v>559</v>
          </cell>
          <cell r="P1079">
            <v>27</v>
          </cell>
          <cell r="Q1079">
            <v>8207.6632000000009</v>
          </cell>
          <cell r="R1079">
            <v>221.60690640000004</v>
          </cell>
        </row>
        <row r="1080">
          <cell r="D1080" t="str">
            <v>Труба стальная Ф 60х3,5 мм</v>
          </cell>
          <cell r="E1080">
            <v>0</v>
          </cell>
          <cell r="F1080">
            <v>0</v>
          </cell>
          <cell r="G1080" t="str">
            <v>м</v>
          </cell>
          <cell r="I1080">
            <v>0</v>
          </cell>
          <cell r="J1080">
            <v>0</v>
          </cell>
          <cell r="K1080">
            <v>60.24</v>
          </cell>
          <cell r="L1080">
            <v>0</v>
          </cell>
          <cell r="M1080" t="str">
            <v>РСУ</v>
          </cell>
          <cell r="N1080">
            <v>511</v>
          </cell>
          <cell r="P1080">
            <v>60.24</v>
          </cell>
          <cell r="Q1080">
            <v>1137.48</v>
          </cell>
          <cell r="R1080">
            <v>68.521795200000014</v>
          </cell>
        </row>
        <row r="1081">
          <cell r="D1081" t="str">
            <v>Труба стальная Ф 65х3,2 мм</v>
          </cell>
          <cell r="E1081">
            <v>0</v>
          </cell>
          <cell r="F1081">
            <v>0</v>
          </cell>
          <cell r="G1081" t="str">
            <v>м</v>
          </cell>
          <cell r="I1081">
            <v>0</v>
          </cell>
          <cell r="J1081">
            <v>0</v>
          </cell>
          <cell r="K1081">
            <v>10</v>
          </cell>
          <cell r="L1081">
            <v>0</v>
          </cell>
          <cell r="M1081" t="str">
            <v>РСУ</v>
          </cell>
          <cell r="N1081">
            <v>560</v>
          </cell>
          <cell r="P1081">
            <v>10</v>
          </cell>
          <cell r="Q1081">
            <v>1094.72</v>
          </cell>
          <cell r="R1081">
            <v>10.9472</v>
          </cell>
        </row>
        <row r="1082">
          <cell r="D1082" t="str">
            <v>Труба стальная Ф 88,5х4 мм</v>
          </cell>
          <cell r="E1082">
            <v>0</v>
          </cell>
          <cell r="F1082">
            <v>0</v>
          </cell>
          <cell r="G1082" t="str">
            <v>м</v>
          </cell>
          <cell r="I1082">
            <v>0</v>
          </cell>
          <cell r="J1082">
            <v>0</v>
          </cell>
          <cell r="K1082">
            <v>120</v>
          </cell>
          <cell r="L1082">
            <v>0</v>
          </cell>
          <cell r="M1082" t="str">
            <v>РСУ</v>
          </cell>
          <cell r="N1082">
            <v>517</v>
          </cell>
          <cell r="P1082">
            <v>120</v>
          </cell>
          <cell r="Q1082">
            <v>2090.9699999999998</v>
          </cell>
          <cell r="R1082">
            <v>250.91639999999995</v>
          </cell>
        </row>
        <row r="1083">
          <cell r="D1083" t="str">
            <v xml:space="preserve">Труба стальная ф108х4мм </v>
          </cell>
          <cell r="E1083">
            <v>0</v>
          </cell>
          <cell r="F1083">
            <v>0</v>
          </cell>
          <cell r="G1083" t="str">
            <v>м</v>
          </cell>
          <cell r="H1083">
            <v>0</v>
          </cell>
          <cell r="I1083">
            <v>0</v>
          </cell>
          <cell r="J1083">
            <v>3</v>
          </cell>
          <cell r="K1083">
            <v>0</v>
          </cell>
          <cell r="L1083">
            <v>0</v>
          </cell>
          <cell r="M1083" t="str">
            <v>ЖСМУ</v>
          </cell>
          <cell r="N1083">
            <v>566</v>
          </cell>
          <cell r="O1083">
            <v>0</v>
          </cell>
          <cell r="P1083">
            <v>3</v>
          </cell>
          <cell r="Q1083">
            <v>2221.29</v>
          </cell>
          <cell r="R1083">
            <v>6.6638700000000002</v>
          </cell>
        </row>
        <row r="1084">
          <cell r="D1084" t="str">
            <v xml:space="preserve">Труба стальная ф108х5мм </v>
          </cell>
          <cell r="E1084">
            <v>0</v>
          </cell>
          <cell r="F1084">
            <v>0</v>
          </cell>
          <cell r="G1084" t="str">
            <v>м</v>
          </cell>
          <cell r="H1084">
            <v>0</v>
          </cell>
          <cell r="I1084">
            <v>0</v>
          </cell>
          <cell r="J1084">
            <v>465</v>
          </cell>
          <cell r="K1084">
            <v>0</v>
          </cell>
          <cell r="L1084">
            <v>0</v>
          </cell>
          <cell r="M1084" t="str">
            <v>ЖСМУ</v>
          </cell>
          <cell r="N1084">
            <v>567</v>
          </cell>
          <cell r="O1084">
            <v>0</v>
          </cell>
          <cell r="P1084">
            <v>465</v>
          </cell>
          <cell r="Q1084">
            <v>1749.79</v>
          </cell>
          <cell r="R1084">
            <v>813.65234999999996</v>
          </cell>
        </row>
        <row r="1085">
          <cell r="D1085" t="str">
            <v xml:space="preserve">Труба стальная ф114х8мм </v>
          </cell>
          <cell r="E1085">
            <v>0</v>
          </cell>
          <cell r="F1085">
            <v>0</v>
          </cell>
          <cell r="G1085" t="str">
            <v>м</v>
          </cell>
          <cell r="H1085">
            <v>0</v>
          </cell>
          <cell r="I1085">
            <v>0</v>
          </cell>
          <cell r="J1085">
            <v>841.61199999999997</v>
          </cell>
          <cell r="K1085">
            <v>0</v>
          </cell>
          <cell r="L1085">
            <v>0</v>
          </cell>
          <cell r="M1085" t="str">
            <v>ЖСМУ</v>
          </cell>
          <cell r="N1085">
            <v>568</v>
          </cell>
          <cell r="O1085">
            <v>0</v>
          </cell>
          <cell r="P1085">
            <v>841.61199999999997</v>
          </cell>
          <cell r="Q1085">
            <v>4301</v>
          </cell>
          <cell r="R1085">
            <v>3619.7732119999996</v>
          </cell>
        </row>
        <row r="1086">
          <cell r="D1086" t="str">
            <v xml:space="preserve">Труба стальная ф1220х12мм </v>
          </cell>
          <cell r="E1086">
            <v>0</v>
          </cell>
          <cell r="F1086">
            <v>0</v>
          </cell>
          <cell r="G1086" t="str">
            <v>м</v>
          </cell>
          <cell r="H1086">
            <v>0</v>
          </cell>
          <cell r="I1086">
            <v>0</v>
          </cell>
          <cell r="J1086">
            <v>53.1</v>
          </cell>
          <cell r="K1086">
            <v>0</v>
          </cell>
          <cell r="L1086">
            <v>0</v>
          </cell>
          <cell r="M1086" t="str">
            <v>ЖСМУ</v>
          </cell>
          <cell r="N1086">
            <v>569</v>
          </cell>
          <cell r="O1086">
            <v>0</v>
          </cell>
          <cell r="P1086">
            <v>53.1</v>
          </cell>
          <cell r="Q1086">
            <v>94911.33</v>
          </cell>
          <cell r="R1086">
            <v>5039.791623000001</v>
          </cell>
        </row>
        <row r="1087">
          <cell r="D1087" t="str">
            <v xml:space="preserve">Труба стальная ф159х6мм </v>
          </cell>
          <cell r="E1087">
            <v>0</v>
          </cell>
          <cell r="F1087">
            <v>0</v>
          </cell>
          <cell r="G1087" t="str">
            <v>м</v>
          </cell>
          <cell r="H1087">
            <v>0</v>
          </cell>
          <cell r="I1087">
            <v>0</v>
          </cell>
          <cell r="J1087">
            <v>4.5</v>
          </cell>
          <cell r="K1087">
            <v>0</v>
          </cell>
          <cell r="L1087">
            <v>0</v>
          </cell>
          <cell r="M1087" t="str">
            <v>ЖСМУ</v>
          </cell>
          <cell r="N1087">
            <v>570</v>
          </cell>
          <cell r="O1087">
            <v>0</v>
          </cell>
          <cell r="P1087">
            <v>4.5</v>
          </cell>
          <cell r="Q1087">
            <v>5088.92</v>
          </cell>
          <cell r="R1087">
            <v>22.90014</v>
          </cell>
        </row>
        <row r="1088">
          <cell r="D1088" t="str">
            <v xml:space="preserve">Труба стальная ф15х3мм </v>
          </cell>
          <cell r="E1088">
            <v>0</v>
          </cell>
          <cell r="F1088">
            <v>0</v>
          </cell>
          <cell r="G1088" t="str">
            <v>м</v>
          </cell>
          <cell r="H1088">
            <v>0</v>
          </cell>
          <cell r="I1088">
            <v>0</v>
          </cell>
          <cell r="J1088">
            <v>54</v>
          </cell>
          <cell r="K1088">
            <v>0</v>
          </cell>
          <cell r="L1088">
            <v>0</v>
          </cell>
          <cell r="M1088" t="str">
            <v>ЖСМУ</v>
          </cell>
          <cell r="N1088">
            <v>571</v>
          </cell>
          <cell r="O1088">
            <v>0</v>
          </cell>
          <cell r="P1088">
            <v>54</v>
          </cell>
          <cell r="Q1088">
            <v>500</v>
          </cell>
          <cell r="R1088">
            <v>27</v>
          </cell>
        </row>
        <row r="1089">
          <cell r="D1089" t="str">
            <v xml:space="preserve">Труба стальная ф20х2,5мм </v>
          </cell>
          <cell r="E1089">
            <v>0</v>
          </cell>
          <cell r="F1089">
            <v>0</v>
          </cell>
          <cell r="G1089" t="str">
            <v>м</v>
          </cell>
          <cell r="H1089">
            <v>0</v>
          </cell>
          <cell r="I1089">
            <v>0</v>
          </cell>
          <cell r="J1089">
            <v>516.79999999999995</v>
          </cell>
          <cell r="K1089">
            <v>0</v>
          </cell>
          <cell r="L1089">
            <v>0</v>
          </cell>
          <cell r="M1089" t="str">
            <v>ЖСМУ</v>
          </cell>
          <cell r="N1089">
            <v>572</v>
          </cell>
          <cell r="O1089">
            <v>0</v>
          </cell>
          <cell r="P1089">
            <v>516.79999999999995</v>
          </cell>
          <cell r="Q1089">
            <v>298.48</v>
          </cell>
          <cell r="R1089">
            <v>154.25446400000001</v>
          </cell>
        </row>
        <row r="1090">
          <cell r="D1090" t="str">
            <v xml:space="preserve">Труба стальная ф20х3мм </v>
          </cell>
          <cell r="E1090">
            <v>0</v>
          </cell>
          <cell r="F1090">
            <v>0</v>
          </cell>
          <cell r="G1090" t="str">
            <v>м</v>
          </cell>
          <cell r="H1090">
            <v>0</v>
          </cell>
          <cell r="I1090">
            <v>0</v>
          </cell>
          <cell r="J1090">
            <v>37.5</v>
          </cell>
          <cell r="K1090">
            <v>0</v>
          </cell>
          <cell r="L1090">
            <v>0</v>
          </cell>
          <cell r="M1090" t="str">
            <v>ЖСМУ</v>
          </cell>
          <cell r="N1090">
            <v>573</v>
          </cell>
          <cell r="O1090">
            <v>0</v>
          </cell>
          <cell r="P1090">
            <v>37.5</v>
          </cell>
          <cell r="Q1090">
            <v>313.2</v>
          </cell>
          <cell r="R1090">
            <v>11.744999999999999</v>
          </cell>
        </row>
        <row r="1091">
          <cell r="D1091" t="str">
            <v xml:space="preserve">Труба стальная ф25х2,8мм </v>
          </cell>
          <cell r="E1091">
            <v>0</v>
          </cell>
          <cell r="F1091">
            <v>0</v>
          </cell>
          <cell r="G1091" t="str">
            <v>м</v>
          </cell>
          <cell r="H1091">
            <v>0</v>
          </cell>
          <cell r="I1091">
            <v>0</v>
          </cell>
          <cell r="J1091">
            <v>1125</v>
          </cell>
          <cell r="K1091">
            <v>0</v>
          </cell>
          <cell r="L1091">
            <v>0</v>
          </cell>
          <cell r="M1091" t="str">
            <v>ЖСМУ</v>
          </cell>
          <cell r="N1091">
            <v>575</v>
          </cell>
          <cell r="O1091">
            <v>0</v>
          </cell>
          <cell r="P1091">
            <v>1125</v>
          </cell>
          <cell r="Q1091">
            <v>304.33</v>
          </cell>
          <cell r="R1091">
            <v>342.37124999999997</v>
          </cell>
        </row>
        <row r="1092">
          <cell r="D1092" t="str">
            <v xml:space="preserve">Труба стальная ф25х4мм </v>
          </cell>
          <cell r="E1092">
            <v>0</v>
          </cell>
          <cell r="F1092">
            <v>0</v>
          </cell>
          <cell r="G1092" t="str">
            <v>м</v>
          </cell>
          <cell r="H1092">
            <v>0</v>
          </cell>
          <cell r="I1092">
            <v>0</v>
          </cell>
          <cell r="J1092">
            <v>270</v>
          </cell>
          <cell r="K1092">
            <v>0</v>
          </cell>
          <cell r="L1092">
            <v>0</v>
          </cell>
          <cell r="M1092" t="str">
            <v>ЖСМУ</v>
          </cell>
          <cell r="N1092">
            <v>576</v>
          </cell>
          <cell r="O1092">
            <v>0</v>
          </cell>
          <cell r="P1092">
            <v>270</v>
          </cell>
          <cell r="Q1092">
            <v>925.53</v>
          </cell>
          <cell r="R1092">
            <v>249.8931</v>
          </cell>
        </row>
        <row r="1093">
          <cell r="D1093" t="str">
            <v xml:space="preserve">Труба стальная ф273х8мм </v>
          </cell>
          <cell r="E1093">
            <v>0</v>
          </cell>
          <cell r="F1093">
            <v>0</v>
          </cell>
          <cell r="G1093" t="str">
            <v>м</v>
          </cell>
          <cell r="H1093">
            <v>0</v>
          </cell>
          <cell r="I1093">
            <v>0</v>
          </cell>
          <cell r="J1093">
            <v>6</v>
          </cell>
          <cell r="K1093">
            <v>0</v>
          </cell>
          <cell r="L1093">
            <v>0</v>
          </cell>
          <cell r="M1093" t="str">
            <v>ЖСМУ</v>
          </cell>
          <cell r="N1093">
            <v>577</v>
          </cell>
          <cell r="O1093">
            <v>0</v>
          </cell>
          <cell r="P1093">
            <v>6</v>
          </cell>
          <cell r="Q1093">
            <v>11748.15</v>
          </cell>
          <cell r="R1093">
            <v>70.488900000000001</v>
          </cell>
        </row>
        <row r="1094">
          <cell r="D1094" t="str">
            <v xml:space="preserve">Труба стальная ф325х10мм </v>
          </cell>
          <cell r="E1094">
            <v>0</v>
          </cell>
          <cell r="F1094">
            <v>0</v>
          </cell>
          <cell r="G1094" t="str">
            <v>м</v>
          </cell>
          <cell r="H1094">
            <v>0</v>
          </cell>
          <cell r="I1094">
            <v>0</v>
          </cell>
          <cell r="J1094">
            <v>156</v>
          </cell>
          <cell r="K1094">
            <v>0</v>
          </cell>
          <cell r="L1094">
            <v>0</v>
          </cell>
          <cell r="M1094" t="str">
            <v>ЖСМУ</v>
          </cell>
          <cell r="N1094">
            <v>578</v>
          </cell>
          <cell r="O1094">
            <v>0</v>
          </cell>
          <cell r="P1094">
            <v>156</v>
          </cell>
          <cell r="Q1094">
            <v>17489.64</v>
          </cell>
          <cell r="R1094">
            <v>2728.38384</v>
          </cell>
        </row>
        <row r="1095">
          <cell r="D1095" t="str">
            <v xml:space="preserve">Труба стальная ф325х8мм </v>
          </cell>
          <cell r="E1095">
            <v>0</v>
          </cell>
          <cell r="F1095">
            <v>0</v>
          </cell>
          <cell r="G1095" t="str">
            <v>м</v>
          </cell>
          <cell r="H1095">
            <v>0</v>
          </cell>
          <cell r="I1095">
            <v>0</v>
          </cell>
          <cell r="J1095">
            <v>117</v>
          </cell>
          <cell r="K1095">
            <v>0</v>
          </cell>
          <cell r="L1095">
            <v>0</v>
          </cell>
          <cell r="M1095" t="str">
            <v>ЖСМУ</v>
          </cell>
          <cell r="N1095">
            <v>579</v>
          </cell>
          <cell r="O1095">
            <v>0</v>
          </cell>
          <cell r="P1095">
            <v>117</v>
          </cell>
          <cell r="Q1095">
            <v>14053.74</v>
          </cell>
          <cell r="R1095">
            <v>1644.2875800000002</v>
          </cell>
        </row>
        <row r="1096">
          <cell r="D1096" t="str">
            <v>Труба стальная ф32х3,2мм</v>
          </cell>
          <cell r="E1096">
            <v>0</v>
          </cell>
          <cell r="F1096">
            <v>0</v>
          </cell>
          <cell r="G1096" t="str">
            <v>м</v>
          </cell>
          <cell r="H1096">
            <v>0</v>
          </cell>
          <cell r="I1096">
            <v>0</v>
          </cell>
          <cell r="J1096">
            <v>144</v>
          </cell>
          <cell r="K1096">
            <v>0</v>
          </cell>
          <cell r="L1096">
            <v>0</v>
          </cell>
          <cell r="M1096" t="str">
            <v>ЖСМУ</v>
          </cell>
          <cell r="N1096">
            <v>580</v>
          </cell>
          <cell r="O1096">
            <v>0</v>
          </cell>
          <cell r="P1096">
            <v>144</v>
          </cell>
          <cell r="Q1096">
            <v>595.88</v>
          </cell>
          <cell r="R1096">
            <v>85.806719999999999</v>
          </cell>
        </row>
        <row r="1097">
          <cell r="D1097" t="str">
            <v xml:space="preserve">Труба стальная ф32х4мм </v>
          </cell>
          <cell r="E1097">
            <v>0</v>
          </cell>
          <cell r="F1097">
            <v>0</v>
          </cell>
          <cell r="G1097" t="str">
            <v>м</v>
          </cell>
          <cell r="H1097">
            <v>0</v>
          </cell>
          <cell r="I1097">
            <v>0</v>
          </cell>
          <cell r="J1097">
            <v>7.5</v>
          </cell>
          <cell r="K1097">
            <v>0</v>
          </cell>
          <cell r="L1097">
            <v>0</v>
          </cell>
          <cell r="M1097" t="str">
            <v>ЖСМУ</v>
          </cell>
          <cell r="N1097">
            <v>581</v>
          </cell>
          <cell r="O1097">
            <v>0</v>
          </cell>
          <cell r="P1097">
            <v>7.5</v>
          </cell>
          <cell r="Q1097">
            <v>1612.46</v>
          </cell>
          <cell r="R1097">
            <v>12.093450000000001</v>
          </cell>
        </row>
        <row r="1098">
          <cell r="D1098" t="str">
            <v xml:space="preserve">Труба стальная ф48х3мм </v>
          </cell>
          <cell r="E1098">
            <v>0</v>
          </cell>
          <cell r="F1098">
            <v>0</v>
          </cell>
          <cell r="G1098" t="str">
            <v>м</v>
          </cell>
          <cell r="H1098">
            <v>0</v>
          </cell>
          <cell r="I1098">
            <v>0</v>
          </cell>
          <cell r="J1098">
            <v>56</v>
          </cell>
          <cell r="K1098">
            <v>0</v>
          </cell>
          <cell r="L1098">
            <v>0</v>
          </cell>
          <cell r="M1098" t="str">
            <v>ЖСМУ</v>
          </cell>
          <cell r="N1098">
            <v>582</v>
          </cell>
          <cell r="O1098">
            <v>0</v>
          </cell>
          <cell r="P1098">
            <v>56</v>
          </cell>
          <cell r="Q1098">
            <v>611.12</v>
          </cell>
          <cell r="R1098">
            <v>34.222720000000002</v>
          </cell>
        </row>
        <row r="1099">
          <cell r="D1099" t="str">
            <v xml:space="preserve">Труба стальная ф50х4мм </v>
          </cell>
          <cell r="E1099">
            <v>0</v>
          </cell>
          <cell r="F1099">
            <v>0</v>
          </cell>
          <cell r="G1099" t="str">
            <v>м</v>
          </cell>
          <cell r="H1099">
            <v>0</v>
          </cell>
          <cell r="I1099">
            <v>0</v>
          </cell>
          <cell r="J1099">
            <v>3</v>
          </cell>
          <cell r="K1099">
            <v>0</v>
          </cell>
          <cell r="L1099">
            <v>0</v>
          </cell>
          <cell r="M1099" t="str">
            <v>ЖСМУ</v>
          </cell>
          <cell r="N1099">
            <v>583</v>
          </cell>
          <cell r="O1099">
            <v>0</v>
          </cell>
          <cell r="P1099">
            <v>3</v>
          </cell>
          <cell r="Q1099">
            <v>1694.43</v>
          </cell>
          <cell r="R1099">
            <v>5.0832899999999999</v>
          </cell>
        </row>
        <row r="1100">
          <cell r="D1100" t="str">
            <v xml:space="preserve">Труба стальная ф57х3,5мм </v>
          </cell>
          <cell r="E1100">
            <v>0</v>
          </cell>
          <cell r="F1100">
            <v>0</v>
          </cell>
          <cell r="G1100" t="str">
            <v>м</v>
          </cell>
          <cell r="H1100">
            <v>0</v>
          </cell>
          <cell r="I1100">
            <v>0</v>
          </cell>
          <cell r="J1100">
            <v>1248</v>
          </cell>
          <cell r="K1100">
            <v>0</v>
          </cell>
          <cell r="L1100">
            <v>0</v>
          </cell>
          <cell r="M1100" t="str">
            <v>ЖСМУ</v>
          </cell>
          <cell r="N1100">
            <v>584</v>
          </cell>
          <cell r="O1100">
            <v>0</v>
          </cell>
          <cell r="P1100">
            <v>1248</v>
          </cell>
          <cell r="Q1100">
            <v>1760</v>
          </cell>
          <cell r="R1100">
            <v>2196.48</v>
          </cell>
        </row>
        <row r="1101">
          <cell r="D1101" t="str">
            <v xml:space="preserve">Труба стальная ф57х4мм </v>
          </cell>
          <cell r="E1101">
            <v>0</v>
          </cell>
          <cell r="F1101">
            <v>0</v>
          </cell>
          <cell r="G1101" t="str">
            <v>м</v>
          </cell>
          <cell r="H1101">
            <v>0</v>
          </cell>
          <cell r="I1101">
            <v>0</v>
          </cell>
          <cell r="J1101">
            <v>30</v>
          </cell>
          <cell r="K1101">
            <v>0</v>
          </cell>
          <cell r="L1101">
            <v>0</v>
          </cell>
          <cell r="M1101" t="str">
            <v>ЖСМУ</v>
          </cell>
          <cell r="N1101">
            <v>585</v>
          </cell>
          <cell r="O1101">
            <v>0</v>
          </cell>
          <cell r="P1101">
            <v>30</v>
          </cell>
          <cell r="Q1101">
            <v>955.7</v>
          </cell>
          <cell r="R1101">
            <v>28.670999999999999</v>
          </cell>
        </row>
        <row r="1102">
          <cell r="D1102" t="str">
            <v xml:space="preserve">Труба стальная ф57х6мм </v>
          </cell>
          <cell r="E1102">
            <v>0</v>
          </cell>
          <cell r="F1102">
            <v>0</v>
          </cell>
          <cell r="G1102" t="str">
            <v>м</v>
          </cell>
          <cell r="H1102">
            <v>0</v>
          </cell>
          <cell r="I1102">
            <v>0</v>
          </cell>
          <cell r="J1102">
            <v>100.5</v>
          </cell>
          <cell r="K1102">
            <v>0</v>
          </cell>
          <cell r="L1102">
            <v>0</v>
          </cell>
          <cell r="M1102" t="str">
            <v>ЖСМУ</v>
          </cell>
          <cell r="N1102">
            <v>586</v>
          </cell>
          <cell r="O1102">
            <v>0</v>
          </cell>
          <cell r="P1102">
            <v>100.5</v>
          </cell>
          <cell r="Q1102">
            <v>1657.24</v>
          </cell>
          <cell r="R1102">
            <v>166.55261999999999</v>
          </cell>
        </row>
        <row r="1103">
          <cell r="D1103" t="str">
            <v xml:space="preserve">Труба стальная ф60х6мм </v>
          </cell>
          <cell r="E1103">
            <v>0</v>
          </cell>
          <cell r="F1103">
            <v>0</v>
          </cell>
          <cell r="G1103" t="str">
            <v>м</v>
          </cell>
          <cell r="H1103">
            <v>0</v>
          </cell>
          <cell r="I1103">
            <v>0</v>
          </cell>
          <cell r="J1103">
            <v>384</v>
          </cell>
          <cell r="K1103">
            <v>0</v>
          </cell>
          <cell r="L1103">
            <v>0</v>
          </cell>
          <cell r="M1103" t="str">
            <v>ЖСМУ</v>
          </cell>
          <cell r="N1103">
            <v>587</v>
          </cell>
          <cell r="O1103">
            <v>0</v>
          </cell>
          <cell r="P1103">
            <v>384</v>
          </cell>
          <cell r="Q1103">
            <v>1453</v>
          </cell>
          <cell r="R1103">
            <v>557.952</v>
          </cell>
        </row>
        <row r="1104">
          <cell r="D1104" t="str">
            <v>Труба стальная ф63,5х4мм</v>
          </cell>
          <cell r="E1104">
            <v>0</v>
          </cell>
          <cell r="F1104">
            <v>0</v>
          </cell>
          <cell r="G1104" t="str">
            <v>м</v>
          </cell>
          <cell r="H1104">
            <v>0</v>
          </cell>
          <cell r="I1104">
            <v>0</v>
          </cell>
          <cell r="J1104">
            <v>3293</v>
          </cell>
          <cell r="K1104">
            <v>0</v>
          </cell>
          <cell r="L1104">
            <v>0</v>
          </cell>
          <cell r="M1104" t="str">
            <v>ЖСМУ</v>
          </cell>
          <cell r="N1104">
            <v>588</v>
          </cell>
          <cell r="O1104">
            <v>0</v>
          </cell>
          <cell r="P1104">
            <v>3293</v>
          </cell>
          <cell r="Q1104">
            <v>860</v>
          </cell>
          <cell r="R1104">
            <v>2831.98</v>
          </cell>
        </row>
        <row r="1105">
          <cell r="D1105" t="str">
            <v xml:space="preserve">Труба стальная ф75,5х4мм </v>
          </cell>
          <cell r="E1105">
            <v>0</v>
          </cell>
          <cell r="F1105">
            <v>0</v>
          </cell>
          <cell r="G1105" t="str">
            <v>м</v>
          </cell>
          <cell r="H1105">
            <v>0</v>
          </cell>
          <cell r="I1105">
            <v>0</v>
          </cell>
          <cell r="J1105">
            <v>880</v>
          </cell>
          <cell r="K1105">
            <v>0</v>
          </cell>
          <cell r="L1105">
            <v>0</v>
          </cell>
          <cell r="M1105" t="str">
            <v>ЖСМУ</v>
          </cell>
          <cell r="N1105">
            <v>589</v>
          </cell>
          <cell r="O1105">
            <v>0</v>
          </cell>
          <cell r="P1105">
            <v>880</v>
          </cell>
          <cell r="Q1105">
            <v>1080</v>
          </cell>
          <cell r="R1105">
            <v>950.4</v>
          </cell>
        </row>
        <row r="1106">
          <cell r="D1106" t="str">
            <v xml:space="preserve">Труба стальная ф76х4мм </v>
          </cell>
          <cell r="E1106">
            <v>0</v>
          </cell>
          <cell r="F1106">
            <v>0</v>
          </cell>
          <cell r="G1106" t="str">
            <v>м</v>
          </cell>
          <cell r="H1106">
            <v>0</v>
          </cell>
          <cell r="I1106">
            <v>0</v>
          </cell>
          <cell r="J1106">
            <v>443</v>
          </cell>
          <cell r="K1106">
            <v>0</v>
          </cell>
          <cell r="L1106">
            <v>0</v>
          </cell>
          <cell r="M1106" t="str">
            <v>ЖСМУ</v>
          </cell>
          <cell r="N1106">
            <v>590</v>
          </cell>
          <cell r="O1106">
            <v>0</v>
          </cell>
          <cell r="P1106">
            <v>443</v>
          </cell>
          <cell r="Q1106">
            <v>1381.77</v>
          </cell>
          <cell r="R1106">
            <v>612.12410999999997</v>
          </cell>
        </row>
        <row r="1107">
          <cell r="D1107" t="str">
            <v xml:space="preserve">Труба стальная ф76х5,5мм </v>
          </cell>
          <cell r="E1107">
            <v>0</v>
          </cell>
          <cell r="F1107">
            <v>0</v>
          </cell>
          <cell r="G1107" t="str">
            <v>м</v>
          </cell>
          <cell r="H1107">
            <v>0</v>
          </cell>
          <cell r="I1107">
            <v>0</v>
          </cell>
          <cell r="J1107">
            <v>3192.14</v>
          </cell>
          <cell r="K1107">
            <v>0</v>
          </cell>
          <cell r="L1107">
            <v>0</v>
          </cell>
          <cell r="M1107" t="str">
            <v>ЖСМУ</v>
          </cell>
          <cell r="N1107">
            <v>591</v>
          </cell>
          <cell r="O1107">
            <v>0</v>
          </cell>
          <cell r="P1107">
            <v>3192.14</v>
          </cell>
          <cell r="Q1107">
            <v>2004.11</v>
          </cell>
          <cell r="R1107">
            <v>6397.3996953999995</v>
          </cell>
        </row>
        <row r="1108">
          <cell r="D1108" t="str">
            <v xml:space="preserve">Труба стальная ф76х5мм </v>
          </cell>
          <cell r="E1108">
            <v>0</v>
          </cell>
          <cell r="F1108">
            <v>0</v>
          </cell>
          <cell r="G1108" t="str">
            <v>м</v>
          </cell>
          <cell r="H1108">
            <v>0</v>
          </cell>
          <cell r="I1108">
            <v>0</v>
          </cell>
          <cell r="J1108">
            <v>274.58000000000004</v>
          </cell>
          <cell r="K1108">
            <v>0</v>
          </cell>
          <cell r="L1108">
            <v>0</v>
          </cell>
          <cell r="M1108" t="str">
            <v>ЖСМУ</v>
          </cell>
          <cell r="N1108">
            <v>592</v>
          </cell>
          <cell r="O1108">
            <v>0</v>
          </cell>
          <cell r="P1108">
            <v>274.58000000000004</v>
          </cell>
          <cell r="Q1108">
            <v>1896.71</v>
          </cell>
          <cell r="R1108">
            <v>520.79863180000007</v>
          </cell>
        </row>
        <row r="1109">
          <cell r="D1109" t="str">
            <v xml:space="preserve">Труба стальная ф89х5мм </v>
          </cell>
          <cell r="E1109">
            <v>0</v>
          </cell>
          <cell r="F1109">
            <v>0</v>
          </cell>
          <cell r="G1109" t="str">
            <v>м</v>
          </cell>
          <cell r="H1109">
            <v>0</v>
          </cell>
          <cell r="I1109">
            <v>0</v>
          </cell>
          <cell r="J1109">
            <v>22852.12</v>
          </cell>
          <cell r="K1109">
            <v>0</v>
          </cell>
          <cell r="L1109">
            <v>0</v>
          </cell>
          <cell r="M1109" t="str">
            <v>ЖСМУ</v>
          </cell>
          <cell r="N1109">
            <v>593</v>
          </cell>
          <cell r="O1109">
            <v>0</v>
          </cell>
          <cell r="P1109">
            <v>22852.12</v>
          </cell>
          <cell r="Q1109">
            <v>2550</v>
          </cell>
          <cell r="R1109">
            <v>58272.906000000003</v>
          </cell>
        </row>
        <row r="1110">
          <cell r="D1110" t="str">
            <v xml:space="preserve">Труба стальная ф89х6мм </v>
          </cell>
          <cell r="E1110">
            <v>0</v>
          </cell>
          <cell r="F1110">
            <v>0</v>
          </cell>
          <cell r="G1110" t="str">
            <v>м</v>
          </cell>
          <cell r="H1110">
            <v>0</v>
          </cell>
          <cell r="I1110">
            <v>0</v>
          </cell>
          <cell r="J1110">
            <v>800</v>
          </cell>
          <cell r="K1110">
            <v>0</v>
          </cell>
          <cell r="L1110">
            <v>0</v>
          </cell>
          <cell r="M1110" t="str">
            <v>ЖСМУ</v>
          </cell>
          <cell r="N1110">
            <v>594</v>
          </cell>
          <cell r="O1110">
            <v>0</v>
          </cell>
          <cell r="P1110">
            <v>800</v>
          </cell>
          <cell r="Q1110">
            <v>2658.08</v>
          </cell>
          <cell r="R1110">
            <v>2126.4639999999999</v>
          </cell>
        </row>
        <row r="1111">
          <cell r="D1111" t="str">
            <v>Труба стальная ф89х8мм</v>
          </cell>
          <cell r="E1111">
            <v>0</v>
          </cell>
          <cell r="F1111">
            <v>0</v>
          </cell>
          <cell r="G1111" t="str">
            <v>м</v>
          </cell>
          <cell r="H1111">
            <v>0</v>
          </cell>
          <cell r="I1111">
            <v>0</v>
          </cell>
          <cell r="J1111">
            <v>25</v>
          </cell>
          <cell r="K1111">
            <v>0</v>
          </cell>
          <cell r="L1111">
            <v>0</v>
          </cell>
          <cell r="M1111" t="str">
            <v>ЖСМУ</v>
          </cell>
          <cell r="N1111">
            <v>596</v>
          </cell>
          <cell r="O1111">
            <v>0</v>
          </cell>
          <cell r="P1111">
            <v>25</v>
          </cell>
          <cell r="Q1111">
            <v>2856.64</v>
          </cell>
          <cell r="R1111">
            <v>71.415999999999997</v>
          </cell>
        </row>
        <row r="1112">
          <cell r="D1112" t="str">
            <v>Труба стальная электросварная прямошовная Ø 108 х 6 мм</v>
          </cell>
          <cell r="E1112">
            <v>0</v>
          </cell>
          <cell r="F1112">
            <v>0</v>
          </cell>
          <cell r="G1112" t="str">
            <v>м</v>
          </cell>
          <cell r="I1112">
            <v>0</v>
          </cell>
          <cell r="J1112">
            <v>0</v>
          </cell>
          <cell r="K1112">
            <v>10</v>
          </cell>
          <cell r="L1112">
            <v>0</v>
          </cell>
          <cell r="M1112" t="str">
            <v>РСУ</v>
          </cell>
          <cell r="N1112">
            <v>567</v>
          </cell>
          <cell r="P1112">
            <v>10</v>
          </cell>
          <cell r="Q1112">
            <v>2112.8096</v>
          </cell>
          <cell r="R1112">
            <v>21.128096000000003</v>
          </cell>
        </row>
        <row r="1113">
          <cell r="D1113" t="str">
            <v>Труба стальная электросварная прямошовная Ø 114 х 8 мм</v>
          </cell>
          <cell r="E1113">
            <v>0</v>
          </cell>
          <cell r="F1113">
            <v>0</v>
          </cell>
          <cell r="G1113" t="str">
            <v>м</v>
          </cell>
          <cell r="I1113">
            <v>0</v>
          </cell>
          <cell r="J1113">
            <v>0</v>
          </cell>
          <cell r="K1113">
            <v>52</v>
          </cell>
          <cell r="L1113">
            <v>0</v>
          </cell>
          <cell r="M1113" t="str">
            <v>РСУ</v>
          </cell>
          <cell r="N1113">
            <v>558</v>
          </cell>
          <cell r="P1113">
            <v>52</v>
          </cell>
          <cell r="Q1113">
            <v>3099</v>
          </cell>
          <cell r="R1113">
            <v>161.148</v>
          </cell>
        </row>
        <row r="1114">
          <cell r="D1114" t="str">
            <v>Труба стальная электросварная прямошовная Ø 273 х 8 мм</v>
          </cell>
          <cell r="E1114">
            <v>0</v>
          </cell>
          <cell r="F1114">
            <v>0</v>
          </cell>
          <cell r="G1114" t="str">
            <v>м</v>
          </cell>
          <cell r="I1114">
            <v>0</v>
          </cell>
          <cell r="J1114">
            <v>0</v>
          </cell>
          <cell r="K1114">
            <v>54</v>
          </cell>
          <cell r="L1114">
            <v>0</v>
          </cell>
          <cell r="M1114" t="str">
            <v>РСУ</v>
          </cell>
          <cell r="N1114">
            <v>569</v>
          </cell>
          <cell r="P1114">
            <v>54</v>
          </cell>
          <cell r="Q1114">
            <v>10621.5208</v>
          </cell>
          <cell r="R1114">
            <v>573.56212320000009</v>
          </cell>
        </row>
        <row r="1115">
          <cell r="D1115" t="str">
            <v>Труба стальная электросварная прямошовная д150мм для стоек знаков</v>
          </cell>
          <cell r="E1115">
            <v>0</v>
          </cell>
          <cell r="F1115">
            <v>0</v>
          </cell>
          <cell r="G1115" t="str">
            <v>м</v>
          </cell>
          <cell r="H1115">
            <v>0</v>
          </cell>
          <cell r="I1115">
            <v>0</v>
          </cell>
          <cell r="J1115">
            <v>22.5</v>
          </cell>
          <cell r="K1115">
            <v>0</v>
          </cell>
          <cell r="L1115">
            <v>0</v>
          </cell>
          <cell r="M1115" t="str">
            <v>ЖСМУ</v>
          </cell>
          <cell r="N1115">
            <v>597</v>
          </cell>
          <cell r="O1115">
            <v>0</v>
          </cell>
          <cell r="P1115">
            <v>22.5</v>
          </cell>
          <cell r="Q1115">
            <v>3682.68</v>
          </cell>
          <cell r="R1115">
            <v>82.860300000000009</v>
          </cell>
        </row>
        <row r="1116">
          <cell r="D1116" t="str">
            <v xml:space="preserve">Труба стальная электросварная ф159х8мм </v>
          </cell>
          <cell r="E1116">
            <v>0</v>
          </cell>
          <cell r="F1116">
            <v>0</v>
          </cell>
          <cell r="G1116" t="str">
            <v>м</v>
          </cell>
          <cell r="H1116">
            <v>0</v>
          </cell>
          <cell r="I1116">
            <v>0</v>
          </cell>
          <cell r="J1116">
            <v>70</v>
          </cell>
          <cell r="K1116">
            <v>0</v>
          </cell>
          <cell r="L1116">
            <v>0</v>
          </cell>
          <cell r="M1116" t="str">
            <v>ЖСМУ</v>
          </cell>
          <cell r="N1116">
            <v>598</v>
          </cell>
          <cell r="O1116">
            <v>0</v>
          </cell>
          <cell r="P1116">
            <v>70</v>
          </cell>
          <cell r="Q1116">
            <v>8368.34</v>
          </cell>
          <cell r="R1116">
            <v>585.78380000000004</v>
          </cell>
        </row>
        <row r="1117">
          <cell r="D1117" t="str">
            <v>Трубы ст. прямошовные Д-426мм*6мм</v>
          </cell>
          <cell r="E1117">
            <v>0</v>
          </cell>
          <cell r="F1117">
            <v>0</v>
          </cell>
          <cell r="G1117" t="str">
            <v>м</v>
          </cell>
          <cell r="I1117">
            <v>0</v>
          </cell>
          <cell r="J1117">
            <v>0</v>
          </cell>
          <cell r="K1117">
            <v>0</v>
          </cell>
          <cell r="L1117">
            <v>816</v>
          </cell>
          <cell r="M1117" t="str">
            <v>УДР</v>
          </cell>
          <cell r="N1117">
            <v>114</v>
          </cell>
          <cell r="P1117">
            <v>816</v>
          </cell>
          <cell r="Q1117">
            <v>15452</v>
          </cell>
          <cell r="R1117">
            <v>12608.832</v>
          </cell>
        </row>
        <row r="1118">
          <cell r="D1118" t="str">
            <v>Трубы стальные бесшовные, D114х8 мм ГОСТ 8732-78 с наружным двухслойным антикорриозным покрытием на основе экструдированного полиэтилена, из стали марки 09Г2С</v>
          </cell>
          <cell r="E1118">
            <v>0</v>
          </cell>
          <cell r="F1118">
            <v>0</v>
          </cell>
          <cell r="G1118" t="str">
            <v>м</v>
          </cell>
          <cell r="H1118">
            <v>0</v>
          </cell>
          <cell r="I1118">
            <v>0</v>
          </cell>
          <cell r="J1118">
            <v>55060</v>
          </cell>
          <cell r="K1118">
            <v>0</v>
          </cell>
          <cell r="L1118">
            <v>0</v>
          </cell>
          <cell r="M1118" t="str">
            <v>ЖСМУ</v>
          </cell>
          <cell r="N1118">
            <v>601</v>
          </cell>
          <cell r="O1118">
            <v>0</v>
          </cell>
          <cell r="P1118">
            <v>55060</v>
          </cell>
          <cell r="Q1118">
            <v>6012</v>
          </cell>
          <cell r="R1118">
            <v>331020.71999999997</v>
          </cell>
        </row>
        <row r="1119">
          <cell r="D1119" t="str">
            <v>Трубы стальные электросварные  общего назначения прямошовные, D 219 мм, толщина стенки 6,0 мм</v>
          </cell>
          <cell r="E1119">
            <v>0</v>
          </cell>
          <cell r="F1119">
            <v>0</v>
          </cell>
          <cell r="G1119" t="str">
            <v>м</v>
          </cell>
          <cell r="H1119">
            <v>0</v>
          </cell>
          <cell r="I1119">
            <v>0</v>
          </cell>
          <cell r="J1119">
            <v>1.5</v>
          </cell>
          <cell r="K1119">
            <v>0</v>
          </cell>
          <cell r="L1119">
            <v>0</v>
          </cell>
          <cell r="M1119" t="str">
            <v>ЖСМУ</v>
          </cell>
          <cell r="N1119">
            <v>602</v>
          </cell>
          <cell r="O1119">
            <v>0</v>
          </cell>
          <cell r="P1119">
            <v>1.5</v>
          </cell>
          <cell r="Q1119">
            <v>5106.5674838709674</v>
          </cell>
          <cell r="R1119">
            <v>7.6598512258064515</v>
          </cell>
        </row>
        <row r="1120">
          <cell r="D1120" t="str">
            <v>Трубы стальные электросварные, D 325х6мм</v>
          </cell>
          <cell r="E1120">
            <v>0</v>
          </cell>
          <cell r="F1120">
            <v>0</v>
          </cell>
          <cell r="G1120" t="str">
            <v>м</v>
          </cell>
          <cell r="H1120">
            <v>0</v>
          </cell>
          <cell r="I1120">
            <v>0</v>
          </cell>
          <cell r="J1120">
            <v>17.5</v>
          </cell>
          <cell r="K1120">
            <v>0</v>
          </cell>
          <cell r="L1120">
            <v>0</v>
          </cell>
          <cell r="M1120" t="str">
            <v>ЖСМУ</v>
          </cell>
          <cell r="N1120">
            <v>648</v>
          </cell>
          <cell r="O1120">
            <v>0</v>
          </cell>
          <cell r="P1120">
            <v>17.5</v>
          </cell>
          <cell r="Q1120">
            <v>10156.395329032259</v>
          </cell>
          <cell r="R1120">
            <v>177.73691825806455</v>
          </cell>
        </row>
        <row r="1121">
          <cell r="D1121" t="str">
            <v>Трубы электросварные прямошовные со снятой фаской из стали БСт2 кп-БСт4кп  Ф 325х7 мм  (для футляр)</v>
          </cell>
          <cell r="E1121">
            <v>0</v>
          </cell>
          <cell r="F1121">
            <v>0</v>
          </cell>
          <cell r="G1121" t="str">
            <v>м</v>
          </cell>
          <cell r="I1121">
            <v>0</v>
          </cell>
          <cell r="J1121">
            <v>0</v>
          </cell>
          <cell r="K1121">
            <v>19.600000000000001</v>
          </cell>
          <cell r="L1121">
            <v>0</v>
          </cell>
          <cell r="M1121" t="str">
            <v>РСУ</v>
          </cell>
          <cell r="N1121">
            <v>570</v>
          </cell>
          <cell r="P1121">
            <v>19.600000000000001</v>
          </cell>
          <cell r="Q1121">
            <v>8674.5400000000009</v>
          </cell>
          <cell r="R1121">
            <v>170.02098400000003</v>
          </cell>
        </row>
        <row r="1122">
          <cell r="D1122" t="str">
            <v>Трубы электросварные прямошовные со снятой фаской из стали БСт2 кп-БСт4кп  Ф 377х8 мм</v>
          </cell>
          <cell r="E1122">
            <v>0</v>
          </cell>
          <cell r="F1122">
            <v>0</v>
          </cell>
          <cell r="G1122" t="str">
            <v>м</v>
          </cell>
          <cell r="I1122">
            <v>0</v>
          </cell>
          <cell r="J1122">
            <v>0</v>
          </cell>
          <cell r="K1122">
            <v>0.8</v>
          </cell>
          <cell r="L1122">
            <v>0</v>
          </cell>
          <cell r="M1122" t="str">
            <v>РСУ</v>
          </cell>
          <cell r="N1122">
            <v>571</v>
          </cell>
          <cell r="P1122">
            <v>0.8</v>
          </cell>
          <cell r="Q1122">
            <v>12474.13</v>
          </cell>
          <cell r="R1122">
            <v>9.9793040000000008</v>
          </cell>
        </row>
        <row r="1123">
          <cell r="D1123" t="str">
            <v>Трубы электросварные прямошовные со снятой фаской из стали БСт2 кп-БСт4кп  Ф108х5 мм</v>
          </cell>
          <cell r="E1123">
            <v>0</v>
          </cell>
          <cell r="F1123">
            <v>0</v>
          </cell>
          <cell r="G1123" t="str">
            <v>м</v>
          </cell>
          <cell r="I1123">
            <v>0</v>
          </cell>
          <cell r="J1123">
            <v>0</v>
          </cell>
          <cell r="K1123">
            <v>0.4</v>
          </cell>
          <cell r="L1123">
            <v>0</v>
          </cell>
          <cell r="M1123" t="str">
            <v>РСУ</v>
          </cell>
          <cell r="N1123">
            <v>566</v>
          </cell>
          <cell r="P1123">
            <v>0.4</v>
          </cell>
          <cell r="Q1123">
            <v>1706.23</v>
          </cell>
          <cell r="R1123">
            <v>0.6824920000000001</v>
          </cell>
        </row>
        <row r="1124">
          <cell r="D1124" t="str">
            <v>Трубы электросварные прямошовные со снятой фаской из стали БСт2 кп-БСт4кп  Ф273х7мм   (для футляр)</v>
          </cell>
          <cell r="E1124">
            <v>0</v>
          </cell>
          <cell r="F1124">
            <v>0</v>
          </cell>
          <cell r="G1124" t="str">
            <v>м</v>
          </cell>
          <cell r="I1124">
            <v>0</v>
          </cell>
          <cell r="J1124">
            <v>0</v>
          </cell>
          <cell r="K1124">
            <v>1</v>
          </cell>
          <cell r="L1124">
            <v>0</v>
          </cell>
          <cell r="M1124" t="str">
            <v>РСУ</v>
          </cell>
          <cell r="N1124">
            <v>568</v>
          </cell>
          <cell r="P1124">
            <v>1</v>
          </cell>
          <cell r="Q1124">
            <v>7838.15</v>
          </cell>
          <cell r="R1124">
            <v>7.8381499999999997</v>
          </cell>
        </row>
        <row r="1125">
          <cell r="D1125" t="str">
            <v>Турбинный счетчик горячей воды  Woltman фирмы " Zenner " марки WPH - N - К  , DN 100  PN 4,0 Mpa</v>
          </cell>
          <cell r="E1125">
            <v>0</v>
          </cell>
          <cell r="F1125">
            <v>0</v>
          </cell>
          <cell r="G1125" t="str">
            <v>к-т</v>
          </cell>
          <cell r="H1125">
            <v>0</v>
          </cell>
          <cell r="I1125">
            <v>0</v>
          </cell>
          <cell r="J1125">
            <v>3</v>
          </cell>
          <cell r="K1125">
            <v>0</v>
          </cell>
          <cell r="L1125">
            <v>0</v>
          </cell>
          <cell r="M1125" t="str">
            <v>ЖСМУ</v>
          </cell>
          <cell r="N1125">
            <v>603</v>
          </cell>
          <cell r="O1125">
            <v>0</v>
          </cell>
          <cell r="P1125">
            <v>3</v>
          </cell>
          <cell r="Q1125">
            <v>60588.9</v>
          </cell>
          <cell r="R1125">
            <v>181.76670000000001</v>
          </cell>
        </row>
        <row r="1126">
          <cell r="D1126" t="str">
            <v>Турбинный счетчик горячей воды  Woltman фирмы " Zenner " марки WPH - N - К  , DN 200  PN 1,6  Mpa</v>
          </cell>
          <cell r="E1126">
            <v>0</v>
          </cell>
          <cell r="F1126">
            <v>0</v>
          </cell>
          <cell r="G1126" t="str">
            <v>к-т</v>
          </cell>
          <cell r="H1126">
            <v>0</v>
          </cell>
          <cell r="I1126">
            <v>0</v>
          </cell>
          <cell r="J1126">
            <v>1</v>
          </cell>
          <cell r="K1126">
            <v>0</v>
          </cell>
          <cell r="L1126">
            <v>0</v>
          </cell>
          <cell r="M1126" t="str">
            <v>ЖСМУ</v>
          </cell>
          <cell r="N1126">
            <v>604</v>
          </cell>
          <cell r="O1126">
            <v>0</v>
          </cell>
          <cell r="P1126">
            <v>1</v>
          </cell>
          <cell r="Q1126">
            <v>82550.960000000006</v>
          </cell>
          <cell r="R1126">
            <v>82.550960000000003</v>
          </cell>
        </row>
        <row r="1127">
          <cell r="D1127" t="str">
            <v>Уайт-спирит</v>
          </cell>
          <cell r="E1127">
            <v>0</v>
          </cell>
          <cell r="F1127">
            <v>0</v>
          </cell>
          <cell r="G1127" t="str">
            <v>тн</v>
          </cell>
          <cell r="H1127">
            <v>0</v>
          </cell>
          <cell r="I1127">
            <v>0</v>
          </cell>
          <cell r="J1127">
            <v>4.1648600000000001E-2</v>
          </cell>
          <cell r="K1127">
            <v>0</v>
          </cell>
          <cell r="L1127">
            <v>0</v>
          </cell>
          <cell r="M1127" t="str">
            <v>ЖСМУ</v>
          </cell>
          <cell r="N1127">
            <v>605</v>
          </cell>
          <cell r="O1127">
            <v>0</v>
          </cell>
          <cell r="P1127">
            <v>4.1648600000000001E-2</v>
          </cell>
          <cell r="Q1127">
            <v>269889.56</v>
          </cell>
          <cell r="R1127">
            <v>11.240522328616001</v>
          </cell>
        </row>
        <row r="1128">
          <cell r="D1128" t="str">
            <v>Углеводородная смесь УВС (УР-1)</v>
          </cell>
          <cell r="E1128">
            <v>0</v>
          </cell>
          <cell r="F1128">
            <v>0</v>
          </cell>
          <cell r="G1128" t="str">
            <v>кг</v>
          </cell>
          <cell r="H1128">
            <v>0</v>
          </cell>
          <cell r="I1128">
            <v>0</v>
          </cell>
          <cell r="J1128">
            <v>27185.198836600001</v>
          </cell>
          <cell r="K1128">
            <v>0</v>
          </cell>
          <cell r="L1128">
            <v>0</v>
          </cell>
          <cell r="M1128" t="str">
            <v>ЖСМУ</v>
          </cell>
          <cell r="N1128">
            <v>606</v>
          </cell>
          <cell r="O1128">
            <v>0</v>
          </cell>
          <cell r="P1128">
            <v>27185.198836600001</v>
          </cell>
          <cell r="Q1128">
            <v>319.82</v>
          </cell>
          <cell r="R1128">
            <v>8694.370291921412</v>
          </cell>
        </row>
        <row r="1129">
          <cell r="D1129" t="str">
            <v>Угловые стойки наружн (чертеж) ГРЭС</v>
          </cell>
          <cell r="E1129">
            <v>0</v>
          </cell>
          <cell r="F1129">
            <v>0</v>
          </cell>
          <cell r="G1129" t="str">
            <v>м</v>
          </cell>
          <cell r="I1129">
            <v>0</v>
          </cell>
          <cell r="J1129">
            <v>0</v>
          </cell>
          <cell r="K1129">
            <v>57.6</v>
          </cell>
          <cell r="L1129">
            <v>0</v>
          </cell>
          <cell r="M1129" t="str">
            <v>РСУ</v>
          </cell>
          <cell r="N1129">
            <v>0</v>
          </cell>
          <cell r="P1129">
            <v>57.6</v>
          </cell>
          <cell r="Q1129">
            <v>1200</v>
          </cell>
          <cell r="R1129">
            <v>69.12</v>
          </cell>
        </row>
        <row r="1130">
          <cell r="D1130" t="str">
            <v>Угол внутренний металический (цвет белый)</v>
          </cell>
          <cell r="E1130">
            <v>0</v>
          </cell>
          <cell r="F1130">
            <v>0</v>
          </cell>
          <cell r="G1130" t="str">
            <v>м</v>
          </cell>
          <cell r="I1130">
            <v>0</v>
          </cell>
          <cell r="J1130">
            <v>0</v>
          </cell>
          <cell r="K1130">
            <v>150</v>
          </cell>
          <cell r="L1130">
            <v>0</v>
          </cell>
          <cell r="M1130" t="str">
            <v>РСУ</v>
          </cell>
          <cell r="N1130">
            <v>582</v>
          </cell>
          <cell r="P1130">
            <v>150</v>
          </cell>
          <cell r="Q1130">
            <v>2500</v>
          </cell>
          <cell r="R1130">
            <v>375</v>
          </cell>
        </row>
        <row r="1131">
          <cell r="D1131" t="str">
            <v>Угол для м/сетки</v>
          </cell>
          <cell r="E1131">
            <v>0</v>
          </cell>
          <cell r="F1131">
            <v>0</v>
          </cell>
          <cell r="G1131" t="str">
            <v>шт</v>
          </cell>
          <cell r="I1131">
            <v>0</v>
          </cell>
          <cell r="J1131">
            <v>0</v>
          </cell>
          <cell r="K1131">
            <v>1590</v>
          </cell>
          <cell r="L1131">
            <v>0</v>
          </cell>
          <cell r="M1131" t="str">
            <v>РСУ</v>
          </cell>
          <cell r="N1131">
            <v>574</v>
          </cell>
          <cell r="P1131">
            <v>1590</v>
          </cell>
          <cell r="Q1131">
            <v>30.93</v>
          </cell>
          <cell r="R1131">
            <v>49.178699999999999</v>
          </cell>
        </row>
        <row r="1132">
          <cell r="D1132" t="str">
            <v>Угол наружный (цвет белый)</v>
          </cell>
          <cell r="E1132">
            <v>0</v>
          </cell>
          <cell r="F1132">
            <v>0</v>
          </cell>
          <cell r="G1132" t="str">
            <v>м</v>
          </cell>
          <cell r="I1132">
            <v>0</v>
          </cell>
          <cell r="J1132">
            <v>0</v>
          </cell>
          <cell r="K1132">
            <v>150</v>
          </cell>
          <cell r="L1132">
            <v>0</v>
          </cell>
          <cell r="M1132" t="str">
            <v>РСУ</v>
          </cell>
          <cell r="N1132">
            <v>576</v>
          </cell>
          <cell r="P1132">
            <v>150</v>
          </cell>
          <cell r="Q1132">
            <v>2500</v>
          </cell>
          <cell r="R1132">
            <v>375</v>
          </cell>
        </row>
        <row r="1133">
          <cell r="D1133" t="str">
            <v>Угол спейсера (клипсы) (12 мм)</v>
          </cell>
          <cell r="E1133">
            <v>0</v>
          </cell>
          <cell r="F1133">
            <v>0</v>
          </cell>
          <cell r="G1133" t="str">
            <v>шт</v>
          </cell>
          <cell r="H1133">
            <v>0</v>
          </cell>
          <cell r="I1133">
            <v>0</v>
          </cell>
          <cell r="J1133">
            <v>3867</v>
          </cell>
          <cell r="K1133">
            <v>0</v>
          </cell>
          <cell r="L1133">
            <v>0</v>
          </cell>
          <cell r="M1133" t="str">
            <v>ЖСМУ</v>
          </cell>
          <cell r="N1133">
            <v>608</v>
          </cell>
          <cell r="O1133">
            <v>0</v>
          </cell>
          <cell r="P1133">
            <v>3867</v>
          </cell>
          <cell r="Q1133">
            <v>5.48</v>
          </cell>
          <cell r="R1133">
            <v>21.19116</v>
          </cell>
        </row>
        <row r="1134">
          <cell r="D1134" t="str">
            <v>Уголок  &lt;25х25х3мм</v>
          </cell>
          <cell r="E1134">
            <v>0</v>
          </cell>
          <cell r="F1134">
            <v>0</v>
          </cell>
          <cell r="G1134" t="str">
            <v>м</v>
          </cell>
          <cell r="H1134">
            <v>0</v>
          </cell>
          <cell r="I1134">
            <v>0</v>
          </cell>
          <cell r="J1134">
            <v>382.12</v>
          </cell>
          <cell r="K1134">
            <v>0</v>
          </cell>
          <cell r="L1134">
            <v>0</v>
          </cell>
          <cell r="M1134" t="str">
            <v>ЖСМУ</v>
          </cell>
          <cell r="N1134">
            <v>609</v>
          </cell>
          <cell r="O1134">
            <v>0</v>
          </cell>
          <cell r="P1134">
            <v>382.12</v>
          </cell>
          <cell r="Q1134">
            <v>180.62</v>
          </cell>
          <cell r="R1134">
            <v>69.018514400000001</v>
          </cell>
        </row>
        <row r="1135">
          <cell r="D1135" t="str">
            <v>Уголок  &lt;25х25х4мм</v>
          </cell>
          <cell r="E1135">
            <v>0</v>
          </cell>
          <cell r="F1135">
            <v>0</v>
          </cell>
          <cell r="G1135" t="str">
            <v>м</v>
          </cell>
          <cell r="H1135">
            <v>0</v>
          </cell>
          <cell r="I1135">
            <v>0</v>
          </cell>
          <cell r="J1135">
            <v>1778.25666566</v>
          </cell>
          <cell r="K1135">
            <v>0</v>
          </cell>
          <cell r="L1135">
            <v>0</v>
          </cell>
          <cell r="M1135" t="str">
            <v>ЖСМУ</v>
          </cell>
          <cell r="N1135">
            <v>610</v>
          </cell>
          <cell r="O1135">
            <v>0</v>
          </cell>
          <cell r="P1135">
            <v>1778.25666566</v>
          </cell>
          <cell r="Q1135">
            <v>238</v>
          </cell>
          <cell r="R1135">
            <v>423.22508642707999</v>
          </cell>
        </row>
        <row r="1136">
          <cell r="D1136" t="str">
            <v>Уголок  &lt;40х40х4мм</v>
          </cell>
          <cell r="E1136">
            <v>0</v>
          </cell>
          <cell r="F1136">
            <v>0</v>
          </cell>
          <cell r="G1136" t="str">
            <v>м</v>
          </cell>
          <cell r="H1136">
            <v>0</v>
          </cell>
          <cell r="I1136">
            <v>0</v>
          </cell>
          <cell r="J1136">
            <v>7967.7</v>
          </cell>
          <cell r="K1136">
            <v>0</v>
          </cell>
          <cell r="L1136">
            <v>0</v>
          </cell>
          <cell r="M1136" t="str">
            <v>ЖСМУ</v>
          </cell>
          <cell r="N1136">
            <v>612</v>
          </cell>
          <cell r="O1136">
            <v>0</v>
          </cell>
          <cell r="P1136">
            <v>7967.7</v>
          </cell>
          <cell r="Q1136">
            <v>389.54</v>
          </cell>
          <cell r="R1136">
            <v>3103.737858</v>
          </cell>
        </row>
        <row r="1137">
          <cell r="D1137" t="str">
            <v>Уголок  &lt;45х45х4мм</v>
          </cell>
          <cell r="E1137">
            <v>0</v>
          </cell>
          <cell r="F1137">
            <v>0</v>
          </cell>
          <cell r="G1137" t="str">
            <v>м</v>
          </cell>
          <cell r="H1137">
            <v>0</v>
          </cell>
          <cell r="I1137">
            <v>0</v>
          </cell>
          <cell r="J1137">
            <v>8607.39</v>
          </cell>
          <cell r="K1137">
            <v>0</v>
          </cell>
          <cell r="L1137">
            <v>0</v>
          </cell>
          <cell r="M1137" t="str">
            <v>ЖСМУ</v>
          </cell>
          <cell r="N1137">
            <v>613</v>
          </cell>
          <cell r="O1137">
            <v>0</v>
          </cell>
          <cell r="P1137">
            <v>8607.39</v>
          </cell>
          <cell r="Q1137">
            <v>414.4</v>
          </cell>
          <cell r="R1137">
            <v>3566.9024159999999</v>
          </cell>
        </row>
        <row r="1138">
          <cell r="D1138" t="str">
            <v>Уголок  &lt;50х50х4мм</v>
          </cell>
          <cell r="E1138">
            <v>0</v>
          </cell>
          <cell r="F1138">
            <v>0</v>
          </cell>
          <cell r="G1138" t="str">
            <v>м</v>
          </cell>
          <cell r="H1138">
            <v>0</v>
          </cell>
          <cell r="I1138">
            <v>0</v>
          </cell>
          <cell r="J1138">
            <v>9479.5255555555541</v>
          </cell>
          <cell r="K1138">
            <v>0</v>
          </cell>
          <cell r="L1138">
            <v>0</v>
          </cell>
          <cell r="M1138" t="str">
            <v>ЖСМУ</v>
          </cell>
          <cell r="N1138">
            <v>614</v>
          </cell>
          <cell r="O1138">
            <v>0</v>
          </cell>
          <cell r="P1138">
            <v>9479.5255555555541</v>
          </cell>
          <cell r="Q1138">
            <v>493.72</v>
          </cell>
          <cell r="R1138">
            <v>4680.2313572888888</v>
          </cell>
        </row>
        <row r="1139">
          <cell r="D1139" t="str">
            <v>Уголок  &lt;50х50х5мм</v>
          </cell>
          <cell r="E1139">
            <v>0</v>
          </cell>
          <cell r="F1139">
            <v>0</v>
          </cell>
          <cell r="G1139" t="str">
            <v>м</v>
          </cell>
          <cell r="H1139">
            <v>0</v>
          </cell>
          <cell r="I1139">
            <v>0</v>
          </cell>
          <cell r="J1139">
            <v>3243.22</v>
          </cell>
          <cell r="K1139">
            <v>0</v>
          </cell>
          <cell r="L1139">
            <v>0</v>
          </cell>
          <cell r="M1139" t="str">
            <v>ЖСМУ</v>
          </cell>
          <cell r="N1139">
            <v>615</v>
          </cell>
          <cell r="O1139">
            <v>0</v>
          </cell>
          <cell r="P1139">
            <v>3243.22</v>
          </cell>
          <cell r="Q1139">
            <v>434</v>
          </cell>
          <cell r="R1139">
            <v>1407.5574799999999</v>
          </cell>
        </row>
        <row r="1140">
          <cell r="D1140" t="str">
            <v>Уголок  &lt;75х75х5мм</v>
          </cell>
          <cell r="E1140">
            <v>0</v>
          </cell>
          <cell r="F1140">
            <v>0</v>
          </cell>
          <cell r="G1140" t="str">
            <v>м</v>
          </cell>
          <cell r="H1140">
            <v>0</v>
          </cell>
          <cell r="I1140">
            <v>0</v>
          </cell>
          <cell r="J1140">
            <v>2797.65</v>
          </cell>
          <cell r="K1140">
            <v>0</v>
          </cell>
          <cell r="L1140">
            <v>0</v>
          </cell>
          <cell r="M1140" t="str">
            <v>ЖСМУ</v>
          </cell>
          <cell r="N1140">
            <v>616</v>
          </cell>
          <cell r="O1140">
            <v>0</v>
          </cell>
          <cell r="P1140">
            <v>2797.65</v>
          </cell>
          <cell r="Q1140">
            <v>937.12</v>
          </cell>
          <cell r="R1140">
            <v>2621.7337680000001</v>
          </cell>
        </row>
        <row r="1141">
          <cell r="D1141" t="str">
            <v>Уголок 100х100х8 мм</v>
          </cell>
          <cell r="E1141">
            <v>0</v>
          </cell>
          <cell r="F1141">
            <v>0</v>
          </cell>
          <cell r="G1141" t="str">
            <v>м</v>
          </cell>
          <cell r="I1141">
            <v>0</v>
          </cell>
          <cell r="J1141">
            <v>0</v>
          </cell>
          <cell r="K1141">
            <v>66</v>
          </cell>
          <cell r="L1141">
            <v>0</v>
          </cell>
          <cell r="M1141" t="str">
            <v>РСУ</v>
          </cell>
          <cell r="N1141">
            <v>578</v>
          </cell>
          <cell r="P1141">
            <v>66</v>
          </cell>
          <cell r="Q1141">
            <v>1469.88</v>
          </cell>
          <cell r="R1141">
            <v>97.012079999999997</v>
          </cell>
        </row>
        <row r="1142">
          <cell r="D1142" t="str">
            <v>Уголок 50х50 мм</v>
          </cell>
          <cell r="E1142">
            <v>0</v>
          </cell>
          <cell r="F1142">
            <v>0</v>
          </cell>
          <cell r="G1142" t="str">
            <v>тн</v>
          </cell>
          <cell r="I1142">
            <v>0</v>
          </cell>
          <cell r="J1142">
            <v>0</v>
          </cell>
          <cell r="K1142">
            <v>1.23E-2</v>
          </cell>
          <cell r="L1142">
            <v>0</v>
          </cell>
          <cell r="M1142" t="str">
            <v>РСУ</v>
          </cell>
          <cell r="N1142">
            <v>467</v>
          </cell>
          <cell r="P1142">
            <v>1.23E-2</v>
          </cell>
          <cell r="Q1142">
            <v>434</v>
          </cell>
          <cell r="R1142">
            <v>5.3382000000000004E-3</v>
          </cell>
        </row>
        <row r="1143">
          <cell r="D1143" t="str">
            <v>Уголок 63*63*5 мм</v>
          </cell>
          <cell r="E1143">
            <v>0</v>
          </cell>
          <cell r="F1143">
            <v>0</v>
          </cell>
          <cell r="G1143" t="str">
            <v>м</v>
          </cell>
          <cell r="H1143">
            <v>0</v>
          </cell>
          <cell r="I1143">
            <v>0</v>
          </cell>
          <cell r="J1143">
            <v>122.82</v>
          </cell>
          <cell r="K1143">
            <v>0</v>
          </cell>
          <cell r="L1143">
            <v>0</v>
          </cell>
          <cell r="M1143" t="str">
            <v>ЖСМУ</v>
          </cell>
          <cell r="N1143">
            <v>619</v>
          </cell>
          <cell r="O1143">
            <v>0</v>
          </cell>
          <cell r="P1143">
            <v>122.82</v>
          </cell>
          <cell r="Q1143">
            <v>777.53</v>
          </cell>
          <cell r="R1143">
            <v>95.496234599999994</v>
          </cell>
        </row>
        <row r="1144">
          <cell r="D1144" t="str">
            <v>Уголок 75х75х6</v>
          </cell>
          <cell r="E1144">
            <v>0</v>
          </cell>
          <cell r="F1144">
            <v>0</v>
          </cell>
          <cell r="G1144" t="str">
            <v>м</v>
          </cell>
          <cell r="H1144">
            <v>0</v>
          </cell>
          <cell r="I1144">
            <v>0</v>
          </cell>
          <cell r="J1144">
            <v>1696</v>
          </cell>
          <cell r="K1144">
            <v>0</v>
          </cell>
          <cell r="L1144">
            <v>0</v>
          </cell>
          <cell r="M1144" t="str">
            <v>ЖСМУ</v>
          </cell>
          <cell r="N1144">
            <v>620</v>
          </cell>
          <cell r="O1144">
            <v>0</v>
          </cell>
          <cell r="P1144">
            <v>1696</v>
          </cell>
          <cell r="Q1144">
            <v>827.17</v>
          </cell>
          <cell r="R1144">
            <v>1402.8803199999998</v>
          </cell>
        </row>
        <row r="1145">
          <cell r="D1145" t="str">
            <v>Уголок 80 х 80 х 6</v>
          </cell>
          <cell r="E1145">
            <v>0</v>
          </cell>
          <cell r="F1145">
            <v>0</v>
          </cell>
          <cell r="G1145" t="str">
            <v>м</v>
          </cell>
          <cell r="H1145">
            <v>0</v>
          </cell>
          <cell r="I1145">
            <v>0</v>
          </cell>
          <cell r="J1145">
            <v>215.78</v>
          </cell>
          <cell r="K1145">
            <v>0</v>
          </cell>
          <cell r="L1145">
            <v>0</v>
          </cell>
          <cell r="M1145" t="str">
            <v>ЖСМУ</v>
          </cell>
          <cell r="N1145">
            <v>622</v>
          </cell>
          <cell r="O1145">
            <v>0</v>
          </cell>
          <cell r="P1145">
            <v>215.78</v>
          </cell>
          <cell r="Q1145">
            <v>1062.02</v>
          </cell>
          <cell r="R1145">
            <v>229.1626756</v>
          </cell>
        </row>
        <row r="1146">
          <cell r="D1146" t="str">
            <v xml:space="preserve">Уголок 90х90х8 </v>
          </cell>
          <cell r="E1146">
            <v>0</v>
          </cell>
          <cell r="F1146">
            <v>0</v>
          </cell>
          <cell r="G1146" t="str">
            <v>м</v>
          </cell>
          <cell r="H1146">
            <v>0</v>
          </cell>
          <cell r="I1146">
            <v>0</v>
          </cell>
          <cell r="J1146">
            <v>32.840000000000003</v>
          </cell>
          <cell r="K1146">
            <v>0</v>
          </cell>
          <cell r="L1146">
            <v>0</v>
          </cell>
          <cell r="M1146" t="str">
            <v>ЖСМУ</v>
          </cell>
          <cell r="N1146">
            <v>621</v>
          </cell>
          <cell r="O1146">
            <v>0</v>
          </cell>
          <cell r="P1146">
            <v>32.840000000000003</v>
          </cell>
          <cell r="Q1146">
            <v>1586.83</v>
          </cell>
          <cell r="R1146">
            <v>52.111497200000002</v>
          </cell>
        </row>
        <row r="1147">
          <cell r="D1147" t="str">
            <v>Уголок плинтуса внутрений</v>
          </cell>
          <cell r="E1147">
            <v>0</v>
          </cell>
          <cell r="F1147">
            <v>0</v>
          </cell>
          <cell r="G1147" t="str">
            <v>шт</v>
          </cell>
          <cell r="I1147">
            <v>0</v>
          </cell>
          <cell r="J1147">
            <v>0</v>
          </cell>
          <cell r="K1147">
            <v>276</v>
          </cell>
          <cell r="L1147">
            <v>0</v>
          </cell>
          <cell r="M1147" t="str">
            <v>РСУ</v>
          </cell>
          <cell r="N1147">
            <v>0</v>
          </cell>
          <cell r="P1147">
            <v>276</v>
          </cell>
          <cell r="Q1147">
            <v>150</v>
          </cell>
          <cell r="R1147">
            <v>41.4</v>
          </cell>
        </row>
        <row r="1148">
          <cell r="D1148" t="str">
            <v>Уголок равносторонний  100 х 100 х 6,5</v>
          </cell>
          <cell r="E1148">
            <v>0</v>
          </cell>
          <cell r="F1148">
            <v>0</v>
          </cell>
          <cell r="G1148" t="str">
            <v>м</v>
          </cell>
          <cell r="H1148">
            <v>0</v>
          </cell>
          <cell r="I1148">
            <v>0</v>
          </cell>
          <cell r="J1148">
            <v>81.05</v>
          </cell>
          <cell r="K1148">
            <v>0</v>
          </cell>
          <cell r="L1148">
            <v>0</v>
          </cell>
          <cell r="M1148" t="str">
            <v>ЖСМУ</v>
          </cell>
          <cell r="N1148">
            <v>623</v>
          </cell>
          <cell r="O1148">
            <v>0</v>
          </cell>
          <cell r="P1148">
            <v>81.05</v>
          </cell>
          <cell r="Q1148">
            <v>1207.92</v>
          </cell>
          <cell r="R1148">
            <v>97.901916</v>
          </cell>
        </row>
        <row r="1149">
          <cell r="D1149" t="str">
            <v>Уголок равносторонний  45 х 45 х 5 мм</v>
          </cell>
          <cell r="E1149">
            <v>0</v>
          </cell>
          <cell r="F1149">
            <v>0</v>
          </cell>
          <cell r="G1149" t="str">
            <v>м</v>
          </cell>
          <cell r="H1149">
            <v>0</v>
          </cell>
          <cell r="I1149">
            <v>0</v>
          </cell>
          <cell r="J1149">
            <v>392.22</v>
          </cell>
          <cell r="K1149">
            <v>0</v>
          </cell>
          <cell r="L1149">
            <v>0</v>
          </cell>
          <cell r="M1149" t="str">
            <v>ЖСМУ</v>
          </cell>
          <cell r="N1149">
            <v>624</v>
          </cell>
          <cell r="O1149">
            <v>0</v>
          </cell>
          <cell r="P1149">
            <v>392.22</v>
          </cell>
          <cell r="Q1149">
            <v>414.4</v>
          </cell>
          <cell r="R1149">
            <v>162.535968</v>
          </cell>
        </row>
        <row r="1150">
          <cell r="D1150" t="str">
            <v>Уголок разносторонний  75 х 50 х 5 мм</v>
          </cell>
          <cell r="E1150">
            <v>0</v>
          </cell>
          <cell r="F1150">
            <v>0</v>
          </cell>
          <cell r="G1150" t="str">
            <v>м</v>
          </cell>
          <cell r="I1150">
            <v>0</v>
          </cell>
          <cell r="J1150">
            <v>0</v>
          </cell>
          <cell r="K1150">
            <v>44</v>
          </cell>
          <cell r="L1150">
            <v>0</v>
          </cell>
          <cell r="M1150" t="str">
            <v>РСУ</v>
          </cell>
          <cell r="N1150">
            <v>466</v>
          </cell>
          <cell r="P1150">
            <v>44</v>
          </cell>
          <cell r="Q1150">
            <v>574</v>
          </cell>
          <cell r="R1150">
            <v>25.256</v>
          </cell>
        </row>
        <row r="1151">
          <cell r="D1151" t="str">
            <v xml:space="preserve">Уголок разносторонний 110*70*6,5 </v>
          </cell>
          <cell r="E1151">
            <v>0</v>
          </cell>
          <cell r="F1151">
            <v>0</v>
          </cell>
          <cell r="G1151" t="str">
            <v>м</v>
          </cell>
          <cell r="H1151">
            <v>0</v>
          </cell>
          <cell r="I1151">
            <v>0</v>
          </cell>
          <cell r="J1151">
            <v>16.64</v>
          </cell>
          <cell r="K1151">
            <v>0</v>
          </cell>
          <cell r="L1151">
            <v>0</v>
          </cell>
          <cell r="M1151" t="str">
            <v>ЖСМУ</v>
          </cell>
          <cell r="N1151">
            <v>618</v>
          </cell>
          <cell r="O1151">
            <v>0</v>
          </cell>
          <cell r="P1151">
            <v>16.64</v>
          </cell>
          <cell r="Q1151">
            <v>1483.07</v>
          </cell>
          <cell r="R1151">
            <v>24.6782848</v>
          </cell>
        </row>
        <row r="1152">
          <cell r="D1152" t="str">
            <v>Умывальник ( S-образный сифон ,гибкие шланги )</v>
          </cell>
          <cell r="E1152">
            <v>0</v>
          </cell>
          <cell r="F1152">
            <v>0</v>
          </cell>
          <cell r="G1152" t="str">
            <v>к-т</v>
          </cell>
          <cell r="I1152">
            <v>0</v>
          </cell>
          <cell r="J1152">
            <v>0</v>
          </cell>
          <cell r="K1152">
            <v>31</v>
          </cell>
          <cell r="L1152">
            <v>0</v>
          </cell>
          <cell r="M1152" t="str">
            <v>РСУ</v>
          </cell>
          <cell r="N1152">
            <v>583</v>
          </cell>
          <cell r="P1152">
            <v>31</v>
          </cell>
          <cell r="Q1152">
            <v>14963</v>
          </cell>
          <cell r="R1152">
            <v>463.85300000000001</v>
          </cell>
        </row>
        <row r="1153">
          <cell r="D1153" t="str">
            <v>Умывальник ( гибкие шланги , сифоны ) керамический овальный без спинки</v>
          </cell>
          <cell r="E1153">
            <v>0</v>
          </cell>
          <cell r="F1153">
            <v>0</v>
          </cell>
          <cell r="G1153" t="str">
            <v>к-т</v>
          </cell>
          <cell r="H1153">
            <v>0</v>
          </cell>
          <cell r="I1153">
            <v>0</v>
          </cell>
          <cell r="J1153">
            <v>1</v>
          </cell>
          <cell r="K1153">
            <v>0</v>
          </cell>
          <cell r="L1153">
            <v>0</v>
          </cell>
          <cell r="M1153" t="str">
            <v>ЖСМУ</v>
          </cell>
          <cell r="N1153">
            <v>627</v>
          </cell>
          <cell r="O1153">
            <v>0</v>
          </cell>
          <cell r="P1153">
            <v>1</v>
          </cell>
          <cell r="Q1153">
            <v>17902</v>
          </cell>
          <cell r="R1153">
            <v>17.902000000000001</v>
          </cell>
        </row>
        <row r="1154">
          <cell r="D1154" t="str">
            <v>Унитаз с бачком ( гофрой ,крышка унитаза ,седло унитаза )</v>
          </cell>
          <cell r="E1154">
            <v>0</v>
          </cell>
          <cell r="F1154">
            <v>0</v>
          </cell>
          <cell r="G1154" t="str">
            <v>к-т</v>
          </cell>
          <cell r="I1154">
            <v>0</v>
          </cell>
          <cell r="J1154">
            <v>0</v>
          </cell>
          <cell r="K1154">
            <v>34</v>
          </cell>
          <cell r="L1154">
            <v>0</v>
          </cell>
          <cell r="M1154" t="str">
            <v>РСУ</v>
          </cell>
          <cell r="N1154">
            <v>584</v>
          </cell>
          <cell r="P1154">
            <v>34</v>
          </cell>
          <cell r="Q1154">
            <v>21638</v>
          </cell>
          <cell r="R1154">
            <v>735.69200000000001</v>
          </cell>
        </row>
        <row r="1155">
          <cell r="D1155" t="str">
            <v xml:space="preserve">Урна для мусора </v>
          </cell>
          <cell r="E1155">
            <v>0</v>
          </cell>
          <cell r="F1155">
            <v>0</v>
          </cell>
          <cell r="G1155" t="str">
            <v>шт</v>
          </cell>
          <cell r="H1155">
            <v>0</v>
          </cell>
          <cell r="I1155">
            <v>0</v>
          </cell>
          <cell r="J1155">
            <v>18</v>
          </cell>
          <cell r="K1155">
            <v>0</v>
          </cell>
          <cell r="L1155">
            <v>0</v>
          </cell>
          <cell r="M1155" t="str">
            <v>ЖСМУ</v>
          </cell>
          <cell r="N1155">
            <v>629</v>
          </cell>
          <cell r="O1155">
            <v>0</v>
          </cell>
          <cell r="P1155">
            <v>18</v>
          </cell>
          <cell r="Q1155">
            <v>11567.76</v>
          </cell>
          <cell r="R1155">
            <v>208.21967999999998</v>
          </cell>
        </row>
        <row r="1156">
          <cell r="D1156" t="str">
            <v>Уровномер визуальный стальной  12с11бк №9</v>
          </cell>
          <cell r="E1156">
            <v>0</v>
          </cell>
          <cell r="F1156">
            <v>0</v>
          </cell>
          <cell r="G1156" t="str">
            <v>к-т</v>
          </cell>
          <cell r="H1156">
            <v>0</v>
          </cell>
          <cell r="I1156">
            <v>0</v>
          </cell>
          <cell r="J1156">
            <v>15</v>
          </cell>
          <cell r="K1156">
            <v>0</v>
          </cell>
          <cell r="L1156">
            <v>0</v>
          </cell>
          <cell r="M1156" t="str">
            <v>ЖСМУ</v>
          </cell>
          <cell r="N1156">
            <v>630</v>
          </cell>
          <cell r="O1156">
            <v>0</v>
          </cell>
          <cell r="P1156">
            <v>15</v>
          </cell>
          <cell r="Q1156">
            <v>46170</v>
          </cell>
          <cell r="R1156">
            <v>692.55</v>
          </cell>
        </row>
        <row r="1157">
          <cell r="D1157" t="str">
            <v>Установка для дозирования подачи реагента УДРВП-02-3-4НДР600/40-1/2,5-1/0,4-Б-П, V=2,5м3 ,Q= 600 м3/ч</v>
          </cell>
          <cell r="E1157">
            <v>0</v>
          </cell>
          <cell r="F1157">
            <v>0</v>
          </cell>
          <cell r="G1157" t="str">
            <v>к-т</v>
          </cell>
          <cell r="H1157">
            <v>0</v>
          </cell>
          <cell r="I1157">
            <v>0</v>
          </cell>
          <cell r="J1157">
            <v>1</v>
          </cell>
          <cell r="K1157">
            <v>0</v>
          </cell>
          <cell r="L1157">
            <v>0</v>
          </cell>
          <cell r="M1157" t="str">
            <v>ЖСМУ</v>
          </cell>
          <cell r="N1157">
            <v>631</v>
          </cell>
          <cell r="O1157">
            <v>0</v>
          </cell>
          <cell r="P1157">
            <v>1</v>
          </cell>
          <cell r="Q1157">
            <v>19575066.666000001</v>
          </cell>
          <cell r="R1157">
            <v>19575.066666000002</v>
          </cell>
        </row>
        <row r="1158">
          <cell r="D1158" t="str">
            <v>Установка УФ -обеззараживания воды УОВ - УФТ -П-10  Q = 10 м 3 /ч  220 В</v>
          </cell>
          <cell r="E1158">
            <v>0</v>
          </cell>
          <cell r="F1158">
            <v>0</v>
          </cell>
          <cell r="G1158" t="str">
            <v>шт</v>
          </cell>
          <cell r="H1158">
            <v>0</v>
          </cell>
          <cell r="I1158">
            <v>0</v>
          </cell>
          <cell r="J1158">
            <v>1</v>
          </cell>
          <cell r="K1158">
            <v>0</v>
          </cell>
          <cell r="L1158">
            <v>0</v>
          </cell>
          <cell r="M1158" t="str">
            <v>ЖСМУ</v>
          </cell>
          <cell r="N1158">
            <v>632</v>
          </cell>
          <cell r="O1158">
            <v>0</v>
          </cell>
          <cell r="P1158">
            <v>1</v>
          </cell>
          <cell r="Q1158">
            <v>350178.67</v>
          </cell>
          <cell r="R1158">
            <v>350.17867000000001</v>
          </cell>
        </row>
        <row r="1159">
          <cell r="D1159" t="str">
            <v>Утепитель пеноплекс толщ.50мм</v>
          </cell>
          <cell r="E1159">
            <v>0</v>
          </cell>
          <cell r="F1159">
            <v>0</v>
          </cell>
          <cell r="G1159" t="str">
            <v>м3</v>
          </cell>
          <cell r="I1159">
            <v>0</v>
          </cell>
          <cell r="J1159">
            <v>0</v>
          </cell>
          <cell r="K1159">
            <v>37.5</v>
          </cell>
          <cell r="L1159">
            <v>0</v>
          </cell>
          <cell r="M1159" t="str">
            <v>РСУ</v>
          </cell>
          <cell r="N1159">
            <v>587</v>
          </cell>
          <cell r="P1159">
            <v>37.5</v>
          </cell>
          <cell r="Q1159">
            <v>25875</v>
          </cell>
          <cell r="R1159">
            <v>970.3125</v>
          </cell>
        </row>
        <row r="1160">
          <cell r="D1160" t="str">
            <v>Утепление - 100 мм, "ISOVER/КЛАССИК, марки КТ-40FIRERUS , с защитой от "проседания"</v>
          </cell>
          <cell r="E1160">
            <v>0</v>
          </cell>
          <cell r="F1160">
            <v>0</v>
          </cell>
          <cell r="G1160" t="str">
            <v>м2</v>
          </cell>
          <cell r="I1160">
            <v>0</v>
          </cell>
          <cell r="J1160">
            <v>0</v>
          </cell>
          <cell r="K1160">
            <v>1392</v>
          </cell>
          <cell r="L1160">
            <v>0</v>
          </cell>
          <cell r="M1160" t="str">
            <v>РСУ</v>
          </cell>
          <cell r="N1160">
            <v>0</v>
          </cell>
          <cell r="P1160">
            <v>1392</v>
          </cell>
          <cell r="Q1160">
            <v>700</v>
          </cell>
          <cell r="R1160">
            <v>974.4</v>
          </cell>
        </row>
        <row r="1161">
          <cell r="D1161" t="str">
            <v>Утепление - 50 мм, "ISOVER/КЛАССИК, марки КТ-40FIRERUS , с защитой от "проседания"</v>
          </cell>
          <cell r="E1161">
            <v>0</v>
          </cell>
          <cell r="F1161">
            <v>0</v>
          </cell>
          <cell r="G1161" t="str">
            <v>м2</v>
          </cell>
          <cell r="I1161">
            <v>0</v>
          </cell>
          <cell r="J1161">
            <v>0</v>
          </cell>
          <cell r="K1161">
            <v>1024</v>
          </cell>
          <cell r="L1161">
            <v>0</v>
          </cell>
          <cell r="M1161" t="str">
            <v>РСУ</v>
          </cell>
          <cell r="N1161">
            <v>0</v>
          </cell>
          <cell r="P1161">
            <v>1024</v>
          </cell>
          <cell r="Q1161">
            <v>350</v>
          </cell>
          <cell r="R1161">
            <v>358.4</v>
          </cell>
        </row>
        <row r="1162">
          <cell r="D1162" t="str">
            <v>Утепление - 50мм, Базальтовая плита, плотность-75</v>
          </cell>
          <cell r="E1162">
            <v>0</v>
          </cell>
          <cell r="F1162">
            <v>0</v>
          </cell>
          <cell r="G1162" t="str">
            <v>м2</v>
          </cell>
          <cell r="I1162">
            <v>0</v>
          </cell>
          <cell r="J1162">
            <v>0</v>
          </cell>
          <cell r="K1162">
            <v>552</v>
          </cell>
          <cell r="L1162">
            <v>0</v>
          </cell>
          <cell r="M1162" t="str">
            <v>РСУ</v>
          </cell>
          <cell r="N1162">
            <v>0</v>
          </cell>
          <cell r="P1162">
            <v>552</v>
          </cell>
          <cell r="Q1162">
            <v>350</v>
          </cell>
          <cell r="R1162">
            <v>193.2</v>
          </cell>
        </row>
        <row r="1163">
          <cell r="D1163" t="str">
            <v>Утеплитель П 75</v>
          </cell>
          <cell r="E1163">
            <v>0</v>
          </cell>
          <cell r="F1163">
            <v>0</v>
          </cell>
          <cell r="G1163" t="str">
            <v>м3</v>
          </cell>
          <cell r="I1163">
            <v>0</v>
          </cell>
          <cell r="J1163">
            <v>0</v>
          </cell>
          <cell r="K1163">
            <v>1.23</v>
          </cell>
          <cell r="L1163">
            <v>0</v>
          </cell>
          <cell r="M1163" t="str">
            <v>РСУ</v>
          </cell>
          <cell r="N1163">
            <v>586</v>
          </cell>
          <cell r="P1163">
            <v>1.23</v>
          </cell>
          <cell r="Q1163">
            <v>6924.1040000000003</v>
          </cell>
          <cell r="R1163">
            <v>8.5166479199999987</v>
          </cell>
        </row>
        <row r="1164">
          <cell r="D1164" t="str">
            <v>Утюг</v>
          </cell>
          <cell r="E1164">
            <v>0</v>
          </cell>
          <cell r="F1164">
            <v>0</v>
          </cell>
          <cell r="G1164" t="str">
            <v>шт</v>
          </cell>
          <cell r="I1164">
            <v>0</v>
          </cell>
          <cell r="J1164">
            <v>0</v>
          </cell>
          <cell r="K1164">
            <v>1</v>
          </cell>
          <cell r="L1164">
            <v>0</v>
          </cell>
          <cell r="M1164" t="str">
            <v>РСУ</v>
          </cell>
          <cell r="N1164">
            <v>588</v>
          </cell>
          <cell r="P1164">
            <v>1</v>
          </cell>
          <cell r="Q1164">
            <v>5600</v>
          </cell>
          <cell r="R1164">
            <v>5.6</v>
          </cell>
        </row>
        <row r="1165">
          <cell r="D1165" t="str">
            <v>Ушки однолапчатые типа у1-7-16</v>
          </cell>
          <cell r="E1165">
            <v>0</v>
          </cell>
          <cell r="F1165">
            <v>0</v>
          </cell>
          <cell r="G1165" t="str">
            <v>шт</v>
          </cell>
          <cell r="H1165">
            <v>0</v>
          </cell>
          <cell r="I1165">
            <v>0</v>
          </cell>
          <cell r="J1165">
            <v>3</v>
          </cell>
          <cell r="K1165">
            <v>0</v>
          </cell>
          <cell r="L1165">
            <v>0</v>
          </cell>
          <cell r="M1165" t="str">
            <v>ЖСМУ</v>
          </cell>
          <cell r="N1165">
            <v>633</v>
          </cell>
          <cell r="O1165">
            <v>0</v>
          </cell>
          <cell r="P1165">
            <v>3</v>
          </cell>
          <cell r="Q1165">
            <v>677.72</v>
          </cell>
          <cell r="R1165">
            <v>2.0331600000000001</v>
          </cell>
        </row>
        <row r="1166">
          <cell r="D1166" t="str">
            <v>Ушки однолапчатые У4-7-16</v>
          </cell>
          <cell r="E1166">
            <v>0</v>
          </cell>
          <cell r="F1166">
            <v>0</v>
          </cell>
          <cell r="G1166" t="str">
            <v>шт</v>
          </cell>
          <cell r="I1166">
            <v>0</v>
          </cell>
          <cell r="J1166">
            <v>0</v>
          </cell>
          <cell r="K1166">
            <v>3</v>
          </cell>
          <cell r="L1166">
            <v>0</v>
          </cell>
          <cell r="M1166" t="str">
            <v>РСУ</v>
          </cell>
          <cell r="N1166">
            <v>589</v>
          </cell>
          <cell r="P1166">
            <v>3</v>
          </cell>
          <cell r="Q1166">
            <v>677.72</v>
          </cell>
          <cell r="R1166">
            <v>2.0331600000000001</v>
          </cell>
        </row>
        <row r="1167">
          <cell r="D1167" t="str">
            <v>Ушко FIS 1-7-16</v>
          </cell>
          <cell r="E1167">
            <v>0</v>
          </cell>
          <cell r="F1167">
            <v>0</v>
          </cell>
          <cell r="G1167" t="str">
            <v>шт</v>
          </cell>
          <cell r="H1167">
            <v>0</v>
          </cell>
          <cell r="I1167">
            <v>0</v>
          </cell>
          <cell r="J1167">
            <v>1200</v>
          </cell>
          <cell r="K1167">
            <v>0</v>
          </cell>
          <cell r="L1167">
            <v>0</v>
          </cell>
          <cell r="M1167" t="str">
            <v>ЖСМУ</v>
          </cell>
          <cell r="N1167">
            <v>634</v>
          </cell>
          <cell r="O1167">
            <v>0</v>
          </cell>
          <cell r="P1167">
            <v>1200</v>
          </cell>
          <cell r="Q1167">
            <v>624</v>
          </cell>
          <cell r="R1167">
            <v>748.8</v>
          </cell>
        </row>
        <row r="1168">
          <cell r="D1168" t="str">
            <v>Фанера OSB 2,5 *1,25*8</v>
          </cell>
          <cell r="E1168">
            <v>0</v>
          </cell>
          <cell r="F1168">
            <v>0</v>
          </cell>
          <cell r="G1168" t="str">
            <v>м2</v>
          </cell>
          <cell r="I1168">
            <v>0</v>
          </cell>
          <cell r="J1168">
            <v>0</v>
          </cell>
          <cell r="K1168">
            <v>90</v>
          </cell>
          <cell r="L1168">
            <v>0</v>
          </cell>
          <cell r="M1168" t="str">
            <v>РСУ</v>
          </cell>
          <cell r="N1168">
            <v>599</v>
          </cell>
          <cell r="P1168">
            <v>90</v>
          </cell>
          <cell r="Q1168">
            <v>1340</v>
          </cell>
          <cell r="R1168">
            <v>120.6</v>
          </cell>
        </row>
        <row r="1169">
          <cell r="D1169" t="str">
            <v>Фильтр  сетчатый Ø 25 мм для отопления</v>
          </cell>
          <cell r="E1169">
            <v>0</v>
          </cell>
          <cell r="F1169">
            <v>0</v>
          </cell>
          <cell r="G1169" t="str">
            <v>шт</v>
          </cell>
          <cell r="H1169">
            <v>0</v>
          </cell>
          <cell r="I1169">
            <v>0</v>
          </cell>
          <cell r="J1169">
            <v>1</v>
          </cell>
          <cell r="K1169">
            <v>0</v>
          </cell>
          <cell r="L1169">
            <v>0</v>
          </cell>
          <cell r="M1169" t="str">
            <v>ЖСМУ</v>
          </cell>
          <cell r="N1169">
            <v>635</v>
          </cell>
          <cell r="O1169">
            <v>0</v>
          </cell>
          <cell r="P1169">
            <v>1</v>
          </cell>
          <cell r="Q1169">
            <v>11968.72</v>
          </cell>
          <cell r="R1169">
            <v>11.968719999999999</v>
          </cell>
        </row>
        <row r="1170">
          <cell r="D1170" t="str">
            <v>Фильтр магнитный фланцевый ФМФ - 200  DN 200  PN 1,6 Mpa</v>
          </cell>
          <cell r="E1170">
            <v>0</v>
          </cell>
          <cell r="F1170">
            <v>0</v>
          </cell>
          <cell r="G1170" t="str">
            <v>к-т</v>
          </cell>
          <cell r="H1170">
            <v>0</v>
          </cell>
          <cell r="I1170">
            <v>0</v>
          </cell>
          <cell r="J1170">
            <v>1</v>
          </cell>
          <cell r="K1170">
            <v>0</v>
          </cell>
          <cell r="L1170">
            <v>0</v>
          </cell>
          <cell r="M1170" t="str">
            <v>ЖСМУ</v>
          </cell>
          <cell r="N1170">
            <v>636</v>
          </cell>
          <cell r="O1170">
            <v>0</v>
          </cell>
          <cell r="P1170">
            <v>1</v>
          </cell>
          <cell r="Q1170">
            <v>48920.9</v>
          </cell>
          <cell r="R1170">
            <v>48.920900000000003</v>
          </cell>
        </row>
        <row r="1171">
          <cell r="D1171" t="str">
            <v>Фильтр Ф 50 мм</v>
          </cell>
          <cell r="E1171">
            <v>0</v>
          </cell>
          <cell r="F1171">
            <v>0</v>
          </cell>
          <cell r="G1171" t="str">
            <v>шт</v>
          </cell>
          <cell r="I1171">
            <v>0</v>
          </cell>
          <cell r="J1171">
            <v>0</v>
          </cell>
          <cell r="K1171">
            <v>1</v>
          </cell>
          <cell r="L1171">
            <v>0</v>
          </cell>
          <cell r="M1171" t="str">
            <v>РСУ</v>
          </cell>
          <cell r="N1171">
            <v>601</v>
          </cell>
          <cell r="P1171">
            <v>1</v>
          </cell>
          <cell r="Q1171">
            <v>18254.455999999998</v>
          </cell>
          <cell r="R1171">
            <v>18.254455999999998</v>
          </cell>
        </row>
        <row r="1172">
          <cell r="D1172" t="str">
            <v>Фланец 300х10 плоский стальной</v>
          </cell>
          <cell r="E1172">
            <v>0</v>
          </cell>
          <cell r="F1172">
            <v>0</v>
          </cell>
          <cell r="G1172" t="str">
            <v>шт</v>
          </cell>
          <cell r="H1172">
            <v>0</v>
          </cell>
          <cell r="I1172">
            <v>0</v>
          </cell>
          <cell r="J1172">
            <v>30</v>
          </cell>
          <cell r="K1172">
            <v>0</v>
          </cell>
          <cell r="L1172">
            <v>0</v>
          </cell>
          <cell r="M1172" t="str">
            <v>ЖСМУ</v>
          </cell>
          <cell r="N1172">
            <v>637</v>
          </cell>
          <cell r="O1172">
            <v>0</v>
          </cell>
          <cell r="P1172">
            <v>30</v>
          </cell>
          <cell r="Q1172">
            <v>10500</v>
          </cell>
          <cell r="R1172">
            <v>315</v>
          </cell>
        </row>
        <row r="1173">
          <cell r="D1173" t="str">
            <v>Фланцы плоские приварные из стали ВСт3сп2, ВСт3сп3 РУ1,6 Мпа (16 кгс/см2)  Ду-100 мм</v>
          </cell>
          <cell r="E1173">
            <v>0</v>
          </cell>
          <cell r="F1173">
            <v>0</v>
          </cell>
          <cell r="G1173" t="str">
            <v>шт</v>
          </cell>
          <cell r="I1173">
            <v>0</v>
          </cell>
          <cell r="J1173">
            <v>0</v>
          </cell>
          <cell r="K1173">
            <v>2</v>
          </cell>
          <cell r="L1173">
            <v>0</v>
          </cell>
          <cell r="M1173" t="str">
            <v>РСУ</v>
          </cell>
          <cell r="N1173">
            <v>590</v>
          </cell>
          <cell r="P1173">
            <v>2</v>
          </cell>
          <cell r="Q1173">
            <v>1366.9</v>
          </cell>
          <cell r="R1173">
            <v>2.7338</v>
          </cell>
        </row>
        <row r="1174">
          <cell r="D1174" t="str">
            <v>Фланцы плоские приварные из стали ВСт3сп2, ВСт3сп3 РУ1,6 Мпа (16 кгс/см2)  Ду-50 мм</v>
          </cell>
          <cell r="E1174">
            <v>0</v>
          </cell>
          <cell r="F1174">
            <v>0</v>
          </cell>
          <cell r="G1174" t="str">
            <v>шт</v>
          </cell>
          <cell r="I1174">
            <v>0</v>
          </cell>
          <cell r="J1174">
            <v>0</v>
          </cell>
          <cell r="K1174">
            <v>8</v>
          </cell>
          <cell r="L1174">
            <v>0</v>
          </cell>
          <cell r="M1174" t="str">
            <v>РСУ</v>
          </cell>
          <cell r="N1174">
            <v>592</v>
          </cell>
          <cell r="P1174">
            <v>8</v>
          </cell>
          <cell r="Q1174">
            <v>788.59</v>
          </cell>
          <cell r="R1174">
            <v>6.3087200000000001</v>
          </cell>
        </row>
        <row r="1175">
          <cell r="D1175" t="str">
            <v>Фланцы плоские приварные из стали ВСт3сп2, ВСт3сп3 РУ1,6 Мпа (16 кгс/см2)  Ду-80 мм</v>
          </cell>
          <cell r="E1175">
            <v>0</v>
          </cell>
          <cell r="F1175">
            <v>0</v>
          </cell>
          <cell r="G1175" t="str">
            <v>шт</v>
          </cell>
          <cell r="I1175">
            <v>0</v>
          </cell>
          <cell r="J1175">
            <v>0</v>
          </cell>
          <cell r="K1175">
            <v>10</v>
          </cell>
          <cell r="L1175">
            <v>0</v>
          </cell>
          <cell r="M1175" t="str">
            <v>РСУ</v>
          </cell>
          <cell r="N1175">
            <v>596</v>
          </cell>
          <cell r="P1175">
            <v>10</v>
          </cell>
          <cell r="Q1175">
            <v>1094.47</v>
          </cell>
          <cell r="R1175">
            <v>10.944700000000001</v>
          </cell>
        </row>
        <row r="1176">
          <cell r="D1176" t="str">
            <v>Фланцы плоские приварные из стали ВСт3сп2, ВСт3сп3 РУ10 Мпа (10 кгс/см2)  Ду-50 мм</v>
          </cell>
          <cell r="E1176">
            <v>0</v>
          </cell>
          <cell r="F1176">
            <v>0</v>
          </cell>
          <cell r="G1176" t="str">
            <v>шт</v>
          </cell>
          <cell r="I1176">
            <v>0</v>
          </cell>
          <cell r="J1176">
            <v>0</v>
          </cell>
          <cell r="K1176">
            <v>12</v>
          </cell>
          <cell r="L1176">
            <v>0</v>
          </cell>
          <cell r="M1176" t="str">
            <v>РСУ</v>
          </cell>
          <cell r="N1176">
            <v>595</v>
          </cell>
          <cell r="P1176">
            <v>12</v>
          </cell>
          <cell r="Q1176">
            <v>681</v>
          </cell>
          <cell r="R1176">
            <v>8.1720000000000006</v>
          </cell>
        </row>
        <row r="1177">
          <cell r="D1177" t="str">
            <v>Фланцы плоские приварные из стали ВСт3сп2, ВСт3сп3 РУ10Мпа (10 кгс/см2)  Ду-100 мм</v>
          </cell>
          <cell r="E1177">
            <v>0</v>
          </cell>
          <cell r="F1177">
            <v>0</v>
          </cell>
          <cell r="G1177" t="str">
            <v>шт</v>
          </cell>
          <cell r="I1177">
            <v>0</v>
          </cell>
          <cell r="J1177">
            <v>0</v>
          </cell>
          <cell r="K1177">
            <v>4</v>
          </cell>
          <cell r="L1177">
            <v>0</v>
          </cell>
          <cell r="M1177" t="str">
            <v>РСУ</v>
          </cell>
          <cell r="N1177">
            <v>593</v>
          </cell>
          <cell r="P1177">
            <v>4</v>
          </cell>
          <cell r="Q1177">
            <v>1175.72</v>
          </cell>
          <cell r="R1177">
            <v>4.7028800000000004</v>
          </cell>
        </row>
        <row r="1178">
          <cell r="D1178" t="str">
            <v>Фланцы плоские приварные из стали ВСт3сп2, ВСт3сп3 РУ10Мпа (10 кгс/см2)  Ду-80 мм</v>
          </cell>
          <cell r="E1178">
            <v>0</v>
          </cell>
          <cell r="F1178">
            <v>0</v>
          </cell>
          <cell r="G1178" t="str">
            <v>шт</v>
          </cell>
          <cell r="I1178">
            <v>0</v>
          </cell>
          <cell r="J1178">
            <v>0</v>
          </cell>
          <cell r="K1178">
            <v>8</v>
          </cell>
          <cell r="L1178">
            <v>0</v>
          </cell>
          <cell r="M1178" t="str">
            <v>РСУ</v>
          </cell>
          <cell r="N1178">
            <v>594</v>
          </cell>
          <cell r="P1178">
            <v>8</v>
          </cell>
          <cell r="Q1178">
            <v>901</v>
          </cell>
          <cell r="R1178">
            <v>7.2080000000000002</v>
          </cell>
        </row>
        <row r="1179">
          <cell r="D1179" t="str">
            <v>Фланцы приварные Ду-50 ГОСТ 12821-80</v>
          </cell>
          <cell r="E1179">
            <v>0</v>
          </cell>
          <cell r="F1179">
            <v>0</v>
          </cell>
          <cell r="G1179" t="str">
            <v>к-т</v>
          </cell>
          <cell r="I1179">
            <v>0</v>
          </cell>
          <cell r="J1179">
            <v>0</v>
          </cell>
          <cell r="K1179">
            <v>0</v>
          </cell>
          <cell r="L1179">
            <v>2</v>
          </cell>
          <cell r="M1179" t="str">
            <v>УДР</v>
          </cell>
          <cell r="N1179">
            <v>123</v>
          </cell>
          <cell r="P1179">
            <v>2</v>
          </cell>
          <cell r="Q1179">
            <v>788.59</v>
          </cell>
          <cell r="R1179">
            <v>1.57718</v>
          </cell>
        </row>
        <row r="1180">
          <cell r="D1180" t="str">
            <v xml:space="preserve">Фронтон боковой (чертеж) ГРЭС </v>
          </cell>
          <cell r="E1180">
            <v>0</v>
          </cell>
          <cell r="F1180">
            <v>0</v>
          </cell>
          <cell r="G1180" t="str">
            <v>м</v>
          </cell>
          <cell r="I1180">
            <v>0</v>
          </cell>
          <cell r="J1180">
            <v>0</v>
          </cell>
          <cell r="K1180">
            <v>120</v>
          </cell>
          <cell r="L1180">
            <v>0</v>
          </cell>
          <cell r="M1180" t="str">
            <v>РСУ</v>
          </cell>
          <cell r="N1180">
            <v>0</v>
          </cell>
          <cell r="P1180">
            <v>120</v>
          </cell>
          <cell r="Q1180">
            <v>1200</v>
          </cell>
          <cell r="R1180">
            <v>144</v>
          </cell>
        </row>
        <row r="1181">
          <cell r="D1181" t="str">
            <v>Фронтон П-образный грунтованный (чертеж) ГРЭС</v>
          </cell>
          <cell r="E1181">
            <v>0</v>
          </cell>
          <cell r="F1181">
            <v>0</v>
          </cell>
          <cell r="G1181" t="str">
            <v>м</v>
          </cell>
          <cell r="I1181">
            <v>0</v>
          </cell>
          <cell r="J1181">
            <v>0</v>
          </cell>
          <cell r="K1181">
            <v>108</v>
          </cell>
          <cell r="L1181">
            <v>0</v>
          </cell>
          <cell r="M1181" t="str">
            <v>РСУ</v>
          </cell>
          <cell r="N1181">
            <v>0</v>
          </cell>
          <cell r="P1181">
            <v>108</v>
          </cell>
          <cell r="Q1181">
            <v>1200</v>
          </cell>
          <cell r="R1181">
            <v>129.6</v>
          </cell>
        </row>
        <row r="1182">
          <cell r="D1182" t="str">
            <v xml:space="preserve">Фронтон под сайдинг верхний (чертеж) ГРЭС </v>
          </cell>
          <cell r="E1182">
            <v>0</v>
          </cell>
          <cell r="F1182">
            <v>0</v>
          </cell>
          <cell r="G1182" t="str">
            <v>м</v>
          </cell>
          <cell r="I1182">
            <v>0</v>
          </cell>
          <cell r="J1182">
            <v>0</v>
          </cell>
          <cell r="K1182">
            <v>108</v>
          </cell>
          <cell r="L1182">
            <v>0</v>
          </cell>
          <cell r="M1182" t="str">
            <v>РСУ</v>
          </cell>
          <cell r="N1182">
            <v>0</v>
          </cell>
          <cell r="P1182">
            <v>108</v>
          </cell>
          <cell r="Q1182">
            <v>1200</v>
          </cell>
          <cell r="R1182">
            <v>129.6</v>
          </cell>
        </row>
        <row r="1183">
          <cell r="D1183" t="str">
            <v xml:space="preserve">Фронтон под сайдинг нижний (чертеж) ГРЭС </v>
          </cell>
          <cell r="E1183">
            <v>0</v>
          </cell>
          <cell r="F1183">
            <v>0</v>
          </cell>
          <cell r="G1183" t="str">
            <v>м</v>
          </cell>
          <cell r="I1183">
            <v>0</v>
          </cell>
          <cell r="J1183">
            <v>0</v>
          </cell>
          <cell r="K1183">
            <v>81</v>
          </cell>
          <cell r="L1183">
            <v>0</v>
          </cell>
          <cell r="M1183" t="str">
            <v>РСУ</v>
          </cell>
          <cell r="N1183">
            <v>0</v>
          </cell>
          <cell r="P1183">
            <v>81</v>
          </cell>
          <cell r="Q1183">
            <v>1200</v>
          </cell>
          <cell r="R1183">
            <v>97.2</v>
          </cell>
        </row>
        <row r="1184">
          <cell r="D1184" t="str">
            <v>Фунд.опора В12,5 разм300х300 h=300мм с закл.МН-2</v>
          </cell>
          <cell r="E1184">
            <v>0</v>
          </cell>
          <cell r="F1184">
            <v>0</v>
          </cell>
          <cell r="G1184" t="str">
            <v>шт</v>
          </cell>
          <cell r="H1184">
            <v>0</v>
          </cell>
          <cell r="I1184">
            <v>0</v>
          </cell>
          <cell r="J1184">
            <v>160</v>
          </cell>
          <cell r="K1184">
            <v>0</v>
          </cell>
          <cell r="L1184">
            <v>0</v>
          </cell>
          <cell r="M1184" t="str">
            <v>ЖСМУ</v>
          </cell>
          <cell r="N1184">
            <v>639</v>
          </cell>
          <cell r="O1184">
            <v>0</v>
          </cell>
          <cell r="P1184">
            <v>160</v>
          </cell>
          <cell r="Q1184">
            <v>1500</v>
          </cell>
          <cell r="R1184">
            <v>240</v>
          </cell>
        </row>
        <row r="1185">
          <cell r="D1185" t="str">
            <v>Фунд.опора В12,5 разм500х500 h=700мм с закл.МН-1</v>
          </cell>
          <cell r="E1185">
            <v>0</v>
          </cell>
          <cell r="F1185">
            <v>0</v>
          </cell>
          <cell r="G1185" t="str">
            <v>шт</v>
          </cell>
          <cell r="H1185">
            <v>0</v>
          </cell>
          <cell r="I1185">
            <v>0</v>
          </cell>
          <cell r="J1185">
            <v>320</v>
          </cell>
          <cell r="K1185">
            <v>0</v>
          </cell>
          <cell r="L1185">
            <v>0</v>
          </cell>
          <cell r="M1185" t="str">
            <v>ЖСМУ</v>
          </cell>
          <cell r="N1185">
            <v>640</v>
          </cell>
          <cell r="O1185">
            <v>0</v>
          </cell>
          <cell r="P1185">
            <v>320</v>
          </cell>
          <cell r="Q1185">
            <v>6400</v>
          </cell>
          <cell r="R1185">
            <v>2048</v>
          </cell>
        </row>
        <row r="1186">
          <cell r="D1186" t="str">
            <v>Фундаментный блок ФБС 12х5х6-т</v>
          </cell>
          <cell r="E1186">
            <v>0</v>
          </cell>
          <cell r="F1186">
            <v>0</v>
          </cell>
          <cell r="G1186" t="str">
            <v>шт</v>
          </cell>
          <cell r="H1186">
            <v>0</v>
          </cell>
          <cell r="I1186">
            <v>0</v>
          </cell>
          <cell r="J1186">
            <v>335</v>
          </cell>
          <cell r="K1186">
            <v>0</v>
          </cell>
          <cell r="L1186">
            <v>0</v>
          </cell>
          <cell r="M1186" t="str">
            <v>ЖСМУ</v>
          </cell>
          <cell r="N1186">
            <v>643</v>
          </cell>
          <cell r="O1186">
            <v>0</v>
          </cell>
          <cell r="P1186">
            <v>335</v>
          </cell>
          <cell r="Q1186">
            <v>17250</v>
          </cell>
          <cell r="R1186">
            <v>5778.75</v>
          </cell>
        </row>
        <row r="1187">
          <cell r="D1187" t="str">
            <v>Фундаментный блок ФБС 24х4х6-т</v>
          </cell>
          <cell r="E1187">
            <v>0</v>
          </cell>
          <cell r="F1187">
            <v>0</v>
          </cell>
          <cell r="G1187" t="str">
            <v>шт</v>
          </cell>
          <cell r="H1187">
            <v>0</v>
          </cell>
          <cell r="I1187">
            <v>0</v>
          </cell>
          <cell r="J1187">
            <v>6</v>
          </cell>
          <cell r="K1187">
            <v>0</v>
          </cell>
          <cell r="L1187">
            <v>0</v>
          </cell>
          <cell r="M1187" t="str">
            <v>ЖСМУ</v>
          </cell>
          <cell r="N1187">
            <v>644</v>
          </cell>
          <cell r="O1187">
            <v>0</v>
          </cell>
          <cell r="P1187">
            <v>6</v>
          </cell>
          <cell r="Q1187">
            <v>11900.62</v>
          </cell>
          <cell r="R1187">
            <v>71.403720000000007</v>
          </cell>
        </row>
        <row r="1188">
          <cell r="D1188" t="str">
            <v>Фундаментный блок ФБС 24х5х6-т</v>
          </cell>
          <cell r="E1188">
            <v>0</v>
          </cell>
          <cell r="F1188">
            <v>0</v>
          </cell>
          <cell r="G1188" t="str">
            <v>шт</v>
          </cell>
          <cell r="H1188">
            <v>0</v>
          </cell>
          <cell r="I1188">
            <v>0</v>
          </cell>
          <cell r="J1188">
            <v>2787.9996000000001</v>
          </cell>
          <cell r="K1188">
            <v>0</v>
          </cell>
          <cell r="L1188">
            <v>0</v>
          </cell>
          <cell r="M1188" t="str">
            <v>ЖСМУ</v>
          </cell>
          <cell r="N1188">
            <v>645</v>
          </cell>
          <cell r="O1188">
            <v>0</v>
          </cell>
          <cell r="P1188">
            <v>2787.9996000000001</v>
          </cell>
          <cell r="Q1188">
            <v>16952</v>
          </cell>
          <cell r="R1188">
            <v>47262.169219199997</v>
          </cell>
        </row>
        <row r="1189">
          <cell r="D1189" t="str">
            <v>Фундаментный блок ФБС 24х6х6-т</v>
          </cell>
          <cell r="E1189">
            <v>0</v>
          </cell>
          <cell r="F1189">
            <v>0</v>
          </cell>
          <cell r="G1189" t="str">
            <v>шт</v>
          </cell>
          <cell r="H1189">
            <v>0</v>
          </cell>
          <cell r="I1189">
            <v>0</v>
          </cell>
          <cell r="J1189">
            <v>436</v>
          </cell>
          <cell r="K1189">
            <v>0</v>
          </cell>
          <cell r="L1189">
            <v>0</v>
          </cell>
          <cell r="M1189" t="str">
            <v>ЖСМУ</v>
          </cell>
          <cell r="N1189">
            <v>646</v>
          </cell>
          <cell r="O1189">
            <v>0</v>
          </cell>
          <cell r="P1189">
            <v>436</v>
          </cell>
          <cell r="Q1189">
            <v>20537</v>
          </cell>
          <cell r="R1189">
            <v>8954.1319999999996</v>
          </cell>
        </row>
        <row r="1190">
          <cell r="D1190" t="str">
            <v>Фундаментный блок ФБС 9х5х6-т</v>
          </cell>
          <cell r="E1190">
            <v>0</v>
          </cell>
          <cell r="F1190">
            <v>0</v>
          </cell>
          <cell r="G1190" t="str">
            <v>шт</v>
          </cell>
          <cell r="H1190">
            <v>0</v>
          </cell>
          <cell r="I1190">
            <v>0</v>
          </cell>
          <cell r="J1190">
            <v>392</v>
          </cell>
          <cell r="K1190">
            <v>0</v>
          </cell>
          <cell r="L1190">
            <v>0</v>
          </cell>
          <cell r="M1190" t="str">
            <v>ЖСМУ</v>
          </cell>
          <cell r="N1190">
            <v>647</v>
          </cell>
          <cell r="O1190">
            <v>0</v>
          </cell>
          <cell r="P1190">
            <v>392</v>
          </cell>
          <cell r="Q1190">
            <v>7445</v>
          </cell>
          <cell r="R1190">
            <v>2918.44</v>
          </cell>
        </row>
        <row r="1191">
          <cell r="D1191" t="str">
            <v>Фундаменты Ф-1 ЖБИ под дорожные знаки</v>
          </cell>
          <cell r="E1191">
            <v>0</v>
          </cell>
          <cell r="F1191">
            <v>0</v>
          </cell>
          <cell r="G1191" t="str">
            <v>шт</v>
          </cell>
          <cell r="I1191">
            <v>0</v>
          </cell>
          <cell r="J1191">
            <v>0</v>
          </cell>
          <cell r="K1191">
            <v>0</v>
          </cell>
          <cell r="L1191">
            <v>78</v>
          </cell>
          <cell r="M1191" t="str">
            <v>УДР</v>
          </cell>
          <cell r="N1191">
            <v>124</v>
          </cell>
          <cell r="P1191">
            <v>78</v>
          </cell>
          <cell r="Q1191">
            <v>22781.5</v>
          </cell>
          <cell r="R1191">
            <v>1776.9570000000001</v>
          </cell>
        </row>
        <row r="1192">
          <cell r="D1192" t="str">
            <v>Фундаменты Ф-1 под дорожные</v>
          </cell>
          <cell r="E1192">
            <v>0</v>
          </cell>
          <cell r="F1192">
            <v>0</v>
          </cell>
          <cell r="G1192" t="str">
            <v>шт</v>
          </cell>
          <cell r="I1192">
            <v>0</v>
          </cell>
          <cell r="J1192">
            <v>0</v>
          </cell>
          <cell r="K1192">
            <v>0</v>
          </cell>
          <cell r="L1192">
            <v>69</v>
          </cell>
          <cell r="M1192" t="str">
            <v>УДР</v>
          </cell>
          <cell r="N1192">
            <v>125</v>
          </cell>
          <cell r="P1192">
            <v>69</v>
          </cell>
          <cell r="Q1192">
            <v>22781.5</v>
          </cell>
          <cell r="R1192">
            <v>1571.9235000000001</v>
          </cell>
        </row>
        <row r="1193">
          <cell r="D1193" t="str">
            <v>ХДМ пластиковый с комплектующими</v>
          </cell>
          <cell r="E1193">
            <v>0</v>
          </cell>
          <cell r="F1193">
            <v>0</v>
          </cell>
          <cell r="G1193" t="str">
            <v>м2</v>
          </cell>
          <cell r="I1193">
            <v>0</v>
          </cell>
          <cell r="J1193">
            <v>0</v>
          </cell>
          <cell r="K1193">
            <v>58</v>
          </cell>
          <cell r="L1193">
            <v>0</v>
          </cell>
          <cell r="M1193" t="str">
            <v>РСУ</v>
          </cell>
          <cell r="N1193">
            <v>604</v>
          </cell>
          <cell r="P1193">
            <v>58</v>
          </cell>
          <cell r="Q1193">
            <v>2869</v>
          </cell>
          <cell r="R1193">
            <v>166.40199999999999</v>
          </cell>
        </row>
        <row r="1194">
          <cell r="D1194" t="str">
            <v>Химический электронасосный центробежный агрегат Х 100-80-160-К-СД-У2   Q= 100 м3/ч ,Напор=32 м ,N = 30 кВт</v>
          </cell>
          <cell r="E1194">
            <v>0</v>
          </cell>
          <cell r="F1194">
            <v>0</v>
          </cell>
          <cell r="G1194" t="str">
            <v>к-т</v>
          </cell>
          <cell r="H1194">
            <v>0</v>
          </cell>
          <cell r="I1194">
            <v>0</v>
          </cell>
          <cell r="J1194">
            <v>4</v>
          </cell>
          <cell r="K1194">
            <v>0</v>
          </cell>
          <cell r="L1194">
            <v>0</v>
          </cell>
          <cell r="M1194" t="str">
            <v>ЖСМУ</v>
          </cell>
          <cell r="N1194">
            <v>649</v>
          </cell>
          <cell r="O1194">
            <v>0</v>
          </cell>
          <cell r="P1194">
            <v>4</v>
          </cell>
          <cell r="Q1194">
            <v>706892.86</v>
          </cell>
          <cell r="R1194">
            <v>2827.5714400000002</v>
          </cell>
        </row>
        <row r="1195">
          <cell r="D1195" t="str">
            <v>Химический электронасосный центробежный агрегат Х 80 - 50 - 200 -К-СД-У2   Q= 500 м3/ч ,Напор=50 м ,N = 30 кВт</v>
          </cell>
          <cell r="E1195">
            <v>0</v>
          </cell>
          <cell r="F1195">
            <v>0</v>
          </cell>
          <cell r="G1195" t="str">
            <v>к-т</v>
          </cell>
          <cell r="H1195">
            <v>0</v>
          </cell>
          <cell r="I1195">
            <v>0</v>
          </cell>
          <cell r="J1195">
            <v>2</v>
          </cell>
          <cell r="K1195">
            <v>0</v>
          </cell>
          <cell r="L1195">
            <v>0</v>
          </cell>
          <cell r="M1195" t="str">
            <v>ЖСМУ</v>
          </cell>
          <cell r="N1195">
            <v>650</v>
          </cell>
          <cell r="O1195">
            <v>0</v>
          </cell>
          <cell r="P1195">
            <v>2</v>
          </cell>
          <cell r="Q1195">
            <v>761700</v>
          </cell>
          <cell r="R1195">
            <v>1523.4</v>
          </cell>
        </row>
        <row r="1196">
          <cell r="D1196" t="str">
            <v xml:space="preserve">Холодильник ( 600 х 615 х 850 ) 116 л , 0,61кВт/сут , 150 Вт </v>
          </cell>
          <cell r="E1196">
            <v>0</v>
          </cell>
          <cell r="F1196">
            <v>0</v>
          </cell>
          <cell r="G1196" t="str">
            <v>шт</v>
          </cell>
          <cell r="H1196">
            <v>0</v>
          </cell>
          <cell r="I1196">
            <v>0</v>
          </cell>
          <cell r="J1196">
            <v>1</v>
          </cell>
          <cell r="K1196">
            <v>0</v>
          </cell>
          <cell r="L1196">
            <v>0</v>
          </cell>
          <cell r="M1196" t="str">
            <v>ЖСМУ</v>
          </cell>
          <cell r="N1196">
            <v>651</v>
          </cell>
          <cell r="O1196">
            <v>0</v>
          </cell>
          <cell r="P1196">
            <v>1</v>
          </cell>
          <cell r="Q1196">
            <v>86952.28</v>
          </cell>
          <cell r="R1196">
            <v>86.952280000000002</v>
          </cell>
        </row>
        <row r="1197">
          <cell r="D1197" t="str">
            <v>Холодильник 300-350 л</v>
          </cell>
          <cell r="E1197">
            <v>0</v>
          </cell>
          <cell r="F1197">
            <v>0</v>
          </cell>
          <cell r="G1197" t="str">
            <v>шт</v>
          </cell>
          <cell r="I1197">
            <v>0</v>
          </cell>
          <cell r="J1197">
            <v>0</v>
          </cell>
          <cell r="K1197">
            <v>4</v>
          </cell>
          <cell r="L1197">
            <v>0</v>
          </cell>
          <cell r="M1197" t="str">
            <v>РСУ</v>
          </cell>
          <cell r="N1197">
            <v>0</v>
          </cell>
          <cell r="P1197">
            <v>4</v>
          </cell>
          <cell r="Q1197">
            <v>150000</v>
          </cell>
          <cell r="R1197">
            <v>600</v>
          </cell>
        </row>
        <row r="1198">
          <cell r="D1198" t="str">
            <v>Холодильник двухкамерный 1680х582х660</v>
          </cell>
          <cell r="E1198">
            <v>0</v>
          </cell>
          <cell r="F1198">
            <v>0</v>
          </cell>
          <cell r="G1198" t="str">
            <v>шт</v>
          </cell>
          <cell r="I1198">
            <v>0</v>
          </cell>
          <cell r="J1198">
            <v>0</v>
          </cell>
          <cell r="K1198">
            <v>1</v>
          </cell>
          <cell r="L1198">
            <v>0</v>
          </cell>
          <cell r="M1198" t="str">
            <v>РСУ</v>
          </cell>
          <cell r="N1198">
            <v>607</v>
          </cell>
          <cell r="P1198">
            <v>1</v>
          </cell>
          <cell r="Q1198">
            <v>68000</v>
          </cell>
          <cell r="R1198">
            <v>68</v>
          </cell>
        </row>
        <row r="1199">
          <cell r="D1199" t="str">
            <v>Холодильник однокамерный 400х600х800</v>
          </cell>
          <cell r="E1199">
            <v>0</v>
          </cell>
          <cell r="F1199">
            <v>0</v>
          </cell>
          <cell r="G1199" t="str">
            <v>шт</v>
          </cell>
          <cell r="I1199">
            <v>0</v>
          </cell>
          <cell r="J1199">
            <v>0</v>
          </cell>
          <cell r="K1199">
            <v>4</v>
          </cell>
          <cell r="L1199">
            <v>0</v>
          </cell>
          <cell r="M1199" t="str">
            <v>РСУ</v>
          </cell>
          <cell r="N1199">
            <v>606</v>
          </cell>
          <cell r="P1199">
            <v>4</v>
          </cell>
          <cell r="Q1199">
            <v>45000</v>
          </cell>
          <cell r="R1199">
            <v>180</v>
          </cell>
        </row>
        <row r="1200">
          <cell r="D1200" t="str">
            <v>Хомут ф25мм</v>
          </cell>
          <cell r="E1200">
            <v>0</v>
          </cell>
          <cell r="F1200">
            <v>0</v>
          </cell>
          <cell r="G1200" t="str">
            <v>шт</v>
          </cell>
          <cell r="H1200">
            <v>0</v>
          </cell>
          <cell r="I1200">
            <v>0</v>
          </cell>
          <cell r="J1200">
            <v>30</v>
          </cell>
          <cell r="K1200">
            <v>0</v>
          </cell>
          <cell r="L1200">
            <v>0</v>
          </cell>
          <cell r="M1200" t="str">
            <v>ЖСМУ</v>
          </cell>
          <cell r="N1200">
            <v>652</v>
          </cell>
          <cell r="O1200">
            <v>0</v>
          </cell>
          <cell r="P1200">
            <v>30</v>
          </cell>
          <cell r="Q1200">
            <v>264.29000000000002</v>
          </cell>
          <cell r="R1200">
            <v>7.928700000000001</v>
          </cell>
        </row>
        <row r="1201">
          <cell r="D1201" t="str">
            <v>Хомут Х 51</v>
          </cell>
          <cell r="E1201">
            <v>0</v>
          </cell>
          <cell r="F1201">
            <v>0</v>
          </cell>
          <cell r="G1201" t="str">
            <v>шт</v>
          </cell>
          <cell r="H1201">
            <v>0</v>
          </cell>
          <cell r="I1201">
            <v>0</v>
          </cell>
          <cell r="J1201">
            <v>3</v>
          </cell>
          <cell r="K1201">
            <v>0</v>
          </cell>
          <cell r="L1201">
            <v>0</v>
          </cell>
          <cell r="M1201" t="str">
            <v>ЖСМУ</v>
          </cell>
          <cell r="N1201">
            <v>653</v>
          </cell>
          <cell r="O1201">
            <v>0</v>
          </cell>
          <cell r="P1201">
            <v>3</v>
          </cell>
          <cell r="Q1201">
            <v>1243.1849999999999</v>
          </cell>
          <cell r="R1201">
            <v>3.729555</v>
          </cell>
        </row>
        <row r="1202">
          <cell r="D1202" t="str">
            <v>Хомутовый держатель для винилопластовых труб    СFС 20</v>
          </cell>
          <cell r="E1202">
            <v>0</v>
          </cell>
          <cell r="F1202">
            <v>0</v>
          </cell>
          <cell r="G1202" t="str">
            <v>шт</v>
          </cell>
          <cell r="H1202">
            <v>0</v>
          </cell>
          <cell r="I1202">
            <v>0</v>
          </cell>
          <cell r="J1202">
            <v>48</v>
          </cell>
          <cell r="K1202">
            <v>0</v>
          </cell>
          <cell r="L1202">
            <v>0</v>
          </cell>
          <cell r="M1202" t="str">
            <v>ЖСМУ</v>
          </cell>
          <cell r="N1202">
            <v>654</v>
          </cell>
          <cell r="O1202">
            <v>0</v>
          </cell>
          <cell r="P1202">
            <v>48</v>
          </cell>
          <cell r="Q1202">
            <v>10.72</v>
          </cell>
          <cell r="R1202">
            <v>0.51456000000000002</v>
          </cell>
        </row>
        <row r="1203">
          <cell r="D1203" t="str">
            <v>Хомутовый держатель для винилопластовых труб    СFС 32</v>
          </cell>
          <cell r="E1203">
            <v>0</v>
          </cell>
          <cell r="F1203">
            <v>0</v>
          </cell>
          <cell r="G1203" t="str">
            <v>шт</v>
          </cell>
          <cell r="H1203">
            <v>0</v>
          </cell>
          <cell r="I1203">
            <v>0</v>
          </cell>
          <cell r="J1203">
            <v>74</v>
          </cell>
          <cell r="K1203">
            <v>0</v>
          </cell>
          <cell r="L1203">
            <v>0</v>
          </cell>
          <cell r="M1203" t="str">
            <v>ЖСМУ</v>
          </cell>
          <cell r="N1203">
            <v>655</v>
          </cell>
          <cell r="O1203">
            <v>0</v>
          </cell>
          <cell r="P1203">
            <v>74</v>
          </cell>
          <cell r="Q1203">
            <v>18.75</v>
          </cell>
          <cell r="R1203">
            <v>1.3875</v>
          </cell>
        </row>
        <row r="1204">
          <cell r="D1204" t="str">
            <v>Хомуты двухушковые Х-10 с гайками и шайбами</v>
          </cell>
          <cell r="E1204">
            <v>0</v>
          </cell>
          <cell r="F1204">
            <v>0</v>
          </cell>
          <cell r="G1204" t="str">
            <v>шт</v>
          </cell>
          <cell r="I1204">
            <v>0</v>
          </cell>
          <cell r="J1204">
            <v>0</v>
          </cell>
          <cell r="K1204">
            <v>0</v>
          </cell>
          <cell r="L1204">
            <v>12</v>
          </cell>
          <cell r="M1204" t="str">
            <v>УДР</v>
          </cell>
          <cell r="N1204">
            <v>126</v>
          </cell>
          <cell r="P1204">
            <v>12</v>
          </cell>
          <cell r="Q1204">
            <v>601.53</v>
          </cell>
          <cell r="R1204">
            <v>7.2183599999999997</v>
          </cell>
        </row>
        <row r="1205">
          <cell r="D1205" t="str">
            <v>Хомуты двухушковые Х-15 с гайками и шайбами</v>
          </cell>
          <cell r="E1205">
            <v>0</v>
          </cell>
          <cell r="F1205">
            <v>0</v>
          </cell>
          <cell r="G1205" t="str">
            <v>шт</v>
          </cell>
          <cell r="I1205">
            <v>0</v>
          </cell>
          <cell r="J1205">
            <v>0</v>
          </cell>
          <cell r="K1205">
            <v>0</v>
          </cell>
          <cell r="L1205">
            <v>5</v>
          </cell>
          <cell r="M1205" t="str">
            <v>УДР</v>
          </cell>
          <cell r="N1205">
            <v>127</v>
          </cell>
          <cell r="P1205">
            <v>5</v>
          </cell>
          <cell r="Q1205">
            <v>601.53</v>
          </cell>
          <cell r="R1205">
            <v>3.0076499999999995</v>
          </cell>
        </row>
        <row r="1206">
          <cell r="D1206" t="str">
            <v>Хомуты стяжные 200 мм</v>
          </cell>
          <cell r="E1206">
            <v>0</v>
          </cell>
          <cell r="F1206">
            <v>0</v>
          </cell>
          <cell r="G1206" t="str">
            <v>пач</v>
          </cell>
          <cell r="I1206">
            <v>0</v>
          </cell>
          <cell r="J1206">
            <v>0</v>
          </cell>
          <cell r="K1206">
            <v>10</v>
          </cell>
          <cell r="L1206">
            <v>0</v>
          </cell>
          <cell r="M1206" t="str">
            <v>РСУ</v>
          </cell>
          <cell r="N1206">
            <v>0</v>
          </cell>
          <cell r="P1206">
            <v>10</v>
          </cell>
          <cell r="Q1206">
            <v>1200</v>
          </cell>
          <cell r="R1206">
            <v>12</v>
          </cell>
        </row>
        <row r="1207">
          <cell r="D1207" t="str">
            <v>Цемент</v>
          </cell>
          <cell r="E1207">
            <v>0</v>
          </cell>
          <cell r="F1207">
            <v>0</v>
          </cell>
          <cell r="G1207" t="str">
            <v>кг</v>
          </cell>
          <cell r="I1207">
            <v>0</v>
          </cell>
          <cell r="J1207">
            <v>0</v>
          </cell>
          <cell r="K1207">
            <v>150397.383</v>
          </cell>
          <cell r="L1207">
            <v>0</v>
          </cell>
          <cell r="M1207" t="str">
            <v>РСУ</v>
          </cell>
          <cell r="N1207">
            <v>608</v>
          </cell>
          <cell r="P1207">
            <v>150397.383</v>
          </cell>
          <cell r="Q1207">
            <v>24</v>
          </cell>
          <cell r="R1207">
            <v>3609.5371919999998</v>
          </cell>
        </row>
        <row r="1208">
          <cell r="D1208" t="str">
            <v>Цилинры и полуцилиндры теплоизоляционные из минваты на синтетическом связующем (ГОСТ 23208-83) М-200               Дв 18-57 мм</v>
          </cell>
          <cell r="E1208">
            <v>0</v>
          </cell>
          <cell r="F1208">
            <v>0</v>
          </cell>
          <cell r="G1208" t="str">
            <v>м3</v>
          </cell>
          <cell r="I1208">
            <v>0</v>
          </cell>
          <cell r="J1208">
            <v>0</v>
          </cell>
          <cell r="K1208">
            <v>1.21</v>
          </cell>
          <cell r="L1208">
            <v>0</v>
          </cell>
          <cell r="M1208" t="str">
            <v>РСУ</v>
          </cell>
          <cell r="N1208">
            <v>609</v>
          </cell>
          <cell r="P1208">
            <v>1.21</v>
          </cell>
          <cell r="Q1208">
            <v>48167.68</v>
          </cell>
          <cell r="R1208">
            <v>58.282892799999999</v>
          </cell>
        </row>
        <row r="1209">
          <cell r="D1209" t="str">
            <v>Циркуляционный насос для отопления</v>
          </cell>
          <cell r="E1209">
            <v>0</v>
          </cell>
          <cell r="F1209">
            <v>0</v>
          </cell>
          <cell r="G1209" t="str">
            <v>шт</v>
          </cell>
          <cell r="H1209">
            <v>0</v>
          </cell>
          <cell r="I1209">
            <v>0</v>
          </cell>
          <cell r="J1209">
            <v>1</v>
          </cell>
          <cell r="K1209">
            <v>0</v>
          </cell>
          <cell r="L1209">
            <v>0</v>
          </cell>
          <cell r="M1209" t="str">
            <v>ЖСМУ</v>
          </cell>
          <cell r="N1209">
            <v>657</v>
          </cell>
          <cell r="O1209">
            <v>0</v>
          </cell>
          <cell r="P1209">
            <v>1</v>
          </cell>
          <cell r="Q1209">
            <v>183880</v>
          </cell>
          <cell r="R1209">
            <v>183.88</v>
          </cell>
        </row>
        <row r="1210">
          <cell r="D1210" t="str">
            <v>ЦСП-20</v>
          </cell>
          <cell r="E1210">
            <v>0</v>
          </cell>
          <cell r="F1210">
            <v>0</v>
          </cell>
          <cell r="G1210" t="str">
            <v>м2</v>
          </cell>
          <cell r="I1210">
            <v>0</v>
          </cell>
          <cell r="J1210">
            <v>0</v>
          </cell>
          <cell r="K1210">
            <v>469.20000000000005</v>
          </cell>
          <cell r="L1210">
            <v>0</v>
          </cell>
          <cell r="M1210" t="str">
            <v>РСУ</v>
          </cell>
          <cell r="N1210">
            <v>0</v>
          </cell>
          <cell r="P1210">
            <v>469.20000000000005</v>
          </cell>
          <cell r="Q1210">
            <v>1350</v>
          </cell>
          <cell r="R1210">
            <v>633.42000000000007</v>
          </cell>
        </row>
        <row r="1211">
          <cell r="D1211" t="str">
            <v>Чашка ножки Ø 50 мм</v>
          </cell>
          <cell r="E1211">
            <v>0</v>
          </cell>
          <cell r="F1211">
            <v>0</v>
          </cell>
          <cell r="G1211" t="str">
            <v>шт</v>
          </cell>
          <cell r="I1211">
            <v>0</v>
          </cell>
          <cell r="J1211">
            <v>0</v>
          </cell>
          <cell r="K1211">
            <v>6</v>
          </cell>
          <cell r="L1211">
            <v>0</v>
          </cell>
          <cell r="M1211" t="str">
            <v>РСУ</v>
          </cell>
          <cell r="N1211">
            <v>611</v>
          </cell>
          <cell r="P1211">
            <v>6</v>
          </cell>
          <cell r="Q1211">
            <v>500</v>
          </cell>
          <cell r="R1211">
            <v>3</v>
          </cell>
        </row>
        <row r="1212">
          <cell r="D1212" t="str">
            <v xml:space="preserve">Чашка стойки </v>
          </cell>
          <cell r="E1212">
            <v>0</v>
          </cell>
          <cell r="F1212">
            <v>0</v>
          </cell>
          <cell r="G1212" t="str">
            <v>шт</v>
          </cell>
          <cell r="I1212">
            <v>0</v>
          </cell>
          <cell r="J1212">
            <v>0</v>
          </cell>
          <cell r="K1212">
            <v>6</v>
          </cell>
          <cell r="L1212">
            <v>0</v>
          </cell>
          <cell r="M1212" t="str">
            <v>РСУ</v>
          </cell>
          <cell r="N1212">
            <v>610</v>
          </cell>
          <cell r="P1212">
            <v>6</v>
          </cell>
          <cell r="Q1212">
            <v>500</v>
          </cell>
          <cell r="R1212">
            <v>3</v>
          </cell>
        </row>
        <row r="1213">
          <cell r="D1213" t="str">
            <v>чугунный душевой поддон   800 х 800 с сифоном</v>
          </cell>
          <cell r="E1213">
            <v>0</v>
          </cell>
          <cell r="F1213">
            <v>0</v>
          </cell>
          <cell r="G1213" t="str">
            <v>к-т</v>
          </cell>
          <cell r="H1213">
            <v>0</v>
          </cell>
          <cell r="I1213">
            <v>0</v>
          </cell>
          <cell r="J1213">
            <v>1</v>
          </cell>
          <cell r="K1213">
            <v>0</v>
          </cell>
          <cell r="L1213">
            <v>0</v>
          </cell>
          <cell r="M1213" t="str">
            <v>ЖСМУ</v>
          </cell>
          <cell r="N1213">
            <v>658</v>
          </cell>
          <cell r="O1213">
            <v>0</v>
          </cell>
          <cell r="P1213">
            <v>1</v>
          </cell>
          <cell r="Q1213">
            <v>29921.8</v>
          </cell>
          <cell r="R1213">
            <v>29.921799999999998</v>
          </cell>
        </row>
        <row r="1214">
          <cell r="D1214" t="str">
            <v>Шайба М12</v>
          </cell>
          <cell r="E1214">
            <v>0</v>
          </cell>
          <cell r="F1214">
            <v>0</v>
          </cell>
          <cell r="G1214" t="str">
            <v>шт</v>
          </cell>
          <cell r="H1214">
            <v>0</v>
          </cell>
          <cell r="I1214">
            <v>0</v>
          </cell>
          <cell r="J1214">
            <v>1168</v>
          </cell>
          <cell r="K1214">
            <v>0</v>
          </cell>
          <cell r="L1214">
            <v>0</v>
          </cell>
          <cell r="M1214" t="str">
            <v>ЖСМУ</v>
          </cell>
          <cell r="N1214">
            <v>659</v>
          </cell>
          <cell r="O1214">
            <v>0</v>
          </cell>
          <cell r="P1214">
            <v>1168</v>
          </cell>
          <cell r="Q1214">
            <v>81.36</v>
          </cell>
          <cell r="R1214">
            <v>95.028480000000002</v>
          </cell>
        </row>
        <row r="1215">
          <cell r="D1215" t="str">
            <v>Шайба М16</v>
          </cell>
          <cell r="E1215">
            <v>0</v>
          </cell>
          <cell r="F1215">
            <v>0</v>
          </cell>
          <cell r="G1215" t="str">
            <v>шт</v>
          </cell>
          <cell r="H1215">
            <v>0</v>
          </cell>
          <cell r="I1215">
            <v>0</v>
          </cell>
          <cell r="J1215">
            <v>736</v>
          </cell>
          <cell r="K1215">
            <v>0</v>
          </cell>
          <cell r="L1215">
            <v>0</v>
          </cell>
          <cell r="M1215" t="str">
            <v>ЖСМУ</v>
          </cell>
          <cell r="N1215">
            <v>660</v>
          </cell>
          <cell r="O1215">
            <v>0</v>
          </cell>
          <cell r="P1215">
            <v>736</v>
          </cell>
          <cell r="Q1215">
            <v>4.5599999999999996</v>
          </cell>
          <cell r="R1215">
            <v>3.35616</v>
          </cell>
        </row>
        <row r="1216">
          <cell r="D1216" t="str">
            <v>Шайба М22</v>
          </cell>
          <cell r="E1216">
            <v>0</v>
          </cell>
          <cell r="F1216">
            <v>0</v>
          </cell>
          <cell r="G1216" t="str">
            <v>шт</v>
          </cell>
          <cell r="H1216">
            <v>0</v>
          </cell>
          <cell r="I1216">
            <v>0</v>
          </cell>
          <cell r="J1216">
            <v>640</v>
          </cell>
          <cell r="K1216">
            <v>0</v>
          </cell>
          <cell r="L1216">
            <v>0</v>
          </cell>
          <cell r="M1216" t="str">
            <v>ЖСМУ</v>
          </cell>
          <cell r="N1216">
            <v>661</v>
          </cell>
          <cell r="O1216">
            <v>0</v>
          </cell>
          <cell r="P1216">
            <v>640</v>
          </cell>
          <cell r="Q1216">
            <v>81.36</v>
          </cell>
          <cell r="R1216">
            <v>52.070399999999999</v>
          </cell>
        </row>
        <row r="1217">
          <cell r="D1217" t="str">
            <v>Шар стальной Ф 120мм толщ.3 мм</v>
          </cell>
          <cell r="E1217">
            <v>0</v>
          </cell>
          <cell r="F1217">
            <v>0</v>
          </cell>
          <cell r="G1217" t="str">
            <v>шт</v>
          </cell>
          <cell r="I1217">
            <v>0</v>
          </cell>
          <cell r="J1217">
            <v>0</v>
          </cell>
          <cell r="K1217">
            <v>40</v>
          </cell>
          <cell r="L1217">
            <v>0</v>
          </cell>
          <cell r="M1217" t="str">
            <v>РСУ</v>
          </cell>
          <cell r="N1217">
            <v>612</v>
          </cell>
          <cell r="P1217">
            <v>40</v>
          </cell>
          <cell r="Q1217">
            <v>10000</v>
          </cell>
          <cell r="R1217">
            <v>400</v>
          </cell>
        </row>
        <row r="1218">
          <cell r="D1218" t="str">
            <v>Швеллер 10</v>
          </cell>
          <cell r="E1218">
            <v>0</v>
          </cell>
          <cell r="F1218">
            <v>0</v>
          </cell>
          <cell r="G1218" t="str">
            <v>м</v>
          </cell>
          <cell r="H1218">
            <v>0</v>
          </cell>
          <cell r="I1218">
            <v>0</v>
          </cell>
          <cell r="J1218">
            <v>15.13</v>
          </cell>
          <cell r="K1218">
            <v>0</v>
          </cell>
          <cell r="L1218">
            <v>0</v>
          </cell>
          <cell r="M1218" t="str">
            <v>ЖСМУ</v>
          </cell>
          <cell r="N1218">
            <v>663</v>
          </cell>
          <cell r="O1218">
            <v>0</v>
          </cell>
          <cell r="P1218">
            <v>15.13</v>
          </cell>
          <cell r="Q1218">
            <v>123000</v>
          </cell>
          <cell r="R1218">
            <v>1860.99</v>
          </cell>
        </row>
        <row r="1219">
          <cell r="D1219" t="str">
            <v>Швеллер №12</v>
          </cell>
          <cell r="E1219">
            <v>0</v>
          </cell>
          <cell r="F1219">
            <v>0</v>
          </cell>
          <cell r="G1219" t="str">
            <v>м</v>
          </cell>
          <cell r="H1219">
            <v>0</v>
          </cell>
          <cell r="I1219">
            <v>0</v>
          </cell>
          <cell r="J1219">
            <v>2558.94</v>
          </cell>
          <cell r="K1219">
            <v>0</v>
          </cell>
          <cell r="L1219">
            <v>0</v>
          </cell>
          <cell r="M1219" t="str">
            <v>ЖСМУ</v>
          </cell>
          <cell r="N1219">
            <v>664</v>
          </cell>
          <cell r="O1219">
            <v>0</v>
          </cell>
          <cell r="P1219">
            <v>2558.94</v>
          </cell>
          <cell r="Q1219">
            <v>1206</v>
          </cell>
          <cell r="R1219">
            <v>3086.0816400000003</v>
          </cell>
        </row>
        <row r="1220">
          <cell r="D1220" t="str">
            <v>Швеллер №14</v>
          </cell>
          <cell r="E1220">
            <v>0</v>
          </cell>
          <cell r="F1220">
            <v>0</v>
          </cell>
          <cell r="G1220" t="str">
            <v>м</v>
          </cell>
          <cell r="H1220">
            <v>0</v>
          </cell>
          <cell r="I1220">
            <v>0</v>
          </cell>
          <cell r="J1220">
            <v>949.86</v>
          </cell>
          <cell r="K1220">
            <v>0</v>
          </cell>
          <cell r="L1220">
            <v>0</v>
          </cell>
          <cell r="M1220" t="str">
            <v>ЖСМУ</v>
          </cell>
          <cell r="N1220">
            <v>665</v>
          </cell>
          <cell r="O1220">
            <v>0</v>
          </cell>
          <cell r="P1220">
            <v>949.86</v>
          </cell>
          <cell r="Q1220">
            <v>1579</v>
          </cell>
          <cell r="R1220">
            <v>1499.8289399999999</v>
          </cell>
        </row>
        <row r="1221">
          <cell r="D1221" t="str">
            <v>Швеллер №16</v>
          </cell>
          <cell r="E1221">
            <v>0</v>
          </cell>
          <cell r="F1221">
            <v>0</v>
          </cell>
          <cell r="G1221" t="str">
            <v>м</v>
          </cell>
          <cell r="H1221">
            <v>0</v>
          </cell>
          <cell r="I1221">
            <v>0</v>
          </cell>
          <cell r="J1221">
            <v>631.72</v>
          </cell>
          <cell r="K1221">
            <v>0</v>
          </cell>
          <cell r="L1221">
            <v>0</v>
          </cell>
          <cell r="M1221" t="str">
            <v>ЖСМУ</v>
          </cell>
          <cell r="N1221">
            <v>666</v>
          </cell>
          <cell r="O1221">
            <v>0</v>
          </cell>
          <cell r="P1221">
            <v>631.72</v>
          </cell>
          <cell r="Q1221">
            <v>1812</v>
          </cell>
          <cell r="R1221">
            <v>1144.6766400000001</v>
          </cell>
        </row>
        <row r="1222">
          <cell r="D1222" t="str">
            <v>Швеллер №18У</v>
          </cell>
          <cell r="E1222">
            <v>0</v>
          </cell>
          <cell r="F1222">
            <v>0</v>
          </cell>
          <cell r="G1222" t="str">
            <v>м</v>
          </cell>
          <cell r="I1222">
            <v>0</v>
          </cell>
          <cell r="J1222">
            <v>0</v>
          </cell>
          <cell r="K1222">
            <v>12</v>
          </cell>
          <cell r="L1222">
            <v>0</v>
          </cell>
          <cell r="M1222" t="str">
            <v>РСУ</v>
          </cell>
          <cell r="N1222">
            <v>615</v>
          </cell>
          <cell r="P1222">
            <v>12</v>
          </cell>
          <cell r="Q1222">
            <v>3049.3</v>
          </cell>
          <cell r="R1222">
            <v>36.591600000000007</v>
          </cell>
        </row>
        <row r="1223">
          <cell r="D1223" t="str">
            <v>Швеллер 20</v>
          </cell>
          <cell r="E1223">
            <v>0</v>
          </cell>
          <cell r="F1223">
            <v>0</v>
          </cell>
          <cell r="G1223" t="str">
            <v>м</v>
          </cell>
          <cell r="I1223">
            <v>0</v>
          </cell>
          <cell r="J1223">
            <v>0</v>
          </cell>
          <cell r="K1223">
            <v>62</v>
          </cell>
          <cell r="L1223">
            <v>0</v>
          </cell>
          <cell r="M1223" t="str">
            <v>РСУ</v>
          </cell>
          <cell r="N1223">
            <v>616</v>
          </cell>
          <cell r="P1223">
            <v>62</v>
          </cell>
          <cell r="Q1223">
            <v>1813</v>
          </cell>
          <cell r="R1223">
            <v>112.40600000000001</v>
          </cell>
        </row>
        <row r="1224">
          <cell r="D1224" t="str">
            <v>Швеллер №20</v>
          </cell>
          <cell r="E1224">
            <v>0</v>
          </cell>
          <cell r="F1224">
            <v>0</v>
          </cell>
          <cell r="G1224" t="str">
            <v>м</v>
          </cell>
          <cell r="I1224">
            <v>0</v>
          </cell>
          <cell r="J1224">
            <v>378.44799999999998</v>
          </cell>
          <cell r="K1224">
            <v>0</v>
          </cell>
          <cell r="L1224">
            <v>0</v>
          </cell>
          <cell r="M1224" t="str">
            <v>ЖСМУ</v>
          </cell>
          <cell r="N1224">
            <v>667</v>
          </cell>
          <cell r="P1224">
            <v>378.44799999999998</v>
          </cell>
          <cell r="Q1224">
            <v>3049.3</v>
          </cell>
          <cell r="R1224">
            <v>1154.0014864</v>
          </cell>
        </row>
        <row r="1225">
          <cell r="D1225" t="str">
            <v>Швеллер №8</v>
          </cell>
          <cell r="E1225">
            <v>0</v>
          </cell>
          <cell r="F1225">
            <v>0</v>
          </cell>
          <cell r="G1225" t="str">
            <v>м</v>
          </cell>
          <cell r="I1225">
            <v>0</v>
          </cell>
          <cell r="J1225">
            <v>0</v>
          </cell>
          <cell r="K1225">
            <v>19</v>
          </cell>
          <cell r="L1225">
            <v>0</v>
          </cell>
          <cell r="M1225" t="str">
            <v>РСУ</v>
          </cell>
          <cell r="N1225">
            <v>613</v>
          </cell>
          <cell r="P1225">
            <v>19</v>
          </cell>
          <cell r="Q1225">
            <v>1813</v>
          </cell>
          <cell r="R1225">
            <v>34.447000000000003</v>
          </cell>
        </row>
        <row r="1226">
          <cell r="D1226" t="str">
            <v>Швеллер гн. 80х50х4</v>
          </cell>
          <cell r="E1226">
            <v>0</v>
          </cell>
          <cell r="F1226">
            <v>0</v>
          </cell>
          <cell r="G1226" t="str">
            <v>м</v>
          </cell>
          <cell r="H1226">
            <v>0</v>
          </cell>
          <cell r="I1226">
            <v>0</v>
          </cell>
          <cell r="J1226">
            <v>48</v>
          </cell>
          <cell r="K1226">
            <v>0</v>
          </cell>
          <cell r="L1226">
            <v>0</v>
          </cell>
          <cell r="M1226" t="str">
            <v>ЖСМУ</v>
          </cell>
          <cell r="N1226">
            <v>668</v>
          </cell>
          <cell r="O1226">
            <v>0</v>
          </cell>
          <cell r="P1226">
            <v>48</v>
          </cell>
          <cell r="Q1226">
            <v>829.09</v>
          </cell>
          <cell r="R1226">
            <v>39.796320000000001</v>
          </cell>
        </row>
        <row r="1227">
          <cell r="D1227" t="str">
            <v>Шкаф гардеробный  ( 400 х 500 х 1860 ) металлический</v>
          </cell>
          <cell r="E1227">
            <v>0</v>
          </cell>
          <cell r="F1227">
            <v>0</v>
          </cell>
          <cell r="G1227" t="str">
            <v>шт</v>
          </cell>
          <cell r="H1227">
            <v>0</v>
          </cell>
          <cell r="I1227">
            <v>0</v>
          </cell>
          <cell r="J1227">
            <v>4</v>
          </cell>
          <cell r="K1227">
            <v>0</v>
          </cell>
          <cell r="L1227">
            <v>0</v>
          </cell>
          <cell r="M1227" t="str">
            <v>ЖСМУ</v>
          </cell>
          <cell r="N1227">
            <v>669</v>
          </cell>
          <cell r="O1227">
            <v>0</v>
          </cell>
          <cell r="P1227">
            <v>4</v>
          </cell>
          <cell r="Q1227">
            <v>46736.85</v>
          </cell>
          <cell r="R1227">
            <v>186.94739999999999</v>
          </cell>
        </row>
        <row r="1228">
          <cell r="D1228" t="str">
            <v>Шкаф для одежды разм. 380х460х1800</v>
          </cell>
          <cell r="E1228">
            <v>0</v>
          </cell>
          <cell r="F1228">
            <v>0</v>
          </cell>
          <cell r="G1228">
            <v>0</v>
          </cell>
          <cell r="I1228">
            <v>0</v>
          </cell>
          <cell r="J1228">
            <v>0</v>
          </cell>
          <cell r="K1228">
            <v>1</v>
          </cell>
          <cell r="L1228">
            <v>0</v>
          </cell>
          <cell r="M1228" t="str">
            <v>РСУ</v>
          </cell>
          <cell r="N1228">
            <v>620</v>
          </cell>
          <cell r="P1228">
            <v>1</v>
          </cell>
          <cell r="Q1228">
            <v>20000</v>
          </cell>
          <cell r="R1228">
            <v>20</v>
          </cell>
        </row>
        <row r="1229">
          <cell r="D1229" t="str">
            <v>Шкаф кухонный  ( шкаф - 1 шт , шкаф с мойкой - 1 шт .                                       шкаф антресоль - 2 шт )</v>
          </cell>
          <cell r="E1229">
            <v>0</v>
          </cell>
          <cell r="F1229">
            <v>0</v>
          </cell>
          <cell r="G1229" t="str">
            <v>шт</v>
          </cell>
          <cell r="H1229">
            <v>0</v>
          </cell>
          <cell r="I1229">
            <v>0</v>
          </cell>
          <cell r="J1229">
            <v>1</v>
          </cell>
          <cell r="K1229">
            <v>0</v>
          </cell>
          <cell r="L1229">
            <v>0</v>
          </cell>
          <cell r="M1229" t="str">
            <v>ЖСМУ</v>
          </cell>
          <cell r="N1229">
            <v>670</v>
          </cell>
          <cell r="O1229">
            <v>0</v>
          </cell>
          <cell r="P1229">
            <v>1</v>
          </cell>
          <cell r="Q1229">
            <v>86875.56</v>
          </cell>
          <cell r="R1229">
            <v>86.875559999999993</v>
          </cell>
        </row>
        <row r="1230">
          <cell r="D1230" t="str">
            <v>Шкаф металлический двухдверный для чистой и спецодежды разм. 380х460х1830</v>
          </cell>
          <cell r="E1230">
            <v>0</v>
          </cell>
          <cell r="F1230">
            <v>0</v>
          </cell>
          <cell r="G1230" t="str">
            <v>шт</v>
          </cell>
          <cell r="I1230">
            <v>0</v>
          </cell>
          <cell r="J1230">
            <v>0</v>
          </cell>
          <cell r="K1230">
            <v>150</v>
          </cell>
          <cell r="L1230">
            <v>0</v>
          </cell>
          <cell r="M1230" t="str">
            <v>РСУ</v>
          </cell>
          <cell r="N1230">
            <v>622</v>
          </cell>
          <cell r="P1230">
            <v>150</v>
          </cell>
          <cell r="Q1230">
            <v>25000</v>
          </cell>
          <cell r="R1230">
            <v>3750</v>
          </cell>
        </row>
        <row r="1231">
          <cell r="D1231" t="str">
            <v>Шкаф полка для книг и журналов  разм. 915х460х1830</v>
          </cell>
          <cell r="E1231">
            <v>0</v>
          </cell>
          <cell r="F1231">
            <v>0</v>
          </cell>
          <cell r="G1231" t="str">
            <v>шт</v>
          </cell>
          <cell r="I1231">
            <v>0</v>
          </cell>
          <cell r="J1231">
            <v>0</v>
          </cell>
          <cell r="K1231">
            <v>9</v>
          </cell>
          <cell r="L1231">
            <v>0</v>
          </cell>
          <cell r="M1231" t="str">
            <v>РСУ</v>
          </cell>
          <cell r="N1231">
            <v>619</v>
          </cell>
          <cell r="P1231">
            <v>9</v>
          </cell>
          <cell r="Q1231">
            <v>12000</v>
          </cell>
          <cell r="R1231">
            <v>108</v>
          </cell>
        </row>
        <row r="1232">
          <cell r="D1232" t="str">
            <v>Шкаф сушильный (на 4 человека) разм. 400х700х1800</v>
          </cell>
          <cell r="E1232">
            <v>0</v>
          </cell>
          <cell r="F1232">
            <v>0</v>
          </cell>
          <cell r="G1232" t="str">
            <v>шт</v>
          </cell>
          <cell r="I1232">
            <v>0</v>
          </cell>
          <cell r="J1232">
            <v>0</v>
          </cell>
          <cell r="K1232">
            <v>30</v>
          </cell>
          <cell r="L1232">
            <v>0</v>
          </cell>
          <cell r="M1232" t="str">
            <v>РСУ</v>
          </cell>
          <cell r="N1232">
            <v>621</v>
          </cell>
          <cell r="P1232">
            <v>30</v>
          </cell>
          <cell r="Q1232">
            <v>80000</v>
          </cell>
          <cell r="R1232">
            <v>2400</v>
          </cell>
        </row>
        <row r="1233">
          <cell r="D1233" t="str">
            <v>Шкаф управлния ШУЗ</v>
          </cell>
          <cell r="E1233">
            <v>0</v>
          </cell>
          <cell r="F1233">
            <v>0</v>
          </cell>
          <cell r="G1233" t="str">
            <v>к-т</v>
          </cell>
          <cell r="I1233">
            <v>0</v>
          </cell>
          <cell r="J1233">
            <v>0</v>
          </cell>
          <cell r="K1233">
            <v>1</v>
          </cell>
          <cell r="L1233">
            <v>0</v>
          </cell>
          <cell r="M1233" t="str">
            <v>РСУ</v>
          </cell>
          <cell r="N1233">
            <v>618</v>
          </cell>
          <cell r="P1233">
            <v>1</v>
          </cell>
          <cell r="Q1233">
            <v>245088.65040000001</v>
          </cell>
          <cell r="R1233">
            <v>245.08865040000001</v>
          </cell>
        </row>
        <row r="1234">
          <cell r="D1234" t="str">
            <v>Шкафной узел учета расхода газа ШУУРГ - Т - 800 на базе счетчика СГ - 16 МТ - 800 с газовым обогревом</v>
          </cell>
          <cell r="E1234">
            <v>0</v>
          </cell>
          <cell r="F1234">
            <v>0</v>
          </cell>
          <cell r="G1234" t="str">
            <v>к-т</v>
          </cell>
          <cell r="H1234">
            <v>0</v>
          </cell>
          <cell r="I1234">
            <v>0</v>
          </cell>
          <cell r="J1234">
            <v>1</v>
          </cell>
          <cell r="K1234">
            <v>0</v>
          </cell>
          <cell r="L1234">
            <v>0</v>
          </cell>
          <cell r="M1234" t="str">
            <v>ЖСМУ</v>
          </cell>
          <cell r="N1234">
            <v>671</v>
          </cell>
          <cell r="O1234">
            <v>0</v>
          </cell>
          <cell r="P1234">
            <v>1</v>
          </cell>
          <cell r="Q1234">
            <v>865927</v>
          </cell>
          <cell r="R1234">
            <v>865.92700000000002</v>
          </cell>
        </row>
        <row r="1235">
          <cell r="D1235" t="str">
            <v>Шлагбаум</v>
          </cell>
          <cell r="E1235">
            <v>0</v>
          </cell>
          <cell r="F1235">
            <v>0</v>
          </cell>
          <cell r="G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1</v>
          </cell>
          <cell r="M1235" t="str">
            <v>УДР</v>
          </cell>
          <cell r="N1235">
            <v>129</v>
          </cell>
          <cell r="P1235">
            <v>1</v>
          </cell>
          <cell r="Q1235">
            <v>315000</v>
          </cell>
          <cell r="R1235">
            <v>315</v>
          </cell>
        </row>
        <row r="1236">
          <cell r="D1236" t="str">
            <v>Шпаклевка  " Глатт "</v>
          </cell>
          <cell r="E1236">
            <v>0</v>
          </cell>
          <cell r="F1236">
            <v>0</v>
          </cell>
          <cell r="G1236" t="str">
            <v>кг</v>
          </cell>
          <cell r="H1236">
            <v>0</v>
          </cell>
          <cell r="I1236">
            <v>0</v>
          </cell>
          <cell r="J1236">
            <v>19242.239999999998</v>
          </cell>
          <cell r="K1236">
            <v>0</v>
          </cell>
          <cell r="L1236">
            <v>0</v>
          </cell>
          <cell r="M1236" t="str">
            <v>ЖСМУ</v>
          </cell>
          <cell r="N1236">
            <v>672</v>
          </cell>
          <cell r="O1236">
            <v>0</v>
          </cell>
          <cell r="P1236">
            <v>19242.239999999998</v>
          </cell>
          <cell r="Q1236">
            <v>100.5</v>
          </cell>
          <cell r="R1236">
            <v>1933.84512</v>
          </cell>
        </row>
        <row r="1237">
          <cell r="D1237" t="str">
            <v>Шпаклевка  " Финиш "</v>
          </cell>
          <cell r="E1237">
            <v>0</v>
          </cell>
          <cell r="F1237">
            <v>0</v>
          </cell>
          <cell r="G1237" t="str">
            <v>кг</v>
          </cell>
          <cell r="H1237">
            <v>0</v>
          </cell>
          <cell r="I1237">
            <v>0</v>
          </cell>
          <cell r="J1237">
            <v>11242.240000000002</v>
          </cell>
          <cell r="K1237">
            <v>0</v>
          </cell>
          <cell r="L1237">
            <v>0</v>
          </cell>
          <cell r="M1237" t="str">
            <v>ЖСМУ</v>
          </cell>
          <cell r="N1237">
            <v>673</v>
          </cell>
          <cell r="O1237">
            <v>0</v>
          </cell>
          <cell r="P1237">
            <v>11242.240000000002</v>
          </cell>
          <cell r="Q1237">
            <v>127</v>
          </cell>
          <cell r="R1237">
            <v>1427.7644800000003</v>
          </cell>
        </row>
        <row r="1238">
          <cell r="D1238" t="str">
            <v xml:space="preserve">Шпаклевка фасадная </v>
          </cell>
          <cell r="E1238">
            <v>0</v>
          </cell>
          <cell r="F1238">
            <v>0</v>
          </cell>
          <cell r="G1238" t="str">
            <v>кг</v>
          </cell>
          <cell r="H1238">
            <v>0</v>
          </cell>
          <cell r="I1238">
            <v>0</v>
          </cell>
          <cell r="J1238">
            <v>300</v>
          </cell>
          <cell r="K1238">
            <v>0</v>
          </cell>
          <cell r="L1238">
            <v>0</v>
          </cell>
          <cell r="M1238" t="str">
            <v>ЖСМУ</v>
          </cell>
          <cell r="N1238">
            <v>674</v>
          </cell>
          <cell r="O1238">
            <v>0</v>
          </cell>
          <cell r="P1238">
            <v>300</v>
          </cell>
          <cell r="Q1238">
            <v>150</v>
          </cell>
          <cell r="R1238">
            <v>45</v>
          </cell>
        </row>
        <row r="1239">
          <cell r="D1239" t="str">
            <v xml:space="preserve">Шпилька L=300мм ф16мм АI </v>
          </cell>
          <cell r="E1239">
            <v>0</v>
          </cell>
          <cell r="F1239">
            <v>0</v>
          </cell>
          <cell r="G1239" t="str">
            <v>шт</v>
          </cell>
          <cell r="H1239">
            <v>0</v>
          </cell>
          <cell r="I1239">
            <v>0</v>
          </cell>
          <cell r="J1239">
            <v>2640</v>
          </cell>
          <cell r="K1239">
            <v>0</v>
          </cell>
          <cell r="L1239">
            <v>0</v>
          </cell>
          <cell r="M1239" t="str">
            <v>ЖСМУ</v>
          </cell>
          <cell r="N1239">
            <v>675</v>
          </cell>
          <cell r="O1239">
            <v>0</v>
          </cell>
          <cell r="P1239">
            <v>2640</v>
          </cell>
          <cell r="Q1239">
            <v>71</v>
          </cell>
          <cell r="R1239">
            <v>187.44</v>
          </cell>
        </row>
        <row r="1240">
          <cell r="D1240" t="str">
            <v xml:space="preserve">Шпилька L=710мм ф16мм АI </v>
          </cell>
          <cell r="E1240">
            <v>0</v>
          </cell>
          <cell r="F1240">
            <v>0</v>
          </cell>
          <cell r="G1240" t="str">
            <v>шт</v>
          </cell>
          <cell r="H1240">
            <v>0</v>
          </cell>
          <cell r="I1240">
            <v>0</v>
          </cell>
          <cell r="J1240">
            <v>480</v>
          </cell>
          <cell r="K1240">
            <v>0</v>
          </cell>
          <cell r="L1240">
            <v>0</v>
          </cell>
          <cell r="M1240" t="str">
            <v>ЖСМУ</v>
          </cell>
          <cell r="N1240">
            <v>676</v>
          </cell>
          <cell r="O1240">
            <v>0</v>
          </cell>
          <cell r="P1240">
            <v>480</v>
          </cell>
          <cell r="Q1240">
            <v>160</v>
          </cell>
          <cell r="R1240">
            <v>76.8</v>
          </cell>
        </row>
        <row r="1241">
          <cell r="D1241" t="str">
            <v>Шпингалет (100 см)</v>
          </cell>
          <cell r="E1241">
            <v>0</v>
          </cell>
          <cell r="F1241">
            <v>0</v>
          </cell>
          <cell r="G1241" t="str">
            <v>шт</v>
          </cell>
          <cell r="H1241">
            <v>0</v>
          </cell>
          <cell r="I1241">
            <v>0</v>
          </cell>
          <cell r="J1241">
            <v>300</v>
          </cell>
          <cell r="K1241">
            <v>0</v>
          </cell>
          <cell r="L1241">
            <v>0</v>
          </cell>
          <cell r="M1241" t="str">
            <v>ЖСМУ</v>
          </cell>
          <cell r="N1241">
            <v>677</v>
          </cell>
          <cell r="O1241">
            <v>0</v>
          </cell>
          <cell r="P1241">
            <v>300</v>
          </cell>
          <cell r="Q1241">
            <v>460.79</v>
          </cell>
          <cell r="R1241">
            <v>138.23699999999999</v>
          </cell>
        </row>
        <row r="1242">
          <cell r="D1242" t="str">
            <v>Шпингалет (120 см)</v>
          </cell>
          <cell r="E1242">
            <v>0</v>
          </cell>
          <cell r="F1242">
            <v>0</v>
          </cell>
          <cell r="G1242" t="str">
            <v>шт</v>
          </cell>
          <cell r="H1242">
            <v>0</v>
          </cell>
          <cell r="I1242">
            <v>0</v>
          </cell>
          <cell r="J1242">
            <v>300</v>
          </cell>
          <cell r="K1242">
            <v>0</v>
          </cell>
          <cell r="L1242">
            <v>0</v>
          </cell>
          <cell r="M1242" t="str">
            <v>ЖСМУ</v>
          </cell>
          <cell r="N1242">
            <v>678</v>
          </cell>
          <cell r="O1242">
            <v>0</v>
          </cell>
          <cell r="P1242">
            <v>300</v>
          </cell>
          <cell r="Q1242">
            <v>519.88</v>
          </cell>
          <cell r="R1242">
            <v>155.964</v>
          </cell>
        </row>
        <row r="1243">
          <cell r="D1243" t="str">
            <v>Шпингалет (40 см)</v>
          </cell>
          <cell r="E1243">
            <v>0</v>
          </cell>
          <cell r="F1243">
            <v>0</v>
          </cell>
          <cell r="G1243" t="str">
            <v>шт</v>
          </cell>
          <cell r="I1243">
            <v>0</v>
          </cell>
          <cell r="J1243">
            <v>0</v>
          </cell>
          <cell r="K1243">
            <v>387</v>
          </cell>
          <cell r="L1243">
            <v>0</v>
          </cell>
          <cell r="M1243" t="str">
            <v>РСУ</v>
          </cell>
          <cell r="N1243">
            <v>629</v>
          </cell>
          <cell r="P1243">
            <v>387</v>
          </cell>
          <cell r="Q1243">
            <v>315</v>
          </cell>
          <cell r="R1243">
            <v>121.905</v>
          </cell>
        </row>
        <row r="1244">
          <cell r="D1244" t="str">
            <v>Шпингалет (60 см)</v>
          </cell>
          <cell r="E1244">
            <v>0</v>
          </cell>
          <cell r="F1244">
            <v>0</v>
          </cell>
          <cell r="G1244" t="str">
            <v>шт</v>
          </cell>
          <cell r="H1244">
            <v>0</v>
          </cell>
          <cell r="I1244">
            <v>0</v>
          </cell>
          <cell r="J1244">
            <v>324</v>
          </cell>
          <cell r="K1244">
            <v>0</v>
          </cell>
          <cell r="L1244">
            <v>0</v>
          </cell>
          <cell r="M1244" t="str">
            <v>ЖСМУ</v>
          </cell>
          <cell r="N1244">
            <v>680</v>
          </cell>
          <cell r="O1244">
            <v>0</v>
          </cell>
          <cell r="P1244">
            <v>324</v>
          </cell>
          <cell r="Q1244">
            <v>334.29</v>
          </cell>
          <cell r="R1244">
            <v>108.30996</v>
          </cell>
        </row>
        <row r="1245">
          <cell r="D1245" t="str">
            <v>Шпингалет дверной с замками 180 см</v>
          </cell>
          <cell r="E1245">
            <v>0</v>
          </cell>
          <cell r="F1245">
            <v>0</v>
          </cell>
          <cell r="G1245" t="str">
            <v>шт</v>
          </cell>
          <cell r="I1245">
            <v>0</v>
          </cell>
          <cell r="J1245">
            <v>0</v>
          </cell>
          <cell r="K1245">
            <v>280</v>
          </cell>
          <cell r="L1245">
            <v>0</v>
          </cell>
          <cell r="M1245" t="str">
            <v>РСУ</v>
          </cell>
          <cell r="N1245">
            <v>631</v>
          </cell>
          <cell r="P1245">
            <v>280</v>
          </cell>
          <cell r="Q1245">
            <v>1457.14</v>
          </cell>
          <cell r="R1245">
            <v>407.99920000000003</v>
          </cell>
        </row>
        <row r="1246">
          <cell r="D1246" t="str">
            <v>Штапик (20 мм)</v>
          </cell>
          <cell r="E1246">
            <v>0</v>
          </cell>
          <cell r="F1246">
            <v>0</v>
          </cell>
          <cell r="G1246" t="str">
            <v>м</v>
          </cell>
          <cell r="H1246">
            <v>0</v>
          </cell>
          <cell r="I1246">
            <v>0</v>
          </cell>
          <cell r="J1246">
            <v>6681</v>
          </cell>
          <cell r="K1246">
            <v>0</v>
          </cell>
          <cell r="L1246">
            <v>0</v>
          </cell>
          <cell r="M1246" t="str">
            <v>ЖСМУ</v>
          </cell>
          <cell r="N1246">
            <v>682</v>
          </cell>
          <cell r="O1246">
            <v>0</v>
          </cell>
          <cell r="P1246">
            <v>6681</v>
          </cell>
          <cell r="Q1246">
            <v>166</v>
          </cell>
          <cell r="R1246">
            <v>1109.046</v>
          </cell>
        </row>
        <row r="1247">
          <cell r="D1247" t="str">
            <v>Шуруп 20 мм</v>
          </cell>
          <cell r="E1247">
            <v>0</v>
          </cell>
          <cell r="F1247">
            <v>0</v>
          </cell>
          <cell r="G1247" t="str">
            <v>шт</v>
          </cell>
          <cell r="I1247">
            <v>0</v>
          </cell>
          <cell r="J1247">
            <v>0</v>
          </cell>
          <cell r="K1247">
            <v>1550</v>
          </cell>
          <cell r="L1247">
            <v>0</v>
          </cell>
          <cell r="M1247" t="str">
            <v>РСУ</v>
          </cell>
          <cell r="N1247">
            <v>633</v>
          </cell>
          <cell r="P1247">
            <v>1550</v>
          </cell>
          <cell r="Q1247">
            <v>3.5</v>
          </cell>
          <cell r="R1247">
            <v>5.4249999999999998</v>
          </cell>
        </row>
        <row r="1248">
          <cell r="D1248" t="str">
            <v>Шуруп 4 х 25</v>
          </cell>
          <cell r="E1248">
            <v>0</v>
          </cell>
          <cell r="F1248">
            <v>0</v>
          </cell>
          <cell r="G1248" t="str">
            <v>шт</v>
          </cell>
          <cell r="H1248">
            <v>0</v>
          </cell>
          <cell r="I1248">
            <v>0</v>
          </cell>
          <cell r="J1248">
            <v>25800</v>
          </cell>
          <cell r="K1248">
            <v>0</v>
          </cell>
          <cell r="L1248">
            <v>0</v>
          </cell>
          <cell r="M1248" t="str">
            <v>ЖСМУ</v>
          </cell>
          <cell r="N1248">
            <v>683</v>
          </cell>
          <cell r="O1248">
            <v>0</v>
          </cell>
          <cell r="P1248">
            <v>25800</v>
          </cell>
          <cell r="Q1248">
            <v>5.5</v>
          </cell>
          <cell r="R1248">
            <v>141.9</v>
          </cell>
        </row>
        <row r="1249">
          <cell r="D1249" t="str">
            <v>Шуруп 4 х 38</v>
          </cell>
          <cell r="E1249">
            <v>0</v>
          </cell>
          <cell r="F1249">
            <v>0</v>
          </cell>
          <cell r="G1249" t="str">
            <v>шт</v>
          </cell>
          <cell r="H1249">
            <v>0</v>
          </cell>
          <cell r="I1249">
            <v>0</v>
          </cell>
          <cell r="J1249">
            <v>27000</v>
          </cell>
          <cell r="K1249">
            <v>0</v>
          </cell>
          <cell r="L1249">
            <v>0</v>
          </cell>
          <cell r="M1249" t="str">
            <v>ЖСМУ</v>
          </cell>
          <cell r="N1249">
            <v>684</v>
          </cell>
          <cell r="O1249">
            <v>0</v>
          </cell>
          <cell r="P1249">
            <v>27000</v>
          </cell>
          <cell r="Q1249">
            <v>6.5</v>
          </cell>
          <cell r="R1249">
            <v>175.5</v>
          </cell>
        </row>
        <row r="1250">
          <cell r="D1250" t="str">
            <v>Шуруп 50 мм</v>
          </cell>
          <cell r="E1250">
            <v>0</v>
          </cell>
          <cell r="F1250">
            <v>0</v>
          </cell>
          <cell r="G1250" t="str">
            <v>шт</v>
          </cell>
          <cell r="I1250">
            <v>0</v>
          </cell>
          <cell r="J1250">
            <v>0</v>
          </cell>
          <cell r="K1250">
            <v>15400</v>
          </cell>
          <cell r="L1250">
            <v>0</v>
          </cell>
          <cell r="M1250" t="str">
            <v>РСУ</v>
          </cell>
          <cell r="N1250">
            <v>636</v>
          </cell>
          <cell r="P1250">
            <v>15400</v>
          </cell>
          <cell r="Q1250">
            <v>9.5</v>
          </cell>
          <cell r="R1250">
            <v>146.30000000000001</v>
          </cell>
        </row>
        <row r="1251">
          <cell r="D1251" t="str">
            <v>Шуруп 6х40</v>
          </cell>
          <cell r="E1251">
            <v>0</v>
          </cell>
          <cell r="F1251">
            <v>0</v>
          </cell>
          <cell r="G1251" t="str">
            <v>шт</v>
          </cell>
          <cell r="I1251">
            <v>0</v>
          </cell>
          <cell r="J1251">
            <v>0</v>
          </cell>
          <cell r="K1251">
            <v>5838</v>
          </cell>
          <cell r="L1251">
            <v>0</v>
          </cell>
          <cell r="M1251" t="str">
            <v>РСУ</v>
          </cell>
          <cell r="N1251">
            <v>637</v>
          </cell>
          <cell r="P1251">
            <v>5838</v>
          </cell>
          <cell r="Q1251">
            <v>4.67</v>
          </cell>
          <cell r="R1251">
            <v>27.263459999999998</v>
          </cell>
        </row>
        <row r="1252">
          <cell r="D1252" t="str">
            <v>Шуруп по металлу с шест/гр.головкой ,шайбой М 8 х 20 удлиненным сверлом для лотка</v>
          </cell>
          <cell r="E1252">
            <v>0</v>
          </cell>
          <cell r="F1252">
            <v>0</v>
          </cell>
          <cell r="G1252" t="str">
            <v>кг</v>
          </cell>
          <cell r="H1252">
            <v>0</v>
          </cell>
          <cell r="I1252">
            <v>0</v>
          </cell>
          <cell r="J1252">
            <v>4</v>
          </cell>
          <cell r="K1252">
            <v>0</v>
          </cell>
          <cell r="L1252">
            <v>0</v>
          </cell>
          <cell r="M1252" t="str">
            <v>ЖСМУ</v>
          </cell>
          <cell r="N1252">
            <v>685</v>
          </cell>
          <cell r="O1252">
            <v>0</v>
          </cell>
          <cell r="P1252">
            <v>4</v>
          </cell>
          <cell r="Q1252">
            <v>181.57</v>
          </cell>
          <cell r="R1252">
            <v>0.72627999999999993</v>
          </cell>
        </row>
        <row r="1253">
          <cell r="D1253" t="str">
            <v>Шуруп саморез 100 мм кровельный</v>
          </cell>
          <cell r="E1253">
            <v>0</v>
          </cell>
          <cell r="F1253">
            <v>0</v>
          </cell>
          <cell r="G1253" t="str">
            <v>шт</v>
          </cell>
          <cell r="I1253">
            <v>0</v>
          </cell>
          <cell r="J1253">
            <v>0</v>
          </cell>
          <cell r="K1253">
            <v>29000</v>
          </cell>
          <cell r="L1253">
            <v>0</v>
          </cell>
          <cell r="M1253" t="str">
            <v>РСУ</v>
          </cell>
          <cell r="N1253">
            <v>641</v>
          </cell>
          <cell r="P1253">
            <v>29000</v>
          </cell>
          <cell r="Q1253">
            <v>10</v>
          </cell>
          <cell r="R1253">
            <v>290</v>
          </cell>
        </row>
        <row r="1254">
          <cell r="D1254" t="str">
            <v>Шуруп саморез 20мм</v>
          </cell>
          <cell r="E1254">
            <v>0</v>
          </cell>
          <cell r="F1254">
            <v>0</v>
          </cell>
          <cell r="G1254" t="str">
            <v>шт</v>
          </cell>
          <cell r="I1254">
            <v>0</v>
          </cell>
          <cell r="J1254">
            <v>0</v>
          </cell>
          <cell r="K1254">
            <v>3250</v>
          </cell>
          <cell r="L1254">
            <v>0</v>
          </cell>
          <cell r="M1254" t="str">
            <v>РСУ</v>
          </cell>
          <cell r="N1254">
            <v>623</v>
          </cell>
          <cell r="P1254">
            <v>3250</v>
          </cell>
          <cell r="Q1254">
            <v>4</v>
          </cell>
          <cell r="R1254">
            <v>13</v>
          </cell>
        </row>
        <row r="1255">
          <cell r="D1255" t="str">
            <v>Шуруп саморез 30 мм со сверлящим концом</v>
          </cell>
          <cell r="E1255">
            <v>0</v>
          </cell>
          <cell r="F1255">
            <v>0</v>
          </cell>
          <cell r="G1255" t="str">
            <v>шт</v>
          </cell>
          <cell r="I1255">
            <v>0</v>
          </cell>
          <cell r="J1255">
            <v>0</v>
          </cell>
          <cell r="K1255">
            <v>7200</v>
          </cell>
          <cell r="L1255">
            <v>0</v>
          </cell>
          <cell r="M1255" t="str">
            <v>РСУ</v>
          </cell>
          <cell r="N1255">
            <v>639</v>
          </cell>
          <cell r="P1255">
            <v>7200</v>
          </cell>
          <cell r="Q1255">
            <v>6.49</v>
          </cell>
          <cell r="R1255">
            <v>46.728000000000002</v>
          </cell>
        </row>
        <row r="1256">
          <cell r="D1256" t="str">
            <v>Шуруп саморез 40 мм со сверлящим концом</v>
          </cell>
          <cell r="E1256">
            <v>0</v>
          </cell>
          <cell r="F1256">
            <v>0</v>
          </cell>
          <cell r="G1256" t="str">
            <v>шт</v>
          </cell>
          <cell r="I1256">
            <v>0</v>
          </cell>
          <cell r="J1256">
            <v>0</v>
          </cell>
          <cell r="K1256">
            <v>600</v>
          </cell>
          <cell r="L1256">
            <v>0</v>
          </cell>
          <cell r="M1256" t="str">
            <v>РСУ</v>
          </cell>
          <cell r="N1256">
            <v>640</v>
          </cell>
          <cell r="P1256">
            <v>600</v>
          </cell>
          <cell r="Q1256">
            <v>35</v>
          </cell>
          <cell r="R1256">
            <v>21</v>
          </cell>
        </row>
        <row r="1257">
          <cell r="D1257" t="str">
            <v>Шуруп саморез кровельный   70 мм со сверлящим концом</v>
          </cell>
          <cell r="E1257">
            <v>0</v>
          </cell>
          <cell r="F1257">
            <v>0</v>
          </cell>
          <cell r="G1257" t="str">
            <v>шт</v>
          </cell>
          <cell r="I1257">
            <v>0</v>
          </cell>
          <cell r="J1257">
            <v>0</v>
          </cell>
          <cell r="K1257">
            <v>18100</v>
          </cell>
          <cell r="L1257">
            <v>0</v>
          </cell>
          <cell r="M1257" t="str">
            <v>РСУ</v>
          </cell>
          <cell r="N1257">
            <v>642</v>
          </cell>
          <cell r="P1257">
            <v>18100</v>
          </cell>
          <cell r="Q1257">
            <v>8.6999999999999993</v>
          </cell>
          <cell r="R1257">
            <v>157.47</v>
          </cell>
        </row>
        <row r="1258">
          <cell r="D1258" t="str">
            <v>Шуруп саморез кровельный  оцинкованный 150 мм со сверлящим концом</v>
          </cell>
          <cell r="E1258">
            <v>0</v>
          </cell>
          <cell r="F1258">
            <v>0</v>
          </cell>
          <cell r="G1258" t="str">
            <v>шт</v>
          </cell>
          <cell r="I1258">
            <v>0</v>
          </cell>
          <cell r="J1258">
            <v>0</v>
          </cell>
          <cell r="K1258">
            <v>5400</v>
          </cell>
          <cell r="L1258">
            <v>0</v>
          </cell>
          <cell r="M1258" t="str">
            <v>РСУ</v>
          </cell>
          <cell r="N1258">
            <v>643</v>
          </cell>
          <cell r="P1258">
            <v>5400</v>
          </cell>
          <cell r="Q1258">
            <v>25</v>
          </cell>
          <cell r="R1258">
            <v>135</v>
          </cell>
        </row>
        <row r="1259">
          <cell r="D1259" t="str">
            <v>Шуруп саморез по металлу 9 мм</v>
          </cell>
          <cell r="E1259">
            <v>0</v>
          </cell>
          <cell r="F1259">
            <v>0</v>
          </cell>
          <cell r="G1259" t="str">
            <v>шт</v>
          </cell>
          <cell r="I1259">
            <v>0</v>
          </cell>
          <cell r="J1259">
            <v>0</v>
          </cell>
          <cell r="K1259">
            <v>59100</v>
          </cell>
          <cell r="L1259">
            <v>0</v>
          </cell>
          <cell r="M1259" t="str">
            <v>РСУ</v>
          </cell>
          <cell r="N1259">
            <v>644</v>
          </cell>
          <cell r="P1259">
            <v>59100</v>
          </cell>
          <cell r="Q1259">
            <v>4</v>
          </cell>
          <cell r="R1259">
            <v>236.4</v>
          </cell>
        </row>
        <row r="1260">
          <cell r="D1260" t="str">
            <v>Шуруп саморез с пластиковым чепиком 6 х 40 мм</v>
          </cell>
          <cell r="E1260">
            <v>0</v>
          </cell>
          <cell r="F1260">
            <v>0</v>
          </cell>
          <cell r="G1260" t="str">
            <v>шт</v>
          </cell>
          <cell r="H1260">
            <v>0</v>
          </cell>
          <cell r="I1260">
            <v>0</v>
          </cell>
          <cell r="J1260">
            <v>2540</v>
          </cell>
          <cell r="K1260">
            <v>0</v>
          </cell>
          <cell r="L1260">
            <v>0</v>
          </cell>
          <cell r="M1260" t="str">
            <v>ЖСМУ</v>
          </cell>
          <cell r="N1260">
            <v>686</v>
          </cell>
          <cell r="O1260">
            <v>0</v>
          </cell>
          <cell r="P1260">
            <v>2540</v>
          </cell>
          <cell r="Q1260">
            <v>5</v>
          </cell>
          <cell r="R1260">
            <v>12.7</v>
          </cell>
        </row>
        <row r="1261">
          <cell r="D1261" t="str">
            <v>Шуруп саморез со сверлящим концом по металлу  150 мм</v>
          </cell>
          <cell r="E1261">
            <v>0</v>
          </cell>
          <cell r="F1261">
            <v>0</v>
          </cell>
          <cell r="G1261" t="str">
            <v>шт</v>
          </cell>
          <cell r="H1261">
            <v>0</v>
          </cell>
          <cell r="I1261">
            <v>0</v>
          </cell>
          <cell r="J1261">
            <v>2940</v>
          </cell>
          <cell r="K1261">
            <v>0</v>
          </cell>
          <cell r="L1261">
            <v>0</v>
          </cell>
          <cell r="M1261" t="str">
            <v>ЖСМУ</v>
          </cell>
          <cell r="N1261">
            <v>688</v>
          </cell>
          <cell r="O1261">
            <v>0</v>
          </cell>
          <cell r="P1261">
            <v>2940</v>
          </cell>
          <cell r="Q1261">
            <v>10.4</v>
          </cell>
          <cell r="R1261">
            <v>30.576000000000001</v>
          </cell>
        </row>
        <row r="1262">
          <cell r="D1262" t="str">
            <v>Шуруп саморез со сверлящим концом по металлу  9  мм</v>
          </cell>
          <cell r="E1262">
            <v>0</v>
          </cell>
          <cell r="F1262">
            <v>0</v>
          </cell>
          <cell r="G1262" t="str">
            <v>шт</v>
          </cell>
          <cell r="H1262">
            <v>0</v>
          </cell>
          <cell r="I1262">
            <v>0</v>
          </cell>
          <cell r="J1262">
            <v>3400</v>
          </cell>
          <cell r="K1262">
            <v>0</v>
          </cell>
          <cell r="L1262">
            <v>0</v>
          </cell>
          <cell r="M1262" t="str">
            <v>ЖСМУ</v>
          </cell>
          <cell r="N1262">
            <v>689</v>
          </cell>
          <cell r="O1262">
            <v>0</v>
          </cell>
          <cell r="P1262">
            <v>3400</v>
          </cell>
          <cell r="Q1262">
            <v>4</v>
          </cell>
          <cell r="R1262">
            <v>13.6</v>
          </cell>
        </row>
        <row r="1263">
          <cell r="D1263" t="str">
            <v>Шуруп саморез со сверлящим концом по металлу 50 мм</v>
          </cell>
          <cell r="E1263">
            <v>0</v>
          </cell>
          <cell r="F1263">
            <v>0</v>
          </cell>
          <cell r="G1263" t="str">
            <v>шт</v>
          </cell>
          <cell r="I1263">
            <v>0</v>
          </cell>
          <cell r="J1263">
            <v>0</v>
          </cell>
          <cell r="K1263">
            <v>750</v>
          </cell>
          <cell r="L1263">
            <v>0</v>
          </cell>
          <cell r="M1263" t="str">
            <v>РСУ</v>
          </cell>
          <cell r="N1263">
            <v>645</v>
          </cell>
          <cell r="P1263">
            <v>750</v>
          </cell>
          <cell r="Q1263">
            <v>35</v>
          </cell>
          <cell r="R1263">
            <v>26.25</v>
          </cell>
        </row>
        <row r="1264">
          <cell r="D1264" t="str">
            <v>Шуруп саморез со сверляющим концом 100мм (по металлу)</v>
          </cell>
          <cell r="E1264">
            <v>0</v>
          </cell>
          <cell r="F1264">
            <v>0</v>
          </cell>
          <cell r="G1264" t="str">
            <v>шт</v>
          </cell>
          <cell r="I1264">
            <v>0</v>
          </cell>
          <cell r="J1264">
            <v>0</v>
          </cell>
          <cell r="K1264">
            <v>2600</v>
          </cell>
          <cell r="L1264">
            <v>0</v>
          </cell>
          <cell r="M1264" t="str">
            <v>РСУ</v>
          </cell>
          <cell r="N1264">
            <v>646</v>
          </cell>
          <cell r="P1264">
            <v>2600</v>
          </cell>
          <cell r="Q1264">
            <v>10.4</v>
          </cell>
          <cell r="R1264">
            <v>27.04</v>
          </cell>
        </row>
        <row r="1265">
          <cell r="D1265" t="str">
            <v>Шурупы саморезы  марка 3,5х25 мм по дереву черный</v>
          </cell>
          <cell r="E1265">
            <v>0</v>
          </cell>
          <cell r="F1265">
            <v>0</v>
          </cell>
          <cell r="G1265" t="str">
            <v>шт</v>
          </cell>
          <cell r="H1265">
            <v>0</v>
          </cell>
          <cell r="I1265">
            <v>0</v>
          </cell>
          <cell r="J1265">
            <v>20</v>
          </cell>
          <cell r="K1265">
            <v>0</v>
          </cell>
          <cell r="L1265">
            <v>0</v>
          </cell>
          <cell r="M1265" t="str">
            <v>ЖСМУ</v>
          </cell>
          <cell r="N1265">
            <v>690</v>
          </cell>
          <cell r="O1265">
            <v>0</v>
          </cell>
          <cell r="P1265">
            <v>20</v>
          </cell>
          <cell r="Q1265">
            <v>8</v>
          </cell>
          <cell r="R1265">
            <v>0.16</v>
          </cell>
        </row>
        <row r="1266">
          <cell r="D1266" t="str">
            <v>Щебень 5-20 мм</v>
          </cell>
          <cell r="E1266">
            <v>0</v>
          </cell>
          <cell r="F1266">
            <v>0</v>
          </cell>
          <cell r="G1266" t="str">
            <v>м3</v>
          </cell>
          <cell r="I1266">
            <v>0</v>
          </cell>
          <cell r="J1266">
            <v>0</v>
          </cell>
          <cell r="K1266">
            <v>3102.9642599999997</v>
          </cell>
          <cell r="L1266">
            <v>0</v>
          </cell>
          <cell r="M1266" t="str">
            <v>РСУ</v>
          </cell>
          <cell r="N1266">
            <v>649</v>
          </cell>
          <cell r="P1266">
            <v>3102.9642599999997</v>
          </cell>
          <cell r="Q1266">
            <v>4000</v>
          </cell>
          <cell r="R1266">
            <v>12411.857039999999</v>
          </cell>
        </row>
        <row r="1267">
          <cell r="D1267" t="str">
            <v xml:space="preserve">Щебень фр 10-20 мм </v>
          </cell>
          <cell r="E1267">
            <v>0</v>
          </cell>
          <cell r="F1267">
            <v>0</v>
          </cell>
          <cell r="G1267" t="str">
            <v>м3</v>
          </cell>
          <cell r="I1267">
            <v>0</v>
          </cell>
          <cell r="J1267">
            <v>0</v>
          </cell>
          <cell r="K1267">
            <v>0</v>
          </cell>
          <cell r="L1267">
            <v>1275.4670000000001</v>
          </cell>
          <cell r="M1267" t="str">
            <v>УДР</v>
          </cell>
          <cell r="N1267">
            <v>130</v>
          </cell>
          <cell r="P1267">
            <v>1275.4670000000001</v>
          </cell>
          <cell r="Q1267">
            <v>4000</v>
          </cell>
          <cell r="R1267">
            <v>5101.8680000000004</v>
          </cell>
        </row>
        <row r="1268">
          <cell r="D1268" t="str">
            <v xml:space="preserve">Щебень фр 20-40 мм </v>
          </cell>
          <cell r="E1268">
            <v>0</v>
          </cell>
          <cell r="F1268">
            <v>0</v>
          </cell>
          <cell r="G1268" t="str">
            <v>м3</v>
          </cell>
          <cell r="I1268">
            <v>0</v>
          </cell>
          <cell r="J1268">
            <v>0</v>
          </cell>
          <cell r="K1268">
            <v>3777.4238822222223</v>
          </cell>
          <cell r="L1268">
            <v>0</v>
          </cell>
          <cell r="M1268" t="str">
            <v>РСУ</v>
          </cell>
          <cell r="N1268">
            <v>647</v>
          </cell>
          <cell r="P1268">
            <v>3777.4238822222223</v>
          </cell>
          <cell r="Q1268">
            <v>4000</v>
          </cell>
          <cell r="R1268">
            <v>15109.695528888889</v>
          </cell>
        </row>
        <row r="1269">
          <cell r="D1269" t="str">
            <v>Щебень фр 20-40 мм марка 800 (доставкой, устр-вом основания, укаткой,поливом)</v>
          </cell>
          <cell r="E1269">
            <v>0</v>
          </cell>
          <cell r="F1269">
            <v>0</v>
          </cell>
          <cell r="G1269" t="str">
            <v>тн</v>
          </cell>
          <cell r="I1269">
            <v>0</v>
          </cell>
          <cell r="J1269">
            <v>0</v>
          </cell>
          <cell r="K1269">
            <v>0</v>
          </cell>
          <cell r="L1269">
            <v>1947</v>
          </cell>
          <cell r="M1269" t="str">
            <v>УДР</v>
          </cell>
          <cell r="N1269">
            <v>133</v>
          </cell>
          <cell r="P1269">
            <v>1947</v>
          </cell>
          <cell r="Q1269">
            <v>5500</v>
          </cell>
          <cell r="R1269">
            <v>10708.5</v>
          </cell>
        </row>
        <row r="1270">
          <cell r="D1270" t="str">
            <v>Щебень фр 5-10 мм</v>
          </cell>
          <cell r="E1270">
            <v>0</v>
          </cell>
          <cell r="F1270">
            <v>0</v>
          </cell>
          <cell r="G1270" t="str">
            <v>м3</v>
          </cell>
          <cell r="I1270">
            <v>0</v>
          </cell>
          <cell r="J1270">
            <v>0</v>
          </cell>
          <cell r="K1270">
            <v>3024.4205700000002</v>
          </cell>
          <cell r="L1270">
            <v>0</v>
          </cell>
          <cell r="M1270" t="str">
            <v>РСУ</v>
          </cell>
          <cell r="N1270">
            <v>650</v>
          </cell>
          <cell r="P1270">
            <v>3024.4205700000002</v>
          </cell>
          <cell r="Q1270">
            <v>4000</v>
          </cell>
          <cell r="R1270">
            <v>12097.682280000001</v>
          </cell>
        </row>
        <row r="1271">
          <cell r="D1271" t="str">
            <v>Щебень фр.40-70мм</v>
          </cell>
          <cell r="E1271">
            <v>0</v>
          </cell>
          <cell r="F1271">
            <v>0</v>
          </cell>
          <cell r="G1271" t="str">
            <v>м3</v>
          </cell>
          <cell r="I1271">
            <v>0</v>
          </cell>
          <cell r="J1271">
            <v>0</v>
          </cell>
          <cell r="K1271">
            <v>15699.3914</v>
          </cell>
          <cell r="L1271">
            <v>0</v>
          </cell>
          <cell r="M1271" t="str">
            <v>РСУ</v>
          </cell>
          <cell r="N1271">
            <v>648</v>
          </cell>
          <cell r="P1271">
            <v>15699.3914</v>
          </cell>
          <cell r="Q1271">
            <v>4000</v>
          </cell>
          <cell r="R1271">
            <v>62797.565600000002</v>
          </cell>
        </row>
        <row r="1272">
          <cell r="D1272" t="str">
            <v>Щебень черный (пропитанный битумом)</v>
          </cell>
          <cell r="E1272">
            <v>0</v>
          </cell>
          <cell r="F1272">
            <v>0</v>
          </cell>
          <cell r="G1272" t="str">
            <v>тн</v>
          </cell>
          <cell r="I1272">
            <v>0</v>
          </cell>
          <cell r="J1272">
            <v>0</v>
          </cell>
          <cell r="K1272">
            <v>0</v>
          </cell>
          <cell r="L1272">
            <v>1971.575</v>
          </cell>
          <cell r="M1272" t="str">
            <v>УДР</v>
          </cell>
          <cell r="N1272">
            <v>139</v>
          </cell>
          <cell r="P1272">
            <v>1971.575</v>
          </cell>
          <cell r="Q1272">
            <v>4000</v>
          </cell>
          <cell r="R1272">
            <v>7886.3</v>
          </cell>
        </row>
        <row r="1273">
          <cell r="D1273" t="str">
            <v>Щит осветительный включающий  ОЩ - 12 У 4:                       Трехфазный автоматический выключатель ВА 47-29 на 40 А - 1 шт : Трехфазный  автоматический выключатель ВА 47 - 29 на 16 А - 1 шт Трехфазный  автоматический выключатель ВА 47 - 29 на 10 А - 3 шт Автоматический выключатель с дифф.защитой  10мА АД 12 2п на 16А - 4 шт</v>
          </cell>
          <cell r="E1273">
            <v>0</v>
          </cell>
          <cell r="F1273">
            <v>0</v>
          </cell>
          <cell r="G1273" t="str">
            <v>шт</v>
          </cell>
          <cell r="H1273">
            <v>0</v>
          </cell>
          <cell r="I1273">
            <v>0</v>
          </cell>
          <cell r="J1273">
            <v>1</v>
          </cell>
          <cell r="K1273">
            <v>0</v>
          </cell>
          <cell r="L1273">
            <v>0</v>
          </cell>
          <cell r="M1273" t="str">
            <v>ЖСМУ</v>
          </cell>
          <cell r="N1273">
            <v>696</v>
          </cell>
          <cell r="O1273">
            <v>0</v>
          </cell>
          <cell r="P1273">
            <v>1</v>
          </cell>
          <cell r="Q1273">
            <v>52257.31</v>
          </cell>
          <cell r="R1273">
            <v>52.257309999999997</v>
          </cell>
        </row>
        <row r="1274">
          <cell r="D1274" t="str">
            <v>Щит осветительный включающий  ПР 11 - 3014 - 21 У3:                       Трехфазный автоматический выключатель ВА 88-33 на 80 А - 1 шт : Трехфазный  автоматический выключатель EZK 100  на 25 А - 6 шт Трехфазный  автоматический выключатель EZK 100  на 16 А - 1 шт Автоматический выключатель с дифф.защитой  30мА АД 12 2п на 16А - 1 шт</v>
          </cell>
          <cell r="E1274">
            <v>0</v>
          </cell>
          <cell r="F1274">
            <v>0</v>
          </cell>
          <cell r="G1274" t="str">
            <v>к-т</v>
          </cell>
          <cell r="H1274">
            <v>0</v>
          </cell>
          <cell r="I1274">
            <v>0</v>
          </cell>
          <cell r="J1274">
            <v>1</v>
          </cell>
          <cell r="K1274">
            <v>0</v>
          </cell>
          <cell r="L1274">
            <v>0</v>
          </cell>
          <cell r="M1274" t="str">
            <v>ЖСМУ</v>
          </cell>
          <cell r="N1274">
            <v>697</v>
          </cell>
          <cell r="O1274">
            <v>0</v>
          </cell>
          <cell r="P1274">
            <v>1</v>
          </cell>
          <cell r="Q1274">
            <v>143345.82999999999</v>
          </cell>
          <cell r="R1274">
            <v>143.34582999999998</v>
          </cell>
        </row>
        <row r="1275">
          <cell r="D1275" t="str">
            <v>Щит распределительный</v>
          </cell>
          <cell r="E1275">
            <v>0</v>
          </cell>
          <cell r="F1275">
            <v>0</v>
          </cell>
          <cell r="G1275" t="str">
            <v>шт</v>
          </cell>
          <cell r="I1275">
            <v>0</v>
          </cell>
          <cell r="J1275">
            <v>0</v>
          </cell>
          <cell r="K1275">
            <v>1</v>
          </cell>
          <cell r="L1275">
            <v>0</v>
          </cell>
          <cell r="M1275" t="str">
            <v>РСУ</v>
          </cell>
          <cell r="N1275">
            <v>653</v>
          </cell>
          <cell r="P1275">
            <v>1</v>
          </cell>
          <cell r="Q1275">
            <v>86842.2</v>
          </cell>
          <cell r="R1275">
            <v>86.842199999999991</v>
          </cell>
        </row>
        <row r="1276">
          <cell r="D1276" t="str">
            <v>Щит ЯУО 9601-3574 с креплениями, степень защиты IP54</v>
          </cell>
          <cell r="E1276">
            <v>0</v>
          </cell>
          <cell r="F1276">
            <v>0</v>
          </cell>
          <cell r="G1276" t="str">
            <v>шт</v>
          </cell>
          <cell r="I1276">
            <v>0</v>
          </cell>
          <cell r="J1276">
            <v>0</v>
          </cell>
          <cell r="K1276">
            <v>0</v>
          </cell>
          <cell r="L1276">
            <v>1</v>
          </cell>
          <cell r="M1276" t="str">
            <v>УДР</v>
          </cell>
          <cell r="N1276">
            <v>140</v>
          </cell>
          <cell r="P1276">
            <v>1</v>
          </cell>
          <cell r="Q1276">
            <v>87753</v>
          </cell>
          <cell r="R1276">
            <v>87.753</v>
          </cell>
        </row>
        <row r="1277">
          <cell r="D1277" t="str">
            <v>Щиток наружного освещения на ток 25 А с фотодатчиком IΡ 54    ( ЯУО 9602-3474-У3,1 IΡ 54 )</v>
          </cell>
          <cell r="E1277">
            <v>0</v>
          </cell>
          <cell r="F1277">
            <v>0</v>
          </cell>
          <cell r="G1277" t="str">
            <v>шт</v>
          </cell>
          <cell r="H1277">
            <v>0</v>
          </cell>
          <cell r="I1277">
            <v>0</v>
          </cell>
          <cell r="J1277">
            <v>1</v>
          </cell>
          <cell r="K1277">
            <v>0</v>
          </cell>
          <cell r="L1277">
            <v>0</v>
          </cell>
          <cell r="M1277" t="str">
            <v>ЖСМУ</v>
          </cell>
          <cell r="N1277">
            <v>698</v>
          </cell>
          <cell r="O1277">
            <v>0</v>
          </cell>
          <cell r="P1277">
            <v>1</v>
          </cell>
          <cell r="Q1277">
            <v>42352.92</v>
          </cell>
          <cell r="R1277">
            <v>42.352919999999997</v>
          </cell>
        </row>
        <row r="1278">
          <cell r="D1278" t="str">
            <v>Щиток осветительный  ОШ-6</v>
          </cell>
          <cell r="E1278">
            <v>0</v>
          </cell>
          <cell r="F1278">
            <v>0</v>
          </cell>
          <cell r="G1278" t="str">
            <v>шт</v>
          </cell>
          <cell r="I1278">
            <v>0</v>
          </cell>
          <cell r="J1278">
            <v>0</v>
          </cell>
          <cell r="K1278">
            <v>2</v>
          </cell>
          <cell r="L1278">
            <v>0</v>
          </cell>
          <cell r="M1278" t="str">
            <v>РСУ</v>
          </cell>
          <cell r="N1278">
            <v>652</v>
          </cell>
          <cell r="P1278">
            <v>2</v>
          </cell>
          <cell r="Q1278">
            <v>50904</v>
          </cell>
          <cell r="R1278">
            <v>101.80800000000001</v>
          </cell>
        </row>
        <row r="1279">
          <cell r="D1279" t="str">
            <v>Щиток освещения с автоматами</v>
          </cell>
          <cell r="E1279">
            <v>0</v>
          </cell>
          <cell r="F1279">
            <v>0</v>
          </cell>
          <cell r="G1279" t="str">
            <v>шт</v>
          </cell>
          <cell r="H1279">
            <v>0</v>
          </cell>
          <cell r="I1279">
            <v>0</v>
          </cell>
          <cell r="J1279">
            <v>5</v>
          </cell>
          <cell r="K1279">
            <v>0</v>
          </cell>
          <cell r="L1279">
            <v>0</v>
          </cell>
          <cell r="M1279" t="str">
            <v>ЖСМУ</v>
          </cell>
          <cell r="N1279">
            <v>699</v>
          </cell>
          <cell r="O1279">
            <v>0</v>
          </cell>
          <cell r="P1279">
            <v>5</v>
          </cell>
          <cell r="Q1279">
            <v>30383</v>
          </cell>
          <cell r="R1279">
            <v>151.91499999999999</v>
          </cell>
        </row>
        <row r="1280">
          <cell r="D1280" t="str">
            <v>Щиток учетно-распредилительный ШУРн-12з</v>
          </cell>
          <cell r="E1280">
            <v>0</v>
          </cell>
          <cell r="F1280">
            <v>0</v>
          </cell>
          <cell r="G1280" t="str">
            <v>шт</v>
          </cell>
          <cell r="I1280">
            <v>0</v>
          </cell>
          <cell r="J1280">
            <v>0</v>
          </cell>
          <cell r="K1280">
            <v>3</v>
          </cell>
          <cell r="L1280">
            <v>0</v>
          </cell>
          <cell r="M1280" t="str">
            <v>РСУ</v>
          </cell>
          <cell r="N1280">
            <v>654</v>
          </cell>
          <cell r="P1280">
            <v>3</v>
          </cell>
          <cell r="Q1280">
            <v>4729.6038109000001</v>
          </cell>
          <cell r="R1280">
            <v>14.1888114327</v>
          </cell>
        </row>
        <row r="1281">
          <cell r="D1281" t="str">
            <v>Электрический водонагреватель ARISTON II TECH 500 литр</v>
          </cell>
          <cell r="E1281">
            <v>0</v>
          </cell>
          <cell r="F1281">
            <v>0</v>
          </cell>
          <cell r="G1281" t="str">
            <v>шт</v>
          </cell>
          <cell r="I1281">
            <v>0</v>
          </cell>
          <cell r="J1281">
            <v>0</v>
          </cell>
          <cell r="K1281">
            <v>6</v>
          </cell>
          <cell r="L1281">
            <v>0</v>
          </cell>
          <cell r="M1281" t="str">
            <v>РСУ</v>
          </cell>
          <cell r="N1281">
            <v>661</v>
          </cell>
          <cell r="P1281">
            <v>6</v>
          </cell>
          <cell r="Q1281">
            <v>31000</v>
          </cell>
          <cell r="R1281">
            <v>186</v>
          </cell>
        </row>
        <row r="1282">
          <cell r="D1282" t="str">
            <v>Электрический котел  " ЭВТ - 4,5  ZOTA " LUX "</v>
          </cell>
          <cell r="E1282">
            <v>0</v>
          </cell>
          <cell r="F1282">
            <v>0</v>
          </cell>
          <cell r="G1282" t="str">
            <v>шт</v>
          </cell>
          <cell r="H1282">
            <v>0</v>
          </cell>
          <cell r="I1282">
            <v>0</v>
          </cell>
          <cell r="J1282">
            <v>1</v>
          </cell>
          <cell r="K1282">
            <v>0</v>
          </cell>
          <cell r="L1282">
            <v>0</v>
          </cell>
          <cell r="M1282" t="str">
            <v>ЖСМУ</v>
          </cell>
          <cell r="N1282">
            <v>700</v>
          </cell>
          <cell r="O1282">
            <v>0</v>
          </cell>
          <cell r="P1282">
            <v>1</v>
          </cell>
          <cell r="Q1282">
            <v>40995.9</v>
          </cell>
          <cell r="R1282">
            <v>40.995899999999999</v>
          </cell>
        </row>
        <row r="1283">
          <cell r="D1283" t="str">
            <v>Электрический котел с насосом 72 кВт</v>
          </cell>
          <cell r="E1283">
            <v>0</v>
          </cell>
          <cell r="F1283">
            <v>0</v>
          </cell>
          <cell r="G1283" t="str">
            <v>шт</v>
          </cell>
          <cell r="I1283">
            <v>0</v>
          </cell>
          <cell r="J1283">
            <v>0</v>
          </cell>
          <cell r="K1283">
            <v>2</v>
          </cell>
          <cell r="L1283">
            <v>0</v>
          </cell>
          <cell r="M1283" t="str">
            <v>РСУ</v>
          </cell>
          <cell r="N1283">
            <v>663</v>
          </cell>
          <cell r="P1283">
            <v>2</v>
          </cell>
          <cell r="Q1283">
            <v>85000</v>
          </cell>
          <cell r="R1283">
            <v>170</v>
          </cell>
        </row>
        <row r="1284">
          <cell r="D1284" t="str">
            <v>Электрический котел ЭВН-К 18</v>
          </cell>
          <cell r="E1284">
            <v>0</v>
          </cell>
          <cell r="F1284">
            <v>0</v>
          </cell>
          <cell r="G1284" t="str">
            <v>к-т</v>
          </cell>
          <cell r="I1284">
            <v>0</v>
          </cell>
          <cell r="J1284">
            <v>0</v>
          </cell>
          <cell r="K1284">
            <v>1</v>
          </cell>
          <cell r="L1284">
            <v>0</v>
          </cell>
          <cell r="M1284" t="str">
            <v>РСУ</v>
          </cell>
          <cell r="N1284">
            <v>657</v>
          </cell>
          <cell r="P1284">
            <v>1</v>
          </cell>
          <cell r="Q1284">
            <v>85164</v>
          </cell>
          <cell r="R1284">
            <v>85.164000000000001</v>
          </cell>
        </row>
        <row r="1285">
          <cell r="D1285" t="str">
            <v>Электрический котел ЭВН-К 42</v>
          </cell>
          <cell r="E1285">
            <v>0</v>
          </cell>
          <cell r="F1285">
            <v>0</v>
          </cell>
          <cell r="G1285" t="str">
            <v>шт</v>
          </cell>
          <cell r="I1285">
            <v>0</v>
          </cell>
          <cell r="J1285">
            <v>0</v>
          </cell>
          <cell r="K1285">
            <v>1</v>
          </cell>
          <cell r="L1285">
            <v>0</v>
          </cell>
          <cell r="M1285" t="str">
            <v>РСУ</v>
          </cell>
          <cell r="N1285">
            <v>0</v>
          </cell>
          <cell r="P1285">
            <v>1</v>
          </cell>
          <cell r="Q1285">
            <v>220000</v>
          </cell>
          <cell r="R1285">
            <v>220</v>
          </cell>
        </row>
        <row r="1286">
          <cell r="D1286" t="str">
            <v>Электрический котел ЭВН-К12</v>
          </cell>
          <cell r="E1286">
            <v>0</v>
          </cell>
          <cell r="F1286">
            <v>0</v>
          </cell>
          <cell r="G1286" t="str">
            <v>шт</v>
          </cell>
          <cell r="I1286">
            <v>0</v>
          </cell>
          <cell r="J1286">
            <v>0</v>
          </cell>
          <cell r="K1286">
            <v>2</v>
          </cell>
          <cell r="L1286">
            <v>0</v>
          </cell>
          <cell r="M1286" t="str">
            <v>РСУ</v>
          </cell>
          <cell r="N1286">
            <v>0</v>
          </cell>
          <cell r="P1286">
            <v>2</v>
          </cell>
          <cell r="Q1286">
            <v>68000</v>
          </cell>
          <cell r="R1286">
            <v>136</v>
          </cell>
        </row>
        <row r="1287">
          <cell r="D1287" t="str">
            <v>Электрический щит</v>
          </cell>
          <cell r="E1287">
            <v>0</v>
          </cell>
          <cell r="F1287">
            <v>0</v>
          </cell>
          <cell r="G1287" t="str">
            <v>шт</v>
          </cell>
          <cell r="I1287">
            <v>0</v>
          </cell>
          <cell r="J1287">
            <v>0</v>
          </cell>
          <cell r="K1287">
            <v>1</v>
          </cell>
          <cell r="L1287">
            <v>0</v>
          </cell>
          <cell r="M1287" t="str">
            <v>РСУ</v>
          </cell>
          <cell r="N1287">
            <v>662</v>
          </cell>
          <cell r="P1287">
            <v>1</v>
          </cell>
          <cell r="Q1287">
            <v>54000</v>
          </cell>
          <cell r="R1287">
            <v>54</v>
          </cell>
        </row>
        <row r="1288">
          <cell r="D1288" t="str">
            <v>Электрод УОНИ 13/55  ф6мм</v>
          </cell>
          <cell r="E1288">
            <v>0</v>
          </cell>
          <cell r="F1288">
            <v>0</v>
          </cell>
          <cell r="G1288" t="str">
            <v>кг</v>
          </cell>
          <cell r="I1288">
            <v>0</v>
          </cell>
          <cell r="J1288">
            <v>0</v>
          </cell>
          <cell r="K1288">
            <v>246</v>
          </cell>
          <cell r="L1288">
            <v>0</v>
          </cell>
          <cell r="M1288" t="str">
            <v>РСУ</v>
          </cell>
          <cell r="N1288">
            <v>660</v>
          </cell>
          <cell r="P1288">
            <v>246</v>
          </cell>
          <cell r="Q1288">
            <v>430</v>
          </cell>
          <cell r="R1288">
            <v>105.78</v>
          </cell>
        </row>
        <row r="1289">
          <cell r="D1289" t="str">
            <v>Электрод УОНИ 13/55 ф3мм</v>
          </cell>
          <cell r="E1289">
            <v>0</v>
          </cell>
          <cell r="F1289">
            <v>0</v>
          </cell>
          <cell r="G1289" t="str">
            <v>кг</v>
          </cell>
          <cell r="H1289">
            <v>0</v>
          </cell>
          <cell r="I1289">
            <v>0</v>
          </cell>
          <cell r="J1289">
            <v>1065</v>
          </cell>
          <cell r="K1289">
            <v>0</v>
          </cell>
          <cell r="L1289">
            <v>0</v>
          </cell>
          <cell r="M1289" t="str">
            <v>ЖСМУ</v>
          </cell>
          <cell r="N1289">
            <v>701</v>
          </cell>
          <cell r="O1289">
            <v>0</v>
          </cell>
          <cell r="P1289">
            <v>1065</v>
          </cell>
          <cell r="Q1289">
            <v>430</v>
          </cell>
          <cell r="R1289">
            <v>457.95</v>
          </cell>
        </row>
        <row r="1290">
          <cell r="D1290" t="str">
            <v>Электрод УОНИ 13/55 ф4мм</v>
          </cell>
          <cell r="E1290">
            <v>0</v>
          </cell>
          <cell r="F1290">
            <v>0</v>
          </cell>
          <cell r="G1290" t="str">
            <v>кг</v>
          </cell>
          <cell r="I1290">
            <v>0</v>
          </cell>
          <cell r="J1290">
            <v>0</v>
          </cell>
          <cell r="K1290">
            <v>18792.790555555559</v>
          </cell>
          <cell r="L1290">
            <v>0</v>
          </cell>
          <cell r="M1290" t="str">
            <v>РСУ</v>
          </cell>
          <cell r="N1290">
            <v>658</v>
          </cell>
          <cell r="P1290">
            <v>18792.790555555559</v>
          </cell>
          <cell r="Q1290">
            <v>430</v>
          </cell>
          <cell r="R1290">
            <v>8080.8999388888906</v>
          </cell>
        </row>
        <row r="1291">
          <cell r="D1291" t="str">
            <v>Электроды д-4мм Э-42А</v>
          </cell>
          <cell r="E1291">
            <v>0</v>
          </cell>
          <cell r="F1291">
            <v>0</v>
          </cell>
          <cell r="G1291" t="str">
            <v>кг</v>
          </cell>
          <cell r="I1291">
            <v>0</v>
          </cell>
          <cell r="J1291">
            <v>0</v>
          </cell>
          <cell r="K1291">
            <v>0</v>
          </cell>
          <cell r="L1291">
            <v>23</v>
          </cell>
          <cell r="M1291" t="str">
            <v>УДР</v>
          </cell>
          <cell r="N1291">
            <v>141</v>
          </cell>
          <cell r="P1291">
            <v>23</v>
          </cell>
          <cell r="Q1291">
            <v>255</v>
          </cell>
          <cell r="R1291">
            <v>5.8650000000000002</v>
          </cell>
        </row>
        <row r="1292">
          <cell r="D1292" t="str">
            <v>Электроды, d 4 мм, Э46</v>
          </cell>
          <cell r="E1292">
            <v>0</v>
          </cell>
          <cell r="F1292">
            <v>0</v>
          </cell>
          <cell r="G1292" t="str">
            <v>кг</v>
          </cell>
          <cell r="H1292">
            <v>0</v>
          </cell>
          <cell r="I1292">
            <v>0</v>
          </cell>
          <cell r="J1292">
            <v>422.33499999999998</v>
          </cell>
          <cell r="K1292">
            <v>0</v>
          </cell>
          <cell r="L1292">
            <v>0</v>
          </cell>
          <cell r="M1292" t="str">
            <v>ЖСМУ</v>
          </cell>
          <cell r="N1292">
            <v>703</v>
          </cell>
          <cell r="O1292">
            <v>0</v>
          </cell>
          <cell r="P1292">
            <v>422.33499999999998</v>
          </cell>
          <cell r="Q1292">
            <v>255</v>
          </cell>
          <cell r="R1292">
            <v>107.69542499999999</v>
          </cell>
        </row>
        <row r="1293">
          <cell r="D1293" t="str">
            <v>Электроды, d 6 мм, Э42</v>
          </cell>
          <cell r="E1293">
            <v>0</v>
          </cell>
          <cell r="F1293">
            <v>0</v>
          </cell>
          <cell r="G1293" t="str">
            <v>кг</v>
          </cell>
          <cell r="H1293">
            <v>0</v>
          </cell>
          <cell r="I1293">
            <v>0</v>
          </cell>
          <cell r="J1293">
            <v>649.89200000000005</v>
          </cell>
          <cell r="K1293">
            <v>0</v>
          </cell>
          <cell r="L1293">
            <v>0</v>
          </cell>
          <cell r="M1293" t="str">
            <v>ЖСМУ</v>
          </cell>
          <cell r="N1293">
            <v>704</v>
          </cell>
          <cell r="O1293">
            <v>0</v>
          </cell>
          <cell r="P1293">
            <v>649.89200000000005</v>
          </cell>
          <cell r="Q1293">
            <v>255</v>
          </cell>
          <cell r="R1293">
            <v>165.72246000000001</v>
          </cell>
        </row>
        <row r="1294">
          <cell r="D1294" t="str">
            <v xml:space="preserve">Электрокипятильник 2 литр , бытовой </v>
          </cell>
          <cell r="E1294">
            <v>0</v>
          </cell>
          <cell r="F1294">
            <v>0</v>
          </cell>
          <cell r="G1294" t="str">
            <v>шт</v>
          </cell>
          <cell r="H1294">
            <v>0</v>
          </cell>
          <cell r="I1294">
            <v>0</v>
          </cell>
          <cell r="J1294">
            <v>1</v>
          </cell>
          <cell r="K1294">
            <v>0</v>
          </cell>
          <cell r="L1294">
            <v>0</v>
          </cell>
          <cell r="M1294" t="str">
            <v>ЖСМУ</v>
          </cell>
          <cell r="N1294">
            <v>705</v>
          </cell>
          <cell r="O1294">
            <v>0</v>
          </cell>
          <cell r="P1294">
            <v>1</v>
          </cell>
          <cell r="Q1294">
            <v>10050.66</v>
          </cell>
          <cell r="R1294">
            <v>10.050660000000001</v>
          </cell>
        </row>
        <row r="1295">
          <cell r="D1295" t="str">
            <v>Электроплита двухконфорочная разм.600х440х330</v>
          </cell>
          <cell r="E1295">
            <v>0</v>
          </cell>
          <cell r="F1295">
            <v>0</v>
          </cell>
          <cell r="G1295" t="str">
            <v>шт</v>
          </cell>
          <cell r="I1295">
            <v>0</v>
          </cell>
          <cell r="J1295">
            <v>0</v>
          </cell>
          <cell r="K1295">
            <v>1</v>
          </cell>
          <cell r="L1295">
            <v>0</v>
          </cell>
          <cell r="M1295" t="str">
            <v>РСУ</v>
          </cell>
          <cell r="N1295">
            <v>664</v>
          </cell>
          <cell r="P1295">
            <v>1</v>
          </cell>
          <cell r="Q1295">
            <v>85000</v>
          </cell>
          <cell r="R1295">
            <v>85</v>
          </cell>
        </row>
        <row r="1296">
          <cell r="D1296" t="str">
            <v>Электросушилка для рук</v>
          </cell>
          <cell r="E1296">
            <v>0</v>
          </cell>
          <cell r="F1296">
            <v>0</v>
          </cell>
          <cell r="G1296" t="str">
            <v>шт</v>
          </cell>
          <cell r="I1296">
            <v>0</v>
          </cell>
          <cell r="J1296">
            <v>0</v>
          </cell>
          <cell r="K1296">
            <v>4</v>
          </cell>
          <cell r="L1296">
            <v>0</v>
          </cell>
          <cell r="M1296" t="str">
            <v>РСУ</v>
          </cell>
          <cell r="N1296">
            <v>656</v>
          </cell>
          <cell r="P1296">
            <v>4</v>
          </cell>
          <cell r="Q1296">
            <v>13178.83</v>
          </cell>
          <cell r="R1296">
            <v>52.715319999999998</v>
          </cell>
        </row>
        <row r="1297">
          <cell r="D1297" t="str">
            <v>Электрошкаф</v>
          </cell>
          <cell r="E1297">
            <v>0</v>
          </cell>
          <cell r="F1297">
            <v>0</v>
          </cell>
          <cell r="G1297" t="str">
            <v>шт</v>
          </cell>
          <cell r="I1297">
            <v>0</v>
          </cell>
          <cell r="J1297">
            <v>0</v>
          </cell>
          <cell r="K1297">
            <v>4</v>
          </cell>
          <cell r="L1297">
            <v>0</v>
          </cell>
          <cell r="M1297" t="str">
            <v>РСУ</v>
          </cell>
          <cell r="N1297">
            <v>0</v>
          </cell>
          <cell r="P1297">
            <v>4</v>
          </cell>
          <cell r="Q1297">
            <v>245000</v>
          </cell>
          <cell r="R1297">
            <v>980</v>
          </cell>
        </row>
        <row r="1298">
          <cell r="D1298" t="str">
            <v>Энергосберегающая лампа на 80 Вт</v>
          </cell>
          <cell r="E1298">
            <v>0</v>
          </cell>
          <cell r="F1298">
            <v>0</v>
          </cell>
          <cell r="G1298" t="str">
            <v>шт</v>
          </cell>
          <cell r="I1298">
            <v>0</v>
          </cell>
          <cell r="J1298">
            <v>0</v>
          </cell>
          <cell r="K1298">
            <v>6</v>
          </cell>
          <cell r="L1298">
            <v>0</v>
          </cell>
          <cell r="M1298" t="str">
            <v>РСУ</v>
          </cell>
          <cell r="N1298">
            <v>241</v>
          </cell>
          <cell r="P1298">
            <v>6</v>
          </cell>
          <cell r="Q1298">
            <v>1429.4587823999998</v>
          </cell>
          <cell r="R1298">
            <v>8.5767526943999979</v>
          </cell>
        </row>
        <row r="1299">
          <cell r="D1299" t="str">
            <v>Ящик пожарный для песка</v>
          </cell>
          <cell r="E1299">
            <v>0</v>
          </cell>
          <cell r="F1299">
            <v>0</v>
          </cell>
          <cell r="G1299" t="str">
            <v>шт</v>
          </cell>
          <cell r="H1299">
            <v>0</v>
          </cell>
          <cell r="I1299">
            <v>0</v>
          </cell>
          <cell r="J1299">
            <v>4</v>
          </cell>
          <cell r="K1299">
            <v>0</v>
          </cell>
          <cell r="L1299">
            <v>0</v>
          </cell>
          <cell r="M1299" t="str">
            <v>ЖСМУ</v>
          </cell>
          <cell r="N1299">
            <v>708</v>
          </cell>
          <cell r="O1299">
            <v>0</v>
          </cell>
          <cell r="P1299">
            <v>4</v>
          </cell>
          <cell r="Q1299">
            <v>4443.8500000000004</v>
          </cell>
          <cell r="R1299">
            <v>17.775400000000001</v>
          </cell>
        </row>
        <row r="1300">
          <cell r="D1300" t="str">
            <v>ВСЕГО</v>
          </cell>
          <cell r="E1300">
            <v>0</v>
          </cell>
          <cell r="F1300">
            <v>0</v>
          </cell>
          <cell r="G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P1300">
            <v>1819951.2611764041</v>
          </cell>
          <cell r="Q1300">
            <v>0</v>
          </cell>
          <cell r="R1300">
            <v>2857840.8090985771</v>
          </cell>
        </row>
        <row r="1302">
          <cell r="R1302">
            <v>2857840809.098577</v>
          </cell>
        </row>
        <row r="1303">
          <cell r="R1303" t="e">
            <v>#REF!</v>
          </cell>
        </row>
      </sheetData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ф1"/>
      <sheetName val="ф2"/>
      <sheetName val="ф3"/>
      <sheetName val="ф4"/>
      <sheetName val="ф5"/>
      <sheetName val="ПП"/>
      <sheetName val="."/>
      <sheetName val="КВЛ"/>
      <sheetName val="PL"/>
      <sheetName val="для директора"/>
      <sheetName val="CF"/>
      <sheetName val="..."/>
      <sheetName val="а4.1."/>
      <sheetName val="а6.3"/>
      <sheetName val="а7.1."/>
      <sheetName val="а7.2"/>
      <sheetName val="а7.3"/>
      <sheetName val="а7.4."/>
      <sheetName val="а7.5."/>
      <sheetName val="а7.6."/>
      <sheetName val="а7.7."/>
      <sheetName val="а7.8."/>
      <sheetName val="а7.12"/>
      <sheetName val="а7.13"/>
      <sheetName val="а7.14"/>
      <sheetName val="а7.15"/>
      <sheetName val="а7.16"/>
      <sheetName val="а7.18"/>
      <sheetName val="а7.19"/>
      <sheetName val="а7.20"/>
      <sheetName val="а.8"/>
      <sheetName val="а12.6.8"/>
      <sheetName val="а12.9.2"/>
      <sheetName val="а12.9.3"/>
      <sheetName val="а13.1"/>
      <sheetName val="а13.2"/>
      <sheetName val="а13.3"/>
      <sheetName val="а14.1."/>
      <sheetName val="а14.2"/>
      <sheetName val="а14.3"/>
      <sheetName val="а14.4"/>
      <sheetName val="а14.5"/>
      <sheetName val="а17.1-4."/>
      <sheetName val="а17.5"/>
      <sheetName val="а17.6"/>
      <sheetName val="а17.13"/>
      <sheetName val="а17.14"/>
      <sheetName val="а18"/>
      <sheetName val="...."/>
      <sheetName val="4.1.1"/>
      <sheetName val="4.1.5"/>
      <sheetName val="4.1.7"/>
      <sheetName val="4.1.8"/>
      <sheetName val="4.1.9"/>
      <sheetName val="4.1.11"/>
      <sheetName val="4.1.12"/>
      <sheetName val="4.1.13"/>
      <sheetName val="4.1.14"/>
      <sheetName val="4.1.15"/>
      <sheetName val="4.1.16"/>
      <sheetName val="4.1.17"/>
      <sheetName val="4.1.18"/>
      <sheetName val="4.1.19"/>
      <sheetName val="4.1.20"/>
      <sheetName val="4.1.21"/>
      <sheetName val="4.1.22"/>
      <sheetName val="4.1.23"/>
      <sheetName val="4.1.26,24"/>
      <sheetName val="4.1.25"/>
      <sheetName val="4.1.27"/>
      <sheetName val="4.1.28"/>
      <sheetName val="4.1.30"/>
      <sheetName val="4.1.31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9">
          <cell r="K49">
            <v>2600</v>
          </cell>
        </row>
        <row r="55">
          <cell r="K55">
            <v>1300</v>
          </cell>
        </row>
        <row r="56">
          <cell r="K56">
            <v>1200</v>
          </cell>
        </row>
        <row r="57">
          <cell r="K57">
            <v>900</v>
          </cell>
        </row>
        <row r="58">
          <cell r="K58">
            <v>1400</v>
          </cell>
        </row>
        <row r="238">
          <cell r="K238">
            <v>4173</v>
          </cell>
        </row>
        <row r="328">
          <cell r="M328">
            <v>176</v>
          </cell>
          <cell r="U328">
            <v>528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ончательный"/>
    </sheetNames>
    <sheetDataSet>
      <sheetData sheetId="0">
        <row r="2030">
          <cell r="V2030">
            <v>847119825.66799998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B2:AX1872"/>
  <sheetViews>
    <sheetView tabSelected="1" topLeftCell="B1" zoomScale="70" zoomScaleNormal="70" workbookViewId="0">
      <pane ySplit="12" topLeftCell="A1786" activePane="bottomLeft" state="frozen"/>
      <selection pane="bottomLeft" activeCell="G1789" sqref="G1789"/>
    </sheetView>
  </sheetViews>
  <sheetFormatPr defaultRowHeight="12.75" x14ac:dyDescent="0.2"/>
  <cols>
    <col min="1" max="2" width="9.140625" style="62"/>
    <col min="3" max="3" width="8.28515625" style="117" customWidth="1"/>
    <col min="4" max="4" width="15.28515625" style="117" customWidth="1"/>
    <col min="5" max="5" width="22.28515625" style="78" customWidth="1"/>
    <col min="6" max="6" width="18.42578125" style="243" customWidth="1"/>
    <col min="7" max="7" width="25.85546875" style="118" customWidth="1"/>
    <col min="8" max="8" width="20.42578125" style="117" customWidth="1"/>
    <col min="9" max="9" width="6.85546875" style="117" customWidth="1"/>
    <col min="10" max="10" width="7.5703125" style="117" customWidth="1"/>
    <col min="11" max="11" width="12.5703125" style="117" customWidth="1"/>
    <col min="12" max="12" width="18.7109375" style="54" customWidth="1"/>
    <col min="13" max="13" width="11.140625" style="54" customWidth="1"/>
    <col min="14" max="14" width="17.7109375" style="117" customWidth="1"/>
    <col min="15" max="15" width="8" style="62" customWidth="1"/>
    <col min="16" max="16" width="14.7109375" style="62" customWidth="1"/>
    <col min="17" max="17" width="25.7109375" style="62" customWidth="1"/>
    <col min="18" max="18" width="8.42578125" style="119" customWidth="1"/>
    <col min="19" max="19" width="9.42578125" style="62" customWidth="1"/>
    <col min="20" max="20" width="14.28515625" style="55" customWidth="1"/>
    <col min="21" max="21" width="16.42578125" style="120" customWidth="1"/>
    <col min="22" max="22" width="19.42578125" style="24" customWidth="1"/>
    <col min="23" max="23" width="20" style="24" customWidth="1"/>
    <col min="24" max="24" width="7.7109375" style="62" customWidth="1"/>
    <col min="25" max="25" width="8.5703125" style="62" bestFit="1" customWidth="1"/>
    <col min="26" max="26" width="6.28515625" style="1" customWidth="1"/>
    <col min="27" max="27" width="2.42578125" style="1" customWidth="1"/>
    <col min="28" max="28" width="9.140625" style="62"/>
    <col min="29" max="29" width="16.85546875" style="62" customWidth="1"/>
    <col min="30" max="30" width="15.5703125" style="62" customWidth="1"/>
    <col min="31" max="31" width="14.7109375" style="62" customWidth="1"/>
    <col min="32" max="32" width="25.42578125" style="62" customWidth="1"/>
    <col min="33" max="209" width="9.140625" style="62"/>
    <col min="210" max="210" width="5" style="62" customWidth="1"/>
    <col min="211" max="211" width="14" style="62" customWidth="1"/>
    <col min="212" max="212" width="9" style="62" customWidth="1"/>
    <col min="213" max="213" width="15.140625" style="62" customWidth="1"/>
    <col min="214" max="214" width="14.28515625" style="62" customWidth="1"/>
    <col min="215" max="215" width="15.7109375" style="62" customWidth="1"/>
    <col min="216" max="216" width="6.85546875" style="62" customWidth="1"/>
    <col min="217" max="217" width="12.140625" style="62" customWidth="1"/>
    <col min="218" max="218" width="9.28515625" style="62" bestFit="1" customWidth="1"/>
    <col min="219" max="219" width="9.7109375" style="62" customWidth="1"/>
    <col min="220" max="220" width="10.5703125" style="62" customWidth="1"/>
    <col min="221" max="221" width="9.5703125" style="62" customWidth="1"/>
    <col min="222" max="223" width="9.140625" style="62"/>
    <col min="224" max="224" width="11.42578125" style="62" customWidth="1"/>
    <col min="225" max="225" width="8.7109375" style="62" customWidth="1"/>
    <col min="226" max="226" width="9.140625" style="62"/>
    <col min="227" max="227" width="8" style="62" customWidth="1"/>
    <col min="228" max="228" width="10.42578125" style="62" customWidth="1"/>
    <col min="229" max="229" width="10.85546875" style="62" customWidth="1"/>
    <col min="230" max="230" width="11.140625" style="62" customWidth="1"/>
    <col min="231" max="231" width="9.140625" style="62"/>
    <col min="232" max="232" width="7.140625" style="62" customWidth="1"/>
    <col min="233" max="233" width="7.7109375" style="62" customWidth="1"/>
    <col min="234" max="234" width="10.5703125" style="62" bestFit="1" customWidth="1"/>
    <col min="235" max="465" width="9.140625" style="62"/>
    <col min="466" max="466" width="5" style="62" customWidth="1"/>
    <col min="467" max="467" width="14" style="62" customWidth="1"/>
    <col min="468" max="468" width="9" style="62" customWidth="1"/>
    <col min="469" max="469" width="15.140625" style="62" customWidth="1"/>
    <col min="470" max="470" width="14.28515625" style="62" customWidth="1"/>
    <col min="471" max="471" width="15.7109375" style="62" customWidth="1"/>
    <col min="472" max="472" width="6.85546875" style="62" customWidth="1"/>
    <col min="473" max="473" width="12.140625" style="62" customWidth="1"/>
    <col min="474" max="474" width="9.28515625" style="62" bestFit="1" customWidth="1"/>
    <col min="475" max="475" width="9.7109375" style="62" customWidth="1"/>
    <col min="476" max="476" width="10.5703125" style="62" customWidth="1"/>
    <col min="477" max="477" width="9.5703125" style="62" customWidth="1"/>
    <col min="478" max="479" width="9.140625" style="62"/>
    <col min="480" max="480" width="11.42578125" style="62" customWidth="1"/>
    <col min="481" max="481" width="8.7109375" style="62" customWidth="1"/>
    <col min="482" max="482" width="9.140625" style="62"/>
    <col min="483" max="483" width="8" style="62" customWidth="1"/>
    <col min="484" max="484" width="10.42578125" style="62" customWidth="1"/>
    <col min="485" max="485" width="10.85546875" style="62" customWidth="1"/>
    <col min="486" max="486" width="11.140625" style="62" customWidth="1"/>
    <col min="487" max="487" width="9.140625" style="62"/>
    <col min="488" max="488" width="7.140625" style="62" customWidth="1"/>
    <col min="489" max="489" width="7.7109375" style="62" customWidth="1"/>
    <col min="490" max="490" width="10.5703125" style="62" bestFit="1" customWidth="1"/>
    <col min="491" max="721" width="9.140625" style="62"/>
    <col min="722" max="722" width="5" style="62" customWidth="1"/>
    <col min="723" max="723" width="14" style="62" customWidth="1"/>
    <col min="724" max="724" width="9" style="62" customWidth="1"/>
    <col min="725" max="725" width="15.140625" style="62" customWidth="1"/>
    <col min="726" max="726" width="14.28515625" style="62" customWidth="1"/>
    <col min="727" max="727" width="15.7109375" style="62" customWidth="1"/>
    <col min="728" max="728" width="6.85546875" style="62" customWidth="1"/>
    <col min="729" max="729" width="12.140625" style="62" customWidth="1"/>
    <col min="730" max="730" width="9.28515625" style="62" bestFit="1" customWidth="1"/>
    <col min="731" max="731" width="9.7109375" style="62" customWidth="1"/>
    <col min="732" max="732" width="10.5703125" style="62" customWidth="1"/>
    <col min="733" max="733" width="9.5703125" style="62" customWidth="1"/>
    <col min="734" max="735" width="9.140625" style="62"/>
    <col min="736" max="736" width="11.42578125" style="62" customWidth="1"/>
    <col min="737" max="737" width="8.7109375" style="62" customWidth="1"/>
    <col min="738" max="738" width="9.140625" style="62"/>
    <col min="739" max="739" width="8" style="62" customWidth="1"/>
    <col min="740" max="740" width="10.42578125" style="62" customWidth="1"/>
    <col min="741" max="741" width="10.85546875" style="62" customWidth="1"/>
    <col min="742" max="742" width="11.140625" style="62" customWidth="1"/>
    <col min="743" max="743" width="9.140625" style="62"/>
    <col min="744" max="744" width="7.140625" style="62" customWidth="1"/>
    <col min="745" max="745" width="7.7109375" style="62" customWidth="1"/>
    <col min="746" max="746" width="10.5703125" style="62" bestFit="1" customWidth="1"/>
    <col min="747" max="977" width="9.140625" style="62"/>
    <col min="978" max="978" width="5" style="62" customWidth="1"/>
    <col min="979" max="979" width="14" style="62" customWidth="1"/>
    <col min="980" max="980" width="9" style="62" customWidth="1"/>
    <col min="981" max="981" width="15.140625" style="62" customWidth="1"/>
    <col min="982" max="982" width="14.28515625" style="62" customWidth="1"/>
    <col min="983" max="983" width="15.7109375" style="62" customWidth="1"/>
    <col min="984" max="984" width="6.85546875" style="62" customWidth="1"/>
    <col min="985" max="985" width="12.140625" style="62" customWidth="1"/>
    <col min="986" max="986" width="9.28515625" style="62" bestFit="1" customWidth="1"/>
    <col min="987" max="987" width="9.7109375" style="62" customWidth="1"/>
    <col min="988" max="988" width="10.5703125" style="62" customWidth="1"/>
    <col min="989" max="989" width="9.5703125" style="62" customWidth="1"/>
    <col min="990" max="991" width="9.140625" style="62"/>
    <col min="992" max="992" width="11.42578125" style="62" customWidth="1"/>
    <col min="993" max="993" width="8.7109375" style="62" customWidth="1"/>
    <col min="994" max="994" width="9.140625" style="62"/>
    <col min="995" max="995" width="8" style="62" customWidth="1"/>
    <col min="996" max="996" width="10.42578125" style="62" customWidth="1"/>
    <col min="997" max="997" width="10.85546875" style="62" customWidth="1"/>
    <col min="998" max="998" width="11.140625" style="62" customWidth="1"/>
    <col min="999" max="999" width="9.140625" style="62"/>
    <col min="1000" max="1000" width="7.140625" style="62" customWidth="1"/>
    <col min="1001" max="1001" width="7.7109375" style="62" customWidth="1"/>
    <col min="1002" max="1002" width="10.5703125" style="62" bestFit="1" customWidth="1"/>
    <col min="1003" max="1233" width="9.140625" style="62"/>
    <col min="1234" max="1234" width="5" style="62" customWidth="1"/>
    <col min="1235" max="1235" width="14" style="62" customWidth="1"/>
    <col min="1236" max="1236" width="9" style="62" customWidth="1"/>
    <col min="1237" max="1237" width="15.140625" style="62" customWidth="1"/>
    <col min="1238" max="1238" width="14.28515625" style="62" customWidth="1"/>
    <col min="1239" max="1239" width="15.7109375" style="62" customWidth="1"/>
    <col min="1240" max="1240" width="6.85546875" style="62" customWidth="1"/>
    <col min="1241" max="1241" width="12.140625" style="62" customWidth="1"/>
    <col min="1242" max="1242" width="9.28515625" style="62" bestFit="1" customWidth="1"/>
    <col min="1243" max="1243" width="9.7109375" style="62" customWidth="1"/>
    <col min="1244" max="1244" width="10.5703125" style="62" customWidth="1"/>
    <col min="1245" max="1245" width="9.5703125" style="62" customWidth="1"/>
    <col min="1246" max="1247" width="9.140625" style="62"/>
    <col min="1248" max="1248" width="11.42578125" style="62" customWidth="1"/>
    <col min="1249" max="1249" width="8.7109375" style="62" customWidth="1"/>
    <col min="1250" max="1250" width="9.140625" style="62"/>
    <col min="1251" max="1251" width="8" style="62" customWidth="1"/>
    <col min="1252" max="1252" width="10.42578125" style="62" customWidth="1"/>
    <col min="1253" max="1253" width="10.85546875" style="62" customWidth="1"/>
    <col min="1254" max="1254" width="11.140625" style="62" customWidth="1"/>
    <col min="1255" max="1255" width="9.140625" style="62"/>
    <col min="1256" max="1256" width="7.140625" style="62" customWidth="1"/>
    <col min="1257" max="1257" width="7.7109375" style="62" customWidth="1"/>
    <col min="1258" max="1258" width="10.5703125" style="62" bestFit="1" customWidth="1"/>
    <col min="1259" max="1489" width="9.140625" style="62"/>
    <col min="1490" max="1490" width="5" style="62" customWidth="1"/>
    <col min="1491" max="1491" width="14" style="62" customWidth="1"/>
    <col min="1492" max="1492" width="9" style="62" customWidth="1"/>
    <col min="1493" max="1493" width="15.140625" style="62" customWidth="1"/>
    <col min="1494" max="1494" width="14.28515625" style="62" customWidth="1"/>
    <col min="1495" max="1495" width="15.7109375" style="62" customWidth="1"/>
    <col min="1496" max="1496" width="6.85546875" style="62" customWidth="1"/>
    <col min="1497" max="1497" width="12.140625" style="62" customWidth="1"/>
    <col min="1498" max="1498" width="9.28515625" style="62" bestFit="1" customWidth="1"/>
    <col min="1499" max="1499" width="9.7109375" style="62" customWidth="1"/>
    <col min="1500" max="1500" width="10.5703125" style="62" customWidth="1"/>
    <col min="1501" max="1501" width="9.5703125" style="62" customWidth="1"/>
    <col min="1502" max="1503" width="9.140625" style="62"/>
    <col min="1504" max="1504" width="11.42578125" style="62" customWidth="1"/>
    <col min="1505" max="1505" width="8.7109375" style="62" customWidth="1"/>
    <col min="1506" max="1506" width="9.140625" style="62"/>
    <col min="1507" max="1507" width="8" style="62" customWidth="1"/>
    <col min="1508" max="1508" width="10.42578125" style="62" customWidth="1"/>
    <col min="1509" max="1509" width="10.85546875" style="62" customWidth="1"/>
    <col min="1510" max="1510" width="11.140625" style="62" customWidth="1"/>
    <col min="1511" max="1511" width="9.140625" style="62"/>
    <col min="1512" max="1512" width="7.140625" style="62" customWidth="1"/>
    <col min="1513" max="1513" width="7.7109375" style="62" customWidth="1"/>
    <col min="1514" max="1514" width="10.5703125" style="62" bestFit="1" customWidth="1"/>
    <col min="1515" max="1745" width="9.140625" style="62"/>
    <col min="1746" max="1746" width="5" style="62" customWidth="1"/>
    <col min="1747" max="1747" width="14" style="62" customWidth="1"/>
    <col min="1748" max="1748" width="9" style="62" customWidth="1"/>
    <col min="1749" max="1749" width="15.140625" style="62" customWidth="1"/>
    <col min="1750" max="1750" width="14.28515625" style="62" customWidth="1"/>
    <col min="1751" max="1751" width="15.7109375" style="62" customWidth="1"/>
    <col min="1752" max="1752" width="6.85546875" style="62" customWidth="1"/>
    <col min="1753" max="1753" width="12.140625" style="62" customWidth="1"/>
    <col min="1754" max="1754" width="9.28515625" style="62" bestFit="1" customWidth="1"/>
    <col min="1755" max="1755" width="9.7109375" style="62" customWidth="1"/>
    <col min="1756" max="1756" width="10.5703125" style="62" customWidth="1"/>
    <col min="1757" max="1757" width="9.5703125" style="62" customWidth="1"/>
    <col min="1758" max="1759" width="9.140625" style="62"/>
    <col min="1760" max="1760" width="11.42578125" style="62" customWidth="1"/>
    <col min="1761" max="1761" width="8.7109375" style="62" customWidth="1"/>
    <col min="1762" max="1762" width="9.140625" style="62"/>
    <col min="1763" max="1763" width="8" style="62" customWidth="1"/>
    <col min="1764" max="1764" width="10.42578125" style="62" customWidth="1"/>
    <col min="1765" max="1765" width="10.85546875" style="62" customWidth="1"/>
    <col min="1766" max="1766" width="11.140625" style="62" customWidth="1"/>
    <col min="1767" max="1767" width="9.140625" style="62"/>
    <col min="1768" max="1768" width="7.140625" style="62" customWidth="1"/>
    <col min="1769" max="1769" width="7.7109375" style="62" customWidth="1"/>
    <col min="1770" max="1770" width="10.5703125" style="62" bestFit="1" customWidth="1"/>
    <col min="1771" max="2001" width="9.140625" style="62"/>
    <col min="2002" max="2002" width="5" style="62" customWidth="1"/>
    <col min="2003" max="2003" width="14" style="62" customWidth="1"/>
    <col min="2004" max="2004" width="9" style="62" customWidth="1"/>
    <col min="2005" max="2005" width="15.140625" style="62" customWidth="1"/>
    <col min="2006" max="2006" width="14.28515625" style="62" customWidth="1"/>
    <col min="2007" max="2007" width="15.7109375" style="62" customWidth="1"/>
    <col min="2008" max="2008" width="6.85546875" style="62" customWidth="1"/>
    <col min="2009" max="2009" width="12.140625" style="62" customWidth="1"/>
    <col min="2010" max="2010" width="9.28515625" style="62" bestFit="1" customWidth="1"/>
    <col min="2011" max="2011" width="9.7109375" style="62" customWidth="1"/>
    <col min="2012" max="2012" width="10.5703125" style="62" customWidth="1"/>
    <col min="2013" max="2013" width="9.5703125" style="62" customWidth="1"/>
    <col min="2014" max="2015" width="9.140625" style="62"/>
    <col min="2016" max="2016" width="11.42578125" style="62" customWidth="1"/>
    <col min="2017" max="2017" width="8.7109375" style="62" customWidth="1"/>
    <col min="2018" max="2018" width="9.140625" style="62"/>
    <col min="2019" max="2019" width="8" style="62" customWidth="1"/>
    <col min="2020" max="2020" width="10.42578125" style="62" customWidth="1"/>
    <col min="2021" max="2021" width="10.85546875" style="62" customWidth="1"/>
    <col min="2022" max="2022" width="11.140625" style="62" customWidth="1"/>
    <col min="2023" max="2023" width="9.140625" style="62"/>
    <col min="2024" max="2024" width="7.140625" style="62" customWidth="1"/>
    <col min="2025" max="2025" width="7.7109375" style="62" customWidth="1"/>
    <col min="2026" max="2026" width="10.5703125" style="62" bestFit="1" customWidth="1"/>
    <col min="2027" max="2257" width="9.140625" style="62"/>
    <col min="2258" max="2258" width="5" style="62" customWidth="1"/>
    <col min="2259" max="2259" width="14" style="62" customWidth="1"/>
    <col min="2260" max="2260" width="9" style="62" customWidth="1"/>
    <col min="2261" max="2261" width="15.140625" style="62" customWidth="1"/>
    <col min="2262" max="2262" width="14.28515625" style="62" customWidth="1"/>
    <col min="2263" max="2263" width="15.7109375" style="62" customWidth="1"/>
    <col min="2264" max="2264" width="6.85546875" style="62" customWidth="1"/>
    <col min="2265" max="2265" width="12.140625" style="62" customWidth="1"/>
    <col min="2266" max="2266" width="9.28515625" style="62" bestFit="1" customWidth="1"/>
    <col min="2267" max="2267" width="9.7109375" style="62" customWidth="1"/>
    <col min="2268" max="2268" width="10.5703125" style="62" customWidth="1"/>
    <col min="2269" max="2269" width="9.5703125" style="62" customWidth="1"/>
    <col min="2270" max="2271" width="9.140625" style="62"/>
    <col min="2272" max="2272" width="11.42578125" style="62" customWidth="1"/>
    <col min="2273" max="2273" width="8.7109375" style="62" customWidth="1"/>
    <col min="2274" max="2274" width="9.140625" style="62"/>
    <col min="2275" max="2275" width="8" style="62" customWidth="1"/>
    <col min="2276" max="2276" width="10.42578125" style="62" customWidth="1"/>
    <col min="2277" max="2277" width="10.85546875" style="62" customWidth="1"/>
    <col min="2278" max="2278" width="11.140625" style="62" customWidth="1"/>
    <col min="2279" max="2279" width="9.140625" style="62"/>
    <col min="2280" max="2280" width="7.140625" style="62" customWidth="1"/>
    <col min="2281" max="2281" width="7.7109375" style="62" customWidth="1"/>
    <col min="2282" max="2282" width="10.5703125" style="62" bestFit="1" customWidth="1"/>
    <col min="2283" max="2513" width="9.140625" style="62"/>
    <col min="2514" max="2514" width="5" style="62" customWidth="1"/>
    <col min="2515" max="2515" width="14" style="62" customWidth="1"/>
    <col min="2516" max="2516" width="9" style="62" customWidth="1"/>
    <col min="2517" max="2517" width="15.140625" style="62" customWidth="1"/>
    <col min="2518" max="2518" width="14.28515625" style="62" customWidth="1"/>
    <col min="2519" max="2519" width="15.7109375" style="62" customWidth="1"/>
    <col min="2520" max="2520" width="6.85546875" style="62" customWidth="1"/>
    <col min="2521" max="2521" width="12.140625" style="62" customWidth="1"/>
    <col min="2522" max="2522" width="9.28515625" style="62" bestFit="1" customWidth="1"/>
    <col min="2523" max="2523" width="9.7109375" style="62" customWidth="1"/>
    <col min="2524" max="2524" width="10.5703125" style="62" customWidth="1"/>
    <col min="2525" max="2525" width="9.5703125" style="62" customWidth="1"/>
    <col min="2526" max="2527" width="9.140625" style="62"/>
    <col min="2528" max="2528" width="11.42578125" style="62" customWidth="1"/>
    <col min="2529" max="2529" width="8.7109375" style="62" customWidth="1"/>
    <col min="2530" max="2530" width="9.140625" style="62"/>
    <col min="2531" max="2531" width="8" style="62" customWidth="1"/>
    <col min="2532" max="2532" width="10.42578125" style="62" customWidth="1"/>
    <col min="2533" max="2533" width="10.85546875" style="62" customWidth="1"/>
    <col min="2534" max="2534" width="11.140625" style="62" customWidth="1"/>
    <col min="2535" max="2535" width="9.140625" style="62"/>
    <col min="2536" max="2536" width="7.140625" style="62" customWidth="1"/>
    <col min="2537" max="2537" width="7.7109375" style="62" customWidth="1"/>
    <col min="2538" max="2538" width="10.5703125" style="62" bestFit="1" customWidth="1"/>
    <col min="2539" max="2769" width="9.140625" style="62"/>
    <col min="2770" max="2770" width="5" style="62" customWidth="1"/>
    <col min="2771" max="2771" width="14" style="62" customWidth="1"/>
    <col min="2772" max="2772" width="9" style="62" customWidth="1"/>
    <col min="2773" max="2773" width="15.140625" style="62" customWidth="1"/>
    <col min="2774" max="2774" width="14.28515625" style="62" customWidth="1"/>
    <col min="2775" max="2775" width="15.7109375" style="62" customWidth="1"/>
    <col min="2776" max="2776" width="6.85546875" style="62" customWidth="1"/>
    <col min="2777" max="2777" width="12.140625" style="62" customWidth="1"/>
    <col min="2778" max="2778" width="9.28515625" style="62" bestFit="1" customWidth="1"/>
    <col min="2779" max="2779" width="9.7109375" style="62" customWidth="1"/>
    <col min="2780" max="2780" width="10.5703125" style="62" customWidth="1"/>
    <col min="2781" max="2781" width="9.5703125" style="62" customWidth="1"/>
    <col min="2782" max="2783" width="9.140625" style="62"/>
    <col min="2784" max="2784" width="11.42578125" style="62" customWidth="1"/>
    <col min="2785" max="2785" width="8.7109375" style="62" customWidth="1"/>
    <col min="2786" max="2786" width="9.140625" style="62"/>
    <col min="2787" max="2787" width="8" style="62" customWidth="1"/>
    <col min="2788" max="2788" width="10.42578125" style="62" customWidth="1"/>
    <col min="2789" max="2789" width="10.85546875" style="62" customWidth="1"/>
    <col min="2790" max="2790" width="11.140625" style="62" customWidth="1"/>
    <col min="2791" max="2791" width="9.140625" style="62"/>
    <col min="2792" max="2792" width="7.140625" style="62" customWidth="1"/>
    <col min="2793" max="2793" width="7.7109375" style="62" customWidth="1"/>
    <col min="2794" max="2794" width="10.5703125" style="62" bestFit="1" customWidth="1"/>
    <col min="2795" max="3025" width="9.140625" style="62"/>
    <col min="3026" max="3026" width="5" style="62" customWidth="1"/>
    <col min="3027" max="3027" width="14" style="62" customWidth="1"/>
    <col min="3028" max="3028" width="9" style="62" customWidth="1"/>
    <col min="3029" max="3029" width="15.140625" style="62" customWidth="1"/>
    <col min="3030" max="3030" width="14.28515625" style="62" customWidth="1"/>
    <col min="3031" max="3031" width="15.7109375" style="62" customWidth="1"/>
    <col min="3032" max="3032" width="6.85546875" style="62" customWidth="1"/>
    <col min="3033" max="3033" width="12.140625" style="62" customWidth="1"/>
    <col min="3034" max="3034" width="9.28515625" style="62" bestFit="1" customWidth="1"/>
    <col min="3035" max="3035" width="9.7109375" style="62" customWidth="1"/>
    <col min="3036" max="3036" width="10.5703125" style="62" customWidth="1"/>
    <col min="3037" max="3037" width="9.5703125" style="62" customWidth="1"/>
    <col min="3038" max="3039" width="9.140625" style="62"/>
    <col min="3040" max="3040" width="11.42578125" style="62" customWidth="1"/>
    <col min="3041" max="3041" width="8.7109375" style="62" customWidth="1"/>
    <col min="3042" max="3042" width="9.140625" style="62"/>
    <col min="3043" max="3043" width="8" style="62" customWidth="1"/>
    <col min="3044" max="3044" width="10.42578125" style="62" customWidth="1"/>
    <col min="3045" max="3045" width="10.85546875" style="62" customWidth="1"/>
    <col min="3046" max="3046" width="11.140625" style="62" customWidth="1"/>
    <col min="3047" max="3047" width="9.140625" style="62"/>
    <col min="3048" max="3048" width="7.140625" style="62" customWidth="1"/>
    <col min="3049" max="3049" width="7.7109375" style="62" customWidth="1"/>
    <col min="3050" max="3050" width="10.5703125" style="62" bestFit="1" customWidth="1"/>
    <col min="3051" max="3281" width="9.140625" style="62"/>
    <col min="3282" max="3282" width="5" style="62" customWidth="1"/>
    <col min="3283" max="3283" width="14" style="62" customWidth="1"/>
    <col min="3284" max="3284" width="9" style="62" customWidth="1"/>
    <col min="3285" max="3285" width="15.140625" style="62" customWidth="1"/>
    <col min="3286" max="3286" width="14.28515625" style="62" customWidth="1"/>
    <col min="3287" max="3287" width="15.7109375" style="62" customWidth="1"/>
    <col min="3288" max="3288" width="6.85546875" style="62" customWidth="1"/>
    <col min="3289" max="3289" width="12.140625" style="62" customWidth="1"/>
    <col min="3290" max="3290" width="9.28515625" style="62" bestFit="1" customWidth="1"/>
    <col min="3291" max="3291" width="9.7109375" style="62" customWidth="1"/>
    <col min="3292" max="3292" width="10.5703125" style="62" customWidth="1"/>
    <col min="3293" max="3293" width="9.5703125" style="62" customWidth="1"/>
    <col min="3294" max="3295" width="9.140625" style="62"/>
    <col min="3296" max="3296" width="11.42578125" style="62" customWidth="1"/>
    <col min="3297" max="3297" width="8.7109375" style="62" customWidth="1"/>
    <col min="3298" max="3298" width="9.140625" style="62"/>
    <col min="3299" max="3299" width="8" style="62" customWidth="1"/>
    <col min="3300" max="3300" width="10.42578125" style="62" customWidth="1"/>
    <col min="3301" max="3301" width="10.85546875" style="62" customWidth="1"/>
    <col min="3302" max="3302" width="11.140625" style="62" customWidth="1"/>
    <col min="3303" max="3303" width="9.140625" style="62"/>
    <col min="3304" max="3304" width="7.140625" style="62" customWidth="1"/>
    <col min="3305" max="3305" width="7.7109375" style="62" customWidth="1"/>
    <col min="3306" max="3306" width="10.5703125" style="62" bestFit="1" customWidth="1"/>
    <col min="3307" max="3537" width="9.140625" style="62"/>
    <col min="3538" max="3538" width="5" style="62" customWidth="1"/>
    <col min="3539" max="3539" width="14" style="62" customWidth="1"/>
    <col min="3540" max="3540" width="9" style="62" customWidth="1"/>
    <col min="3541" max="3541" width="15.140625" style="62" customWidth="1"/>
    <col min="3542" max="3542" width="14.28515625" style="62" customWidth="1"/>
    <col min="3543" max="3543" width="15.7109375" style="62" customWidth="1"/>
    <col min="3544" max="3544" width="6.85546875" style="62" customWidth="1"/>
    <col min="3545" max="3545" width="12.140625" style="62" customWidth="1"/>
    <col min="3546" max="3546" width="9.28515625" style="62" bestFit="1" customWidth="1"/>
    <col min="3547" max="3547" width="9.7109375" style="62" customWidth="1"/>
    <col min="3548" max="3548" width="10.5703125" style="62" customWidth="1"/>
    <col min="3549" max="3549" width="9.5703125" style="62" customWidth="1"/>
    <col min="3550" max="3551" width="9.140625" style="62"/>
    <col min="3552" max="3552" width="11.42578125" style="62" customWidth="1"/>
    <col min="3553" max="3553" width="8.7109375" style="62" customWidth="1"/>
    <col min="3554" max="3554" width="9.140625" style="62"/>
    <col min="3555" max="3555" width="8" style="62" customWidth="1"/>
    <col min="3556" max="3556" width="10.42578125" style="62" customWidth="1"/>
    <col min="3557" max="3557" width="10.85546875" style="62" customWidth="1"/>
    <col min="3558" max="3558" width="11.140625" style="62" customWidth="1"/>
    <col min="3559" max="3559" width="9.140625" style="62"/>
    <col min="3560" max="3560" width="7.140625" style="62" customWidth="1"/>
    <col min="3561" max="3561" width="7.7109375" style="62" customWidth="1"/>
    <col min="3562" max="3562" width="10.5703125" style="62" bestFit="1" customWidth="1"/>
    <col min="3563" max="3793" width="9.140625" style="62"/>
    <col min="3794" max="3794" width="5" style="62" customWidth="1"/>
    <col min="3795" max="3795" width="14" style="62" customWidth="1"/>
    <col min="3796" max="3796" width="9" style="62" customWidth="1"/>
    <col min="3797" max="3797" width="15.140625" style="62" customWidth="1"/>
    <col min="3798" max="3798" width="14.28515625" style="62" customWidth="1"/>
    <col min="3799" max="3799" width="15.7109375" style="62" customWidth="1"/>
    <col min="3800" max="3800" width="6.85546875" style="62" customWidth="1"/>
    <col min="3801" max="3801" width="12.140625" style="62" customWidth="1"/>
    <col min="3802" max="3802" width="9.28515625" style="62" bestFit="1" customWidth="1"/>
    <col min="3803" max="3803" width="9.7109375" style="62" customWidth="1"/>
    <col min="3804" max="3804" width="10.5703125" style="62" customWidth="1"/>
    <col min="3805" max="3805" width="9.5703125" style="62" customWidth="1"/>
    <col min="3806" max="3807" width="9.140625" style="62"/>
    <col min="3808" max="3808" width="11.42578125" style="62" customWidth="1"/>
    <col min="3809" max="3809" width="8.7109375" style="62" customWidth="1"/>
    <col min="3810" max="3810" width="9.140625" style="62"/>
    <col min="3811" max="3811" width="8" style="62" customWidth="1"/>
    <col min="3812" max="3812" width="10.42578125" style="62" customWidth="1"/>
    <col min="3813" max="3813" width="10.85546875" style="62" customWidth="1"/>
    <col min="3814" max="3814" width="11.140625" style="62" customWidth="1"/>
    <col min="3815" max="3815" width="9.140625" style="62"/>
    <col min="3816" max="3816" width="7.140625" style="62" customWidth="1"/>
    <col min="3817" max="3817" width="7.7109375" style="62" customWidth="1"/>
    <col min="3818" max="3818" width="10.5703125" style="62" bestFit="1" customWidth="1"/>
    <col min="3819" max="4049" width="9.140625" style="62"/>
    <col min="4050" max="4050" width="5" style="62" customWidth="1"/>
    <col min="4051" max="4051" width="14" style="62" customWidth="1"/>
    <col min="4052" max="4052" width="9" style="62" customWidth="1"/>
    <col min="4053" max="4053" width="15.140625" style="62" customWidth="1"/>
    <col min="4054" max="4054" width="14.28515625" style="62" customWidth="1"/>
    <col min="4055" max="4055" width="15.7109375" style="62" customWidth="1"/>
    <col min="4056" max="4056" width="6.85546875" style="62" customWidth="1"/>
    <col min="4057" max="4057" width="12.140625" style="62" customWidth="1"/>
    <col min="4058" max="4058" width="9.28515625" style="62" bestFit="1" customWidth="1"/>
    <col min="4059" max="4059" width="9.7109375" style="62" customWidth="1"/>
    <col min="4060" max="4060" width="10.5703125" style="62" customWidth="1"/>
    <col min="4061" max="4061" width="9.5703125" style="62" customWidth="1"/>
    <col min="4062" max="4063" width="9.140625" style="62"/>
    <col min="4064" max="4064" width="11.42578125" style="62" customWidth="1"/>
    <col min="4065" max="4065" width="8.7109375" style="62" customWidth="1"/>
    <col min="4066" max="4066" width="9.140625" style="62"/>
    <col min="4067" max="4067" width="8" style="62" customWidth="1"/>
    <col min="4068" max="4068" width="10.42578125" style="62" customWidth="1"/>
    <col min="4069" max="4069" width="10.85546875" style="62" customWidth="1"/>
    <col min="4070" max="4070" width="11.140625" style="62" customWidth="1"/>
    <col min="4071" max="4071" width="9.140625" style="62"/>
    <col min="4072" max="4072" width="7.140625" style="62" customWidth="1"/>
    <col min="4073" max="4073" width="7.7109375" style="62" customWidth="1"/>
    <col min="4074" max="4074" width="10.5703125" style="62" bestFit="1" customWidth="1"/>
    <col min="4075" max="4305" width="9.140625" style="62"/>
    <col min="4306" max="4306" width="5" style="62" customWidth="1"/>
    <col min="4307" max="4307" width="14" style="62" customWidth="1"/>
    <col min="4308" max="4308" width="9" style="62" customWidth="1"/>
    <col min="4309" max="4309" width="15.140625" style="62" customWidth="1"/>
    <col min="4310" max="4310" width="14.28515625" style="62" customWidth="1"/>
    <col min="4311" max="4311" width="15.7109375" style="62" customWidth="1"/>
    <col min="4312" max="4312" width="6.85546875" style="62" customWidth="1"/>
    <col min="4313" max="4313" width="12.140625" style="62" customWidth="1"/>
    <col min="4314" max="4314" width="9.28515625" style="62" bestFit="1" customWidth="1"/>
    <col min="4315" max="4315" width="9.7109375" style="62" customWidth="1"/>
    <col min="4316" max="4316" width="10.5703125" style="62" customWidth="1"/>
    <col min="4317" max="4317" width="9.5703125" style="62" customWidth="1"/>
    <col min="4318" max="4319" width="9.140625" style="62"/>
    <col min="4320" max="4320" width="11.42578125" style="62" customWidth="1"/>
    <col min="4321" max="4321" width="8.7109375" style="62" customWidth="1"/>
    <col min="4322" max="4322" width="9.140625" style="62"/>
    <col min="4323" max="4323" width="8" style="62" customWidth="1"/>
    <col min="4324" max="4324" width="10.42578125" style="62" customWidth="1"/>
    <col min="4325" max="4325" width="10.85546875" style="62" customWidth="1"/>
    <col min="4326" max="4326" width="11.140625" style="62" customWidth="1"/>
    <col min="4327" max="4327" width="9.140625" style="62"/>
    <col min="4328" max="4328" width="7.140625" style="62" customWidth="1"/>
    <col min="4329" max="4329" width="7.7109375" style="62" customWidth="1"/>
    <col min="4330" max="4330" width="10.5703125" style="62" bestFit="1" customWidth="1"/>
    <col min="4331" max="4561" width="9.140625" style="62"/>
    <col min="4562" max="4562" width="5" style="62" customWidth="1"/>
    <col min="4563" max="4563" width="14" style="62" customWidth="1"/>
    <col min="4564" max="4564" width="9" style="62" customWidth="1"/>
    <col min="4565" max="4565" width="15.140625" style="62" customWidth="1"/>
    <col min="4566" max="4566" width="14.28515625" style="62" customWidth="1"/>
    <col min="4567" max="4567" width="15.7109375" style="62" customWidth="1"/>
    <col min="4568" max="4568" width="6.85546875" style="62" customWidth="1"/>
    <col min="4569" max="4569" width="12.140625" style="62" customWidth="1"/>
    <col min="4570" max="4570" width="9.28515625" style="62" bestFit="1" customWidth="1"/>
    <col min="4571" max="4571" width="9.7109375" style="62" customWidth="1"/>
    <col min="4572" max="4572" width="10.5703125" style="62" customWidth="1"/>
    <col min="4573" max="4573" width="9.5703125" style="62" customWidth="1"/>
    <col min="4574" max="4575" width="9.140625" style="62"/>
    <col min="4576" max="4576" width="11.42578125" style="62" customWidth="1"/>
    <col min="4577" max="4577" width="8.7109375" style="62" customWidth="1"/>
    <col min="4578" max="4578" width="9.140625" style="62"/>
    <col min="4579" max="4579" width="8" style="62" customWidth="1"/>
    <col min="4580" max="4580" width="10.42578125" style="62" customWidth="1"/>
    <col min="4581" max="4581" width="10.85546875" style="62" customWidth="1"/>
    <col min="4582" max="4582" width="11.140625" style="62" customWidth="1"/>
    <col min="4583" max="4583" width="9.140625" style="62"/>
    <col min="4584" max="4584" width="7.140625" style="62" customWidth="1"/>
    <col min="4585" max="4585" width="7.7109375" style="62" customWidth="1"/>
    <col min="4586" max="4586" width="10.5703125" style="62" bestFit="1" customWidth="1"/>
    <col min="4587" max="4817" width="9.140625" style="62"/>
    <col min="4818" max="4818" width="5" style="62" customWidth="1"/>
    <col min="4819" max="4819" width="14" style="62" customWidth="1"/>
    <col min="4820" max="4820" width="9" style="62" customWidth="1"/>
    <col min="4821" max="4821" width="15.140625" style="62" customWidth="1"/>
    <col min="4822" max="4822" width="14.28515625" style="62" customWidth="1"/>
    <col min="4823" max="4823" width="15.7109375" style="62" customWidth="1"/>
    <col min="4824" max="4824" width="6.85546875" style="62" customWidth="1"/>
    <col min="4825" max="4825" width="12.140625" style="62" customWidth="1"/>
    <col min="4826" max="4826" width="9.28515625" style="62" bestFit="1" customWidth="1"/>
    <col min="4827" max="4827" width="9.7109375" style="62" customWidth="1"/>
    <col min="4828" max="4828" width="10.5703125" style="62" customWidth="1"/>
    <col min="4829" max="4829" width="9.5703125" style="62" customWidth="1"/>
    <col min="4830" max="4831" width="9.140625" style="62"/>
    <col min="4832" max="4832" width="11.42578125" style="62" customWidth="1"/>
    <col min="4833" max="4833" width="8.7109375" style="62" customWidth="1"/>
    <col min="4834" max="4834" width="9.140625" style="62"/>
    <col min="4835" max="4835" width="8" style="62" customWidth="1"/>
    <col min="4836" max="4836" width="10.42578125" style="62" customWidth="1"/>
    <col min="4837" max="4837" width="10.85546875" style="62" customWidth="1"/>
    <col min="4838" max="4838" width="11.140625" style="62" customWidth="1"/>
    <col min="4839" max="4839" width="9.140625" style="62"/>
    <col min="4840" max="4840" width="7.140625" style="62" customWidth="1"/>
    <col min="4841" max="4841" width="7.7109375" style="62" customWidth="1"/>
    <col min="4842" max="4842" width="10.5703125" style="62" bestFit="1" customWidth="1"/>
    <col min="4843" max="5073" width="9.140625" style="62"/>
    <col min="5074" max="5074" width="5" style="62" customWidth="1"/>
    <col min="5075" max="5075" width="14" style="62" customWidth="1"/>
    <col min="5076" max="5076" width="9" style="62" customWidth="1"/>
    <col min="5077" max="5077" width="15.140625" style="62" customWidth="1"/>
    <col min="5078" max="5078" width="14.28515625" style="62" customWidth="1"/>
    <col min="5079" max="5079" width="15.7109375" style="62" customWidth="1"/>
    <col min="5080" max="5080" width="6.85546875" style="62" customWidth="1"/>
    <col min="5081" max="5081" width="12.140625" style="62" customWidth="1"/>
    <col min="5082" max="5082" width="9.28515625" style="62" bestFit="1" customWidth="1"/>
    <col min="5083" max="5083" width="9.7109375" style="62" customWidth="1"/>
    <col min="5084" max="5084" width="10.5703125" style="62" customWidth="1"/>
    <col min="5085" max="5085" width="9.5703125" style="62" customWidth="1"/>
    <col min="5086" max="5087" width="9.140625" style="62"/>
    <col min="5088" max="5088" width="11.42578125" style="62" customWidth="1"/>
    <col min="5089" max="5089" width="8.7109375" style="62" customWidth="1"/>
    <col min="5090" max="5090" width="9.140625" style="62"/>
    <col min="5091" max="5091" width="8" style="62" customWidth="1"/>
    <col min="5092" max="5092" width="10.42578125" style="62" customWidth="1"/>
    <col min="5093" max="5093" width="10.85546875" style="62" customWidth="1"/>
    <col min="5094" max="5094" width="11.140625" style="62" customWidth="1"/>
    <col min="5095" max="5095" width="9.140625" style="62"/>
    <col min="5096" max="5096" width="7.140625" style="62" customWidth="1"/>
    <col min="5097" max="5097" width="7.7109375" style="62" customWidth="1"/>
    <col min="5098" max="5098" width="10.5703125" style="62" bestFit="1" customWidth="1"/>
    <col min="5099" max="5329" width="9.140625" style="62"/>
    <col min="5330" max="5330" width="5" style="62" customWidth="1"/>
    <col min="5331" max="5331" width="14" style="62" customWidth="1"/>
    <col min="5332" max="5332" width="9" style="62" customWidth="1"/>
    <col min="5333" max="5333" width="15.140625" style="62" customWidth="1"/>
    <col min="5334" max="5334" width="14.28515625" style="62" customWidth="1"/>
    <col min="5335" max="5335" width="15.7109375" style="62" customWidth="1"/>
    <col min="5336" max="5336" width="6.85546875" style="62" customWidth="1"/>
    <col min="5337" max="5337" width="12.140625" style="62" customWidth="1"/>
    <col min="5338" max="5338" width="9.28515625" style="62" bestFit="1" customWidth="1"/>
    <col min="5339" max="5339" width="9.7109375" style="62" customWidth="1"/>
    <col min="5340" max="5340" width="10.5703125" style="62" customWidth="1"/>
    <col min="5341" max="5341" width="9.5703125" style="62" customWidth="1"/>
    <col min="5342" max="5343" width="9.140625" style="62"/>
    <col min="5344" max="5344" width="11.42578125" style="62" customWidth="1"/>
    <col min="5345" max="5345" width="8.7109375" style="62" customWidth="1"/>
    <col min="5346" max="5346" width="9.140625" style="62"/>
    <col min="5347" max="5347" width="8" style="62" customWidth="1"/>
    <col min="5348" max="5348" width="10.42578125" style="62" customWidth="1"/>
    <col min="5349" max="5349" width="10.85546875" style="62" customWidth="1"/>
    <col min="5350" max="5350" width="11.140625" style="62" customWidth="1"/>
    <col min="5351" max="5351" width="9.140625" style="62"/>
    <col min="5352" max="5352" width="7.140625" style="62" customWidth="1"/>
    <col min="5353" max="5353" width="7.7109375" style="62" customWidth="1"/>
    <col min="5354" max="5354" width="10.5703125" style="62" bestFit="1" customWidth="1"/>
    <col min="5355" max="5585" width="9.140625" style="62"/>
    <col min="5586" max="5586" width="5" style="62" customWidth="1"/>
    <col min="5587" max="5587" width="14" style="62" customWidth="1"/>
    <col min="5588" max="5588" width="9" style="62" customWidth="1"/>
    <col min="5589" max="5589" width="15.140625" style="62" customWidth="1"/>
    <col min="5590" max="5590" width="14.28515625" style="62" customWidth="1"/>
    <col min="5591" max="5591" width="15.7109375" style="62" customWidth="1"/>
    <col min="5592" max="5592" width="6.85546875" style="62" customWidth="1"/>
    <col min="5593" max="5593" width="12.140625" style="62" customWidth="1"/>
    <col min="5594" max="5594" width="9.28515625" style="62" bestFit="1" customWidth="1"/>
    <col min="5595" max="5595" width="9.7109375" style="62" customWidth="1"/>
    <col min="5596" max="5596" width="10.5703125" style="62" customWidth="1"/>
    <col min="5597" max="5597" width="9.5703125" style="62" customWidth="1"/>
    <col min="5598" max="5599" width="9.140625" style="62"/>
    <col min="5600" max="5600" width="11.42578125" style="62" customWidth="1"/>
    <col min="5601" max="5601" width="8.7109375" style="62" customWidth="1"/>
    <col min="5602" max="5602" width="9.140625" style="62"/>
    <col min="5603" max="5603" width="8" style="62" customWidth="1"/>
    <col min="5604" max="5604" width="10.42578125" style="62" customWidth="1"/>
    <col min="5605" max="5605" width="10.85546875" style="62" customWidth="1"/>
    <col min="5606" max="5606" width="11.140625" style="62" customWidth="1"/>
    <col min="5607" max="5607" width="9.140625" style="62"/>
    <col min="5608" max="5608" width="7.140625" style="62" customWidth="1"/>
    <col min="5609" max="5609" width="7.7109375" style="62" customWidth="1"/>
    <col min="5610" max="5610" width="10.5703125" style="62" bestFit="1" customWidth="1"/>
    <col min="5611" max="5841" width="9.140625" style="62"/>
    <col min="5842" max="5842" width="5" style="62" customWidth="1"/>
    <col min="5843" max="5843" width="14" style="62" customWidth="1"/>
    <col min="5844" max="5844" width="9" style="62" customWidth="1"/>
    <col min="5845" max="5845" width="15.140625" style="62" customWidth="1"/>
    <col min="5846" max="5846" width="14.28515625" style="62" customWidth="1"/>
    <col min="5847" max="5847" width="15.7109375" style="62" customWidth="1"/>
    <col min="5848" max="5848" width="6.85546875" style="62" customWidth="1"/>
    <col min="5849" max="5849" width="12.140625" style="62" customWidth="1"/>
    <col min="5850" max="5850" width="9.28515625" style="62" bestFit="1" customWidth="1"/>
    <col min="5851" max="5851" width="9.7109375" style="62" customWidth="1"/>
    <col min="5852" max="5852" width="10.5703125" style="62" customWidth="1"/>
    <col min="5853" max="5853" width="9.5703125" style="62" customWidth="1"/>
    <col min="5854" max="5855" width="9.140625" style="62"/>
    <col min="5856" max="5856" width="11.42578125" style="62" customWidth="1"/>
    <col min="5857" max="5857" width="8.7109375" style="62" customWidth="1"/>
    <col min="5858" max="5858" width="9.140625" style="62"/>
    <col min="5859" max="5859" width="8" style="62" customWidth="1"/>
    <col min="5860" max="5860" width="10.42578125" style="62" customWidth="1"/>
    <col min="5861" max="5861" width="10.85546875" style="62" customWidth="1"/>
    <col min="5862" max="5862" width="11.140625" style="62" customWidth="1"/>
    <col min="5863" max="5863" width="9.140625" style="62"/>
    <col min="5864" max="5864" width="7.140625" style="62" customWidth="1"/>
    <col min="5865" max="5865" width="7.7109375" style="62" customWidth="1"/>
    <col min="5866" max="5866" width="10.5703125" style="62" bestFit="1" customWidth="1"/>
    <col min="5867" max="6097" width="9.140625" style="62"/>
    <col min="6098" max="6098" width="5" style="62" customWidth="1"/>
    <col min="6099" max="6099" width="14" style="62" customWidth="1"/>
    <col min="6100" max="6100" width="9" style="62" customWidth="1"/>
    <col min="6101" max="6101" width="15.140625" style="62" customWidth="1"/>
    <col min="6102" max="6102" width="14.28515625" style="62" customWidth="1"/>
    <col min="6103" max="6103" width="15.7109375" style="62" customWidth="1"/>
    <col min="6104" max="6104" width="6.85546875" style="62" customWidth="1"/>
    <col min="6105" max="6105" width="12.140625" style="62" customWidth="1"/>
    <col min="6106" max="6106" width="9.28515625" style="62" bestFit="1" customWidth="1"/>
    <col min="6107" max="6107" width="9.7109375" style="62" customWidth="1"/>
    <col min="6108" max="6108" width="10.5703125" style="62" customWidth="1"/>
    <col min="6109" max="6109" width="9.5703125" style="62" customWidth="1"/>
    <col min="6110" max="6111" width="9.140625" style="62"/>
    <col min="6112" max="6112" width="11.42578125" style="62" customWidth="1"/>
    <col min="6113" max="6113" width="8.7109375" style="62" customWidth="1"/>
    <col min="6114" max="6114" width="9.140625" style="62"/>
    <col min="6115" max="6115" width="8" style="62" customWidth="1"/>
    <col min="6116" max="6116" width="10.42578125" style="62" customWidth="1"/>
    <col min="6117" max="6117" width="10.85546875" style="62" customWidth="1"/>
    <col min="6118" max="6118" width="11.140625" style="62" customWidth="1"/>
    <col min="6119" max="6119" width="9.140625" style="62"/>
    <col min="6120" max="6120" width="7.140625" style="62" customWidth="1"/>
    <col min="6121" max="6121" width="7.7109375" style="62" customWidth="1"/>
    <col min="6122" max="6122" width="10.5703125" style="62" bestFit="1" customWidth="1"/>
    <col min="6123" max="6353" width="9.140625" style="62"/>
    <col min="6354" max="6354" width="5" style="62" customWidth="1"/>
    <col min="6355" max="6355" width="14" style="62" customWidth="1"/>
    <col min="6356" max="6356" width="9" style="62" customWidth="1"/>
    <col min="6357" max="6357" width="15.140625" style="62" customWidth="1"/>
    <col min="6358" max="6358" width="14.28515625" style="62" customWidth="1"/>
    <col min="6359" max="6359" width="15.7109375" style="62" customWidth="1"/>
    <col min="6360" max="6360" width="6.85546875" style="62" customWidth="1"/>
    <col min="6361" max="6361" width="12.140625" style="62" customWidth="1"/>
    <col min="6362" max="6362" width="9.28515625" style="62" bestFit="1" customWidth="1"/>
    <col min="6363" max="6363" width="9.7109375" style="62" customWidth="1"/>
    <col min="6364" max="6364" width="10.5703125" style="62" customWidth="1"/>
    <col min="6365" max="6365" width="9.5703125" style="62" customWidth="1"/>
    <col min="6366" max="6367" width="9.140625" style="62"/>
    <col min="6368" max="6368" width="11.42578125" style="62" customWidth="1"/>
    <col min="6369" max="6369" width="8.7109375" style="62" customWidth="1"/>
    <col min="6370" max="6370" width="9.140625" style="62"/>
    <col min="6371" max="6371" width="8" style="62" customWidth="1"/>
    <col min="6372" max="6372" width="10.42578125" style="62" customWidth="1"/>
    <col min="6373" max="6373" width="10.85546875" style="62" customWidth="1"/>
    <col min="6374" max="6374" width="11.140625" style="62" customWidth="1"/>
    <col min="6375" max="6375" width="9.140625" style="62"/>
    <col min="6376" max="6376" width="7.140625" style="62" customWidth="1"/>
    <col min="6377" max="6377" width="7.7109375" style="62" customWidth="1"/>
    <col min="6378" max="6378" width="10.5703125" style="62" bestFit="1" customWidth="1"/>
    <col min="6379" max="6609" width="9.140625" style="62"/>
    <col min="6610" max="6610" width="5" style="62" customWidth="1"/>
    <col min="6611" max="6611" width="14" style="62" customWidth="1"/>
    <col min="6612" max="6612" width="9" style="62" customWidth="1"/>
    <col min="6613" max="6613" width="15.140625" style="62" customWidth="1"/>
    <col min="6614" max="6614" width="14.28515625" style="62" customWidth="1"/>
    <col min="6615" max="6615" width="15.7109375" style="62" customWidth="1"/>
    <col min="6616" max="6616" width="6.85546875" style="62" customWidth="1"/>
    <col min="6617" max="6617" width="12.140625" style="62" customWidth="1"/>
    <col min="6618" max="6618" width="9.28515625" style="62" bestFit="1" customWidth="1"/>
    <col min="6619" max="6619" width="9.7109375" style="62" customWidth="1"/>
    <col min="6620" max="6620" width="10.5703125" style="62" customWidth="1"/>
    <col min="6621" max="6621" width="9.5703125" style="62" customWidth="1"/>
    <col min="6622" max="6623" width="9.140625" style="62"/>
    <col min="6624" max="6624" width="11.42578125" style="62" customWidth="1"/>
    <col min="6625" max="6625" width="8.7109375" style="62" customWidth="1"/>
    <col min="6626" max="6626" width="9.140625" style="62"/>
    <col min="6627" max="6627" width="8" style="62" customWidth="1"/>
    <col min="6628" max="6628" width="10.42578125" style="62" customWidth="1"/>
    <col min="6629" max="6629" width="10.85546875" style="62" customWidth="1"/>
    <col min="6630" max="6630" width="11.140625" style="62" customWidth="1"/>
    <col min="6631" max="6631" width="9.140625" style="62"/>
    <col min="6632" max="6632" width="7.140625" style="62" customWidth="1"/>
    <col min="6633" max="6633" width="7.7109375" style="62" customWidth="1"/>
    <col min="6634" max="6634" width="10.5703125" style="62" bestFit="1" customWidth="1"/>
    <col min="6635" max="6865" width="9.140625" style="62"/>
    <col min="6866" max="6866" width="5" style="62" customWidth="1"/>
    <col min="6867" max="6867" width="14" style="62" customWidth="1"/>
    <col min="6868" max="6868" width="9" style="62" customWidth="1"/>
    <col min="6869" max="6869" width="15.140625" style="62" customWidth="1"/>
    <col min="6870" max="6870" width="14.28515625" style="62" customWidth="1"/>
    <col min="6871" max="6871" width="15.7109375" style="62" customWidth="1"/>
    <col min="6872" max="6872" width="6.85546875" style="62" customWidth="1"/>
    <col min="6873" max="6873" width="12.140625" style="62" customWidth="1"/>
    <col min="6874" max="6874" width="9.28515625" style="62" bestFit="1" customWidth="1"/>
    <col min="6875" max="6875" width="9.7109375" style="62" customWidth="1"/>
    <col min="6876" max="6876" width="10.5703125" style="62" customWidth="1"/>
    <col min="6877" max="6877" width="9.5703125" style="62" customWidth="1"/>
    <col min="6878" max="6879" width="9.140625" style="62"/>
    <col min="6880" max="6880" width="11.42578125" style="62" customWidth="1"/>
    <col min="6881" max="6881" width="8.7109375" style="62" customWidth="1"/>
    <col min="6882" max="6882" width="9.140625" style="62"/>
    <col min="6883" max="6883" width="8" style="62" customWidth="1"/>
    <col min="6884" max="6884" width="10.42578125" style="62" customWidth="1"/>
    <col min="6885" max="6885" width="10.85546875" style="62" customWidth="1"/>
    <col min="6886" max="6886" width="11.140625" style="62" customWidth="1"/>
    <col min="6887" max="6887" width="9.140625" style="62"/>
    <col min="6888" max="6888" width="7.140625" style="62" customWidth="1"/>
    <col min="6889" max="6889" width="7.7109375" style="62" customWidth="1"/>
    <col min="6890" max="6890" width="10.5703125" style="62" bestFit="1" customWidth="1"/>
    <col min="6891" max="7121" width="9.140625" style="62"/>
    <col min="7122" max="7122" width="5" style="62" customWidth="1"/>
    <col min="7123" max="7123" width="14" style="62" customWidth="1"/>
    <col min="7124" max="7124" width="9" style="62" customWidth="1"/>
    <col min="7125" max="7125" width="15.140625" style="62" customWidth="1"/>
    <col min="7126" max="7126" width="14.28515625" style="62" customWidth="1"/>
    <col min="7127" max="7127" width="15.7109375" style="62" customWidth="1"/>
    <col min="7128" max="7128" width="6.85546875" style="62" customWidth="1"/>
    <col min="7129" max="7129" width="12.140625" style="62" customWidth="1"/>
    <col min="7130" max="7130" width="9.28515625" style="62" bestFit="1" customWidth="1"/>
    <col min="7131" max="7131" width="9.7109375" style="62" customWidth="1"/>
    <col min="7132" max="7132" width="10.5703125" style="62" customWidth="1"/>
    <col min="7133" max="7133" width="9.5703125" style="62" customWidth="1"/>
    <col min="7134" max="7135" width="9.140625" style="62"/>
    <col min="7136" max="7136" width="11.42578125" style="62" customWidth="1"/>
    <col min="7137" max="7137" width="8.7109375" style="62" customWidth="1"/>
    <col min="7138" max="7138" width="9.140625" style="62"/>
    <col min="7139" max="7139" width="8" style="62" customWidth="1"/>
    <col min="7140" max="7140" width="10.42578125" style="62" customWidth="1"/>
    <col min="7141" max="7141" width="10.85546875" style="62" customWidth="1"/>
    <col min="7142" max="7142" width="11.140625" style="62" customWidth="1"/>
    <col min="7143" max="7143" width="9.140625" style="62"/>
    <col min="7144" max="7144" width="7.140625" style="62" customWidth="1"/>
    <col min="7145" max="7145" width="7.7109375" style="62" customWidth="1"/>
    <col min="7146" max="7146" width="10.5703125" style="62" bestFit="1" customWidth="1"/>
    <col min="7147" max="7377" width="9.140625" style="62"/>
    <col min="7378" max="7378" width="5" style="62" customWidth="1"/>
    <col min="7379" max="7379" width="14" style="62" customWidth="1"/>
    <col min="7380" max="7380" width="9" style="62" customWidth="1"/>
    <col min="7381" max="7381" width="15.140625" style="62" customWidth="1"/>
    <col min="7382" max="7382" width="14.28515625" style="62" customWidth="1"/>
    <col min="7383" max="7383" width="15.7109375" style="62" customWidth="1"/>
    <col min="7384" max="7384" width="6.85546875" style="62" customWidth="1"/>
    <col min="7385" max="7385" width="12.140625" style="62" customWidth="1"/>
    <col min="7386" max="7386" width="9.28515625" style="62" bestFit="1" customWidth="1"/>
    <col min="7387" max="7387" width="9.7109375" style="62" customWidth="1"/>
    <col min="7388" max="7388" width="10.5703125" style="62" customWidth="1"/>
    <col min="7389" max="7389" width="9.5703125" style="62" customWidth="1"/>
    <col min="7390" max="7391" width="9.140625" style="62"/>
    <col min="7392" max="7392" width="11.42578125" style="62" customWidth="1"/>
    <col min="7393" max="7393" width="8.7109375" style="62" customWidth="1"/>
    <col min="7394" max="7394" width="9.140625" style="62"/>
    <col min="7395" max="7395" width="8" style="62" customWidth="1"/>
    <col min="7396" max="7396" width="10.42578125" style="62" customWidth="1"/>
    <col min="7397" max="7397" width="10.85546875" style="62" customWidth="1"/>
    <col min="7398" max="7398" width="11.140625" style="62" customWidth="1"/>
    <col min="7399" max="7399" width="9.140625" style="62"/>
    <col min="7400" max="7400" width="7.140625" style="62" customWidth="1"/>
    <col min="7401" max="7401" width="7.7109375" style="62" customWidth="1"/>
    <col min="7402" max="7402" width="10.5703125" style="62" bestFit="1" customWidth="1"/>
    <col min="7403" max="7633" width="9.140625" style="62"/>
    <col min="7634" max="7634" width="5" style="62" customWidth="1"/>
    <col min="7635" max="7635" width="14" style="62" customWidth="1"/>
    <col min="7636" max="7636" width="9" style="62" customWidth="1"/>
    <col min="7637" max="7637" width="15.140625" style="62" customWidth="1"/>
    <col min="7638" max="7638" width="14.28515625" style="62" customWidth="1"/>
    <col min="7639" max="7639" width="15.7109375" style="62" customWidth="1"/>
    <col min="7640" max="7640" width="6.85546875" style="62" customWidth="1"/>
    <col min="7641" max="7641" width="12.140625" style="62" customWidth="1"/>
    <col min="7642" max="7642" width="9.28515625" style="62" bestFit="1" customWidth="1"/>
    <col min="7643" max="7643" width="9.7109375" style="62" customWidth="1"/>
    <col min="7644" max="7644" width="10.5703125" style="62" customWidth="1"/>
    <col min="7645" max="7645" width="9.5703125" style="62" customWidth="1"/>
    <col min="7646" max="7647" width="9.140625" style="62"/>
    <col min="7648" max="7648" width="11.42578125" style="62" customWidth="1"/>
    <col min="7649" max="7649" width="8.7109375" style="62" customWidth="1"/>
    <col min="7650" max="7650" width="9.140625" style="62"/>
    <col min="7651" max="7651" width="8" style="62" customWidth="1"/>
    <col min="7652" max="7652" width="10.42578125" style="62" customWidth="1"/>
    <col min="7653" max="7653" width="10.85546875" style="62" customWidth="1"/>
    <col min="7654" max="7654" width="11.140625" style="62" customWidth="1"/>
    <col min="7655" max="7655" width="9.140625" style="62"/>
    <col min="7656" max="7656" width="7.140625" style="62" customWidth="1"/>
    <col min="7657" max="7657" width="7.7109375" style="62" customWidth="1"/>
    <col min="7658" max="7658" width="10.5703125" style="62" bestFit="1" customWidth="1"/>
    <col min="7659" max="7889" width="9.140625" style="62"/>
    <col min="7890" max="7890" width="5" style="62" customWidth="1"/>
    <col min="7891" max="7891" width="14" style="62" customWidth="1"/>
    <col min="7892" max="7892" width="9" style="62" customWidth="1"/>
    <col min="7893" max="7893" width="15.140625" style="62" customWidth="1"/>
    <col min="7894" max="7894" width="14.28515625" style="62" customWidth="1"/>
    <col min="7895" max="7895" width="15.7109375" style="62" customWidth="1"/>
    <col min="7896" max="7896" width="6.85546875" style="62" customWidth="1"/>
    <col min="7897" max="7897" width="12.140625" style="62" customWidth="1"/>
    <col min="7898" max="7898" width="9.28515625" style="62" bestFit="1" customWidth="1"/>
    <col min="7899" max="7899" width="9.7109375" style="62" customWidth="1"/>
    <col min="7900" max="7900" width="10.5703125" style="62" customWidth="1"/>
    <col min="7901" max="7901" width="9.5703125" style="62" customWidth="1"/>
    <col min="7902" max="7903" width="9.140625" style="62"/>
    <col min="7904" max="7904" width="11.42578125" style="62" customWidth="1"/>
    <col min="7905" max="7905" width="8.7109375" style="62" customWidth="1"/>
    <col min="7906" max="7906" width="9.140625" style="62"/>
    <col min="7907" max="7907" width="8" style="62" customWidth="1"/>
    <col min="7908" max="7908" width="10.42578125" style="62" customWidth="1"/>
    <col min="7909" max="7909" width="10.85546875" style="62" customWidth="1"/>
    <col min="7910" max="7910" width="11.140625" style="62" customWidth="1"/>
    <col min="7911" max="7911" width="9.140625" style="62"/>
    <col min="7912" max="7912" width="7.140625" style="62" customWidth="1"/>
    <col min="7913" max="7913" width="7.7109375" style="62" customWidth="1"/>
    <col min="7914" max="7914" width="10.5703125" style="62" bestFit="1" customWidth="1"/>
    <col min="7915" max="8145" width="9.140625" style="62"/>
    <col min="8146" max="8146" width="5" style="62" customWidth="1"/>
    <col min="8147" max="8147" width="14" style="62" customWidth="1"/>
    <col min="8148" max="8148" width="9" style="62" customWidth="1"/>
    <col min="8149" max="8149" width="15.140625" style="62" customWidth="1"/>
    <col min="8150" max="8150" width="14.28515625" style="62" customWidth="1"/>
    <col min="8151" max="8151" width="15.7109375" style="62" customWidth="1"/>
    <col min="8152" max="8152" width="6.85546875" style="62" customWidth="1"/>
    <col min="8153" max="8153" width="12.140625" style="62" customWidth="1"/>
    <col min="8154" max="8154" width="9.28515625" style="62" bestFit="1" customWidth="1"/>
    <col min="8155" max="8155" width="9.7109375" style="62" customWidth="1"/>
    <col min="8156" max="8156" width="10.5703125" style="62" customWidth="1"/>
    <col min="8157" max="8157" width="9.5703125" style="62" customWidth="1"/>
    <col min="8158" max="8159" width="9.140625" style="62"/>
    <col min="8160" max="8160" width="11.42578125" style="62" customWidth="1"/>
    <col min="8161" max="8161" width="8.7109375" style="62" customWidth="1"/>
    <col min="8162" max="8162" width="9.140625" style="62"/>
    <col min="8163" max="8163" width="8" style="62" customWidth="1"/>
    <col min="8164" max="8164" width="10.42578125" style="62" customWidth="1"/>
    <col min="8165" max="8165" width="10.85546875" style="62" customWidth="1"/>
    <col min="8166" max="8166" width="11.140625" style="62" customWidth="1"/>
    <col min="8167" max="8167" width="9.140625" style="62"/>
    <col min="8168" max="8168" width="7.140625" style="62" customWidth="1"/>
    <col min="8169" max="8169" width="7.7109375" style="62" customWidth="1"/>
    <col min="8170" max="8170" width="10.5703125" style="62" bestFit="1" customWidth="1"/>
    <col min="8171" max="8401" width="9.140625" style="62"/>
    <col min="8402" max="8402" width="5" style="62" customWidth="1"/>
    <col min="8403" max="8403" width="14" style="62" customWidth="1"/>
    <col min="8404" max="8404" width="9" style="62" customWidth="1"/>
    <col min="8405" max="8405" width="15.140625" style="62" customWidth="1"/>
    <col min="8406" max="8406" width="14.28515625" style="62" customWidth="1"/>
    <col min="8407" max="8407" width="15.7109375" style="62" customWidth="1"/>
    <col min="8408" max="8408" width="6.85546875" style="62" customWidth="1"/>
    <col min="8409" max="8409" width="12.140625" style="62" customWidth="1"/>
    <col min="8410" max="8410" width="9.28515625" style="62" bestFit="1" customWidth="1"/>
    <col min="8411" max="8411" width="9.7109375" style="62" customWidth="1"/>
    <col min="8412" max="8412" width="10.5703125" style="62" customWidth="1"/>
    <col min="8413" max="8413" width="9.5703125" style="62" customWidth="1"/>
    <col min="8414" max="8415" width="9.140625" style="62"/>
    <col min="8416" max="8416" width="11.42578125" style="62" customWidth="1"/>
    <col min="8417" max="8417" width="8.7109375" style="62" customWidth="1"/>
    <col min="8418" max="8418" width="9.140625" style="62"/>
    <col min="8419" max="8419" width="8" style="62" customWidth="1"/>
    <col min="8420" max="8420" width="10.42578125" style="62" customWidth="1"/>
    <col min="8421" max="8421" width="10.85546875" style="62" customWidth="1"/>
    <col min="8422" max="8422" width="11.140625" style="62" customWidth="1"/>
    <col min="8423" max="8423" width="9.140625" style="62"/>
    <col min="8424" max="8424" width="7.140625" style="62" customWidth="1"/>
    <col min="8425" max="8425" width="7.7109375" style="62" customWidth="1"/>
    <col min="8426" max="8426" width="10.5703125" style="62" bestFit="1" customWidth="1"/>
    <col min="8427" max="8657" width="9.140625" style="62"/>
    <col min="8658" max="8658" width="5" style="62" customWidth="1"/>
    <col min="8659" max="8659" width="14" style="62" customWidth="1"/>
    <col min="8660" max="8660" width="9" style="62" customWidth="1"/>
    <col min="8661" max="8661" width="15.140625" style="62" customWidth="1"/>
    <col min="8662" max="8662" width="14.28515625" style="62" customWidth="1"/>
    <col min="8663" max="8663" width="15.7109375" style="62" customWidth="1"/>
    <col min="8664" max="8664" width="6.85546875" style="62" customWidth="1"/>
    <col min="8665" max="8665" width="12.140625" style="62" customWidth="1"/>
    <col min="8666" max="8666" width="9.28515625" style="62" bestFit="1" customWidth="1"/>
    <col min="8667" max="8667" width="9.7109375" style="62" customWidth="1"/>
    <col min="8668" max="8668" width="10.5703125" style="62" customWidth="1"/>
    <col min="8669" max="8669" width="9.5703125" style="62" customWidth="1"/>
    <col min="8670" max="8671" width="9.140625" style="62"/>
    <col min="8672" max="8672" width="11.42578125" style="62" customWidth="1"/>
    <col min="8673" max="8673" width="8.7109375" style="62" customWidth="1"/>
    <col min="8674" max="8674" width="9.140625" style="62"/>
    <col min="8675" max="8675" width="8" style="62" customWidth="1"/>
    <col min="8676" max="8676" width="10.42578125" style="62" customWidth="1"/>
    <col min="8677" max="8677" width="10.85546875" style="62" customWidth="1"/>
    <col min="8678" max="8678" width="11.140625" style="62" customWidth="1"/>
    <col min="8679" max="8679" width="9.140625" style="62"/>
    <col min="8680" max="8680" width="7.140625" style="62" customWidth="1"/>
    <col min="8681" max="8681" width="7.7109375" style="62" customWidth="1"/>
    <col min="8682" max="8682" width="10.5703125" style="62" bestFit="1" customWidth="1"/>
    <col min="8683" max="8913" width="9.140625" style="62"/>
    <col min="8914" max="8914" width="5" style="62" customWidth="1"/>
    <col min="8915" max="8915" width="14" style="62" customWidth="1"/>
    <col min="8916" max="8916" width="9" style="62" customWidth="1"/>
    <col min="8917" max="8917" width="15.140625" style="62" customWidth="1"/>
    <col min="8918" max="8918" width="14.28515625" style="62" customWidth="1"/>
    <col min="8919" max="8919" width="15.7109375" style="62" customWidth="1"/>
    <col min="8920" max="8920" width="6.85546875" style="62" customWidth="1"/>
    <col min="8921" max="8921" width="12.140625" style="62" customWidth="1"/>
    <col min="8922" max="8922" width="9.28515625" style="62" bestFit="1" customWidth="1"/>
    <col min="8923" max="8923" width="9.7109375" style="62" customWidth="1"/>
    <col min="8924" max="8924" width="10.5703125" style="62" customWidth="1"/>
    <col min="8925" max="8925" width="9.5703125" style="62" customWidth="1"/>
    <col min="8926" max="8927" width="9.140625" style="62"/>
    <col min="8928" max="8928" width="11.42578125" style="62" customWidth="1"/>
    <col min="8929" max="8929" width="8.7109375" style="62" customWidth="1"/>
    <col min="8930" max="8930" width="9.140625" style="62"/>
    <col min="8931" max="8931" width="8" style="62" customWidth="1"/>
    <col min="8932" max="8932" width="10.42578125" style="62" customWidth="1"/>
    <col min="8933" max="8933" width="10.85546875" style="62" customWidth="1"/>
    <col min="8934" max="8934" width="11.140625" style="62" customWidth="1"/>
    <col min="8935" max="8935" width="9.140625" style="62"/>
    <col min="8936" max="8936" width="7.140625" style="62" customWidth="1"/>
    <col min="8937" max="8937" width="7.7109375" style="62" customWidth="1"/>
    <col min="8938" max="8938" width="10.5703125" style="62" bestFit="1" customWidth="1"/>
    <col min="8939" max="9169" width="9.140625" style="62"/>
    <col min="9170" max="9170" width="5" style="62" customWidth="1"/>
    <col min="9171" max="9171" width="14" style="62" customWidth="1"/>
    <col min="9172" max="9172" width="9" style="62" customWidth="1"/>
    <col min="9173" max="9173" width="15.140625" style="62" customWidth="1"/>
    <col min="9174" max="9174" width="14.28515625" style="62" customWidth="1"/>
    <col min="9175" max="9175" width="15.7109375" style="62" customWidth="1"/>
    <col min="9176" max="9176" width="6.85546875" style="62" customWidth="1"/>
    <col min="9177" max="9177" width="12.140625" style="62" customWidth="1"/>
    <col min="9178" max="9178" width="9.28515625" style="62" bestFit="1" customWidth="1"/>
    <col min="9179" max="9179" width="9.7109375" style="62" customWidth="1"/>
    <col min="9180" max="9180" width="10.5703125" style="62" customWidth="1"/>
    <col min="9181" max="9181" width="9.5703125" style="62" customWidth="1"/>
    <col min="9182" max="9183" width="9.140625" style="62"/>
    <col min="9184" max="9184" width="11.42578125" style="62" customWidth="1"/>
    <col min="9185" max="9185" width="8.7109375" style="62" customWidth="1"/>
    <col min="9186" max="9186" width="9.140625" style="62"/>
    <col min="9187" max="9187" width="8" style="62" customWidth="1"/>
    <col min="9188" max="9188" width="10.42578125" style="62" customWidth="1"/>
    <col min="9189" max="9189" width="10.85546875" style="62" customWidth="1"/>
    <col min="9190" max="9190" width="11.140625" style="62" customWidth="1"/>
    <col min="9191" max="9191" width="9.140625" style="62"/>
    <col min="9192" max="9192" width="7.140625" style="62" customWidth="1"/>
    <col min="9193" max="9193" width="7.7109375" style="62" customWidth="1"/>
    <col min="9194" max="9194" width="10.5703125" style="62" bestFit="1" customWidth="1"/>
    <col min="9195" max="9425" width="9.140625" style="62"/>
    <col min="9426" max="9426" width="5" style="62" customWidth="1"/>
    <col min="9427" max="9427" width="14" style="62" customWidth="1"/>
    <col min="9428" max="9428" width="9" style="62" customWidth="1"/>
    <col min="9429" max="9429" width="15.140625" style="62" customWidth="1"/>
    <col min="9430" max="9430" width="14.28515625" style="62" customWidth="1"/>
    <col min="9431" max="9431" width="15.7109375" style="62" customWidth="1"/>
    <col min="9432" max="9432" width="6.85546875" style="62" customWidth="1"/>
    <col min="9433" max="9433" width="12.140625" style="62" customWidth="1"/>
    <col min="9434" max="9434" width="9.28515625" style="62" bestFit="1" customWidth="1"/>
    <col min="9435" max="9435" width="9.7109375" style="62" customWidth="1"/>
    <col min="9436" max="9436" width="10.5703125" style="62" customWidth="1"/>
    <col min="9437" max="9437" width="9.5703125" style="62" customWidth="1"/>
    <col min="9438" max="9439" width="9.140625" style="62"/>
    <col min="9440" max="9440" width="11.42578125" style="62" customWidth="1"/>
    <col min="9441" max="9441" width="8.7109375" style="62" customWidth="1"/>
    <col min="9442" max="9442" width="9.140625" style="62"/>
    <col min="9443" max="9443" width="8" style="62" customWidth="1"/>
    <col min="9444" max="9444" width="10.42578125" style="62" customWidth="1"/>
    <col min="9445" max="9445" width="10.85546875" style="62" customWidth="1"/>
    <col min="9446" max="9446" width="11.140625" style="62" customWidth="1"/>
    <col min="9447" max="9447" width="9.140625" style="62"/>
    <col min="9448" max="9448" width="7.140625" style="62" customWidth="1"/>
    <col min="9449" max="9449" width="7.7109375" style="62" customWidth="1"/>
    <col min="9450" max="9450" width="10.5703125" style="62" bestFit="1" customWidth="1"/>
    <col min="9451" max="9681" width="9.140625" style="62"/>
    <col min="9682" max="9682" width="5" style="62" customWidth="1"/>
    <col min="9683" max="9683" width="14" style="62" customWidth="1"/>
    <col min="9684" max="9684" width="9" style="62" customWidth="1"/>
    <col min="9685" max="9685" width="15.140625" style="62" customWidth="1"/>
    <col min="9686" max="9686" width="14.28515625" style="62" customWidth="1"/>
    <col min="9687" max="9687" width="15.7109375" style="62" customWidth="1"/>
    <col min="9688" max="9688" width="6.85546875" style="62" customWidth="1"/>
    <col min="9689" max="9689" width="12.140625" style="62" customWidth="1"/>
    <col min="9690" max="9690" width="9.28515625" style="62" bestFit="1" customWidth="1"/>
    <col min="9691" max="9691" width="9.7109375" style="62" customWidth="1"/>
    <col min="9692" max="9692" width="10.5703125" style="62" customWidth="1"/>
    <col min="9693" max="9693" width="9.5703125" style="62" customWidth="1"/>
    <col min="9694" max="9695" width="9.140625" style="62"/>
    <col min="9696" max="9696" width="11.42578125" style="62" customWidth="1"/>
    <col min="9697" max="9697" width="8.7109375" style="62" customWidth="1"/>
    <col min="9698" max="9698" width="9.140625" style="62"/>
    <col min="9699" max="9699" width="8" style="62" customWidth="1"/>
    <col min="9700" max="9700" width="10.42578125" style="62" customWidth="1"/>
    <col min="9701" max="9701" width="10.85546875" style="62" customWidth="1"/>
    <col min="9702" max="9702" width="11.140625" style="62" customWidth="1"/>
    <col min="9703" max="9703" width="9.140625" style="62"/>
    <col min="9704" max="9704" width="7.140625" style="62" customWidth="1"/>
    <col min="9705" max="9705" width="7.7109375" style="62" customWidth="1"/>
    <col min="9706" max="9706" width="10.5703125" style="62" bestFit="1" customWidth="1"/>
    <col min="9707" max="9937" width="9.140625" style="62"/>
    <col min="9938" max="9938" width="5" style="62" customWidth="1"/>
    <col min="9939" max="9939" width="14" style="62" customWidth="1"/>
    <col min="9940" max="9940" width="9" style="62" customWidth="1"/>
    <col min="9941" max="9941" width="15.140625" style="62" customWidth="1"/>
    <col min="9942" max="9942" width="14.28515625" style="62" customWidth="1"/>
    <col min="9943" max="9943" width="15.7109375" style="62" customWidth="1"/>
    <col min="9944" max="9944" width="6.85546875" style="62" customWidth="1"/>
    <col min="9945" max="9945" width="12.140625" style="62" customWidth="1"/>
    <col min="9946" max="9946" width="9.28515625" style="62" bestFit="1" customWidth="1"/>
    <col min="9947" max="9947" width="9.7109375" style="62" customWidth="1"/>
    <col min="9948" max="9948" width="10.5703125" style="62" customWidth="1"/>
    <col min="9949" max="9949" width="9.5703125" style="62" customWidth="1"/>
    <col min="9950" max="9951" width="9.140625" style="62"/>
    <col min="9952" max="9952" width="11.42578125" style="62" customWidth="1"/>
    <col min="9953" max="9953" width="8.7109375" style="62" customWidth="1"/>
    <col min="9954" max="9954" width="9.140625" style="62"/>
    <col min="9955" max="9955" width="8" style="62" customWidth="1"/>
    <col min="9956" max="9956" width="10.42578125" style="62" customWidth="1"/>
    <col min="9957" max="9957" width="10.85546875" style="62" customWidth="1"/>
    <col min="9958" max="9958" width="11.140625" style="62" customWidth="1"/>
    <col min="9959" max="9959" width="9.140625" style="62"/>
    <col min="9960" max="9960" width="7.140625" style="62" customWidth="1"/>
    <col min="9961" max="9961" width="7.7109375" style="62" customWidth="1"/>
    <col min="9962" max="9962" width="10.5703125" style="62" bestFit="1" customWidth="1"/>
    <col min="9963" max="10193" width="9.140625" style="62"/>
    <col min="10194" max="10194" width="5" style="62" customWidth="1"/>
    <col min="10195" max="10195" width="14" style="62" customWidth="1"/>
    <col min="10196" max="10196" width="9" style="62" customWidth="1"/>
    <col min="10197" max="10197" width="15.140625" style="62" customWidth="1"/>
    <col min="10198" max="10198" width="14.28515625" style="62" customWidth="1"/>
    <col min="10199" max="10199" width="15.7109375" style="62" customWidth="1"/>
    <col min="10200" max="10200" width="6.85546875" style="62" customWidth="1"/>
    <col min="10201" max="10201" width="12.140625" style="62" customWidth="1"/>
    <col min="10202" max="10202" width="9.28515625" style="62" bestFit="1" customWidth="1"/>
    <col min="10203" max="10203" width="9.7109375" style="62" customWidth="1"/>
    <col min="10204" max="10204" width="10.5703125" style="62" customWidth="1"/>
    <col min="10205" max="10205" width="9.5703125" style="62" customWidth="1"/>
    <col min="10206" max="10207" width="9.140625" style="62"/>
    <col min="10208" max="10208" width="11.42578125" style="62" customWidth="1"/>
    <col min="10209" max="10209" width="8.7109375" style="62" customWidth="1"/>
    <col min="10210" max="10210" width="9.140625" style="62"/>
    <col min="10211" max="10211" width="8" style="62" customWidth="1"/>
    <col min="10212" max="10212" width="10.42578125" style="62" customWidth="1"/>
    <col min="10213" max="10213" width="10.85546875" style="62" customWidth="1"/>
    <col min="10214" max="10214" width="11.140625" style="62" customWidth="1"/>
    <col min="10215" max="10215" width="9.140625" style="62"/>
    <col min="10216" max="10216" width="7.140625" style="62" customWidth="1"/>
    <col min="10217" max="10217" width="7.7109375" style="62" customWidth="1"/>
    <col min="10218" max="10218" width="10.5703125" style="62" bestFit="1" customWidth="1"/>
    <col min="10219" max="10449" width="9.140625" style="62"/>
    <col min="10450" max="10450" width="5" style="62" customWidth="1"/>
    <col min="10451" max="10451" width="14" style="62" customWidth="1"/>
    <col min="10452" max="10452" width="9" style="62" customWidth="1"/>
    <col min="10453" max="10453" width="15.140625" style="62" customWidth="1"/>
    <col min="10454" max="10454" width="14.28515625" style="62" customWidth="1"/>
    <col min="10455" max="10455" width="15.7109375" style="62" customWidth="1"/>
    <col min="10456" max="10456" width="6.85546875" style="62" customWidth="1"/>
    <col min="10457" max="10457" width="12.140625" style="62" customWidth="1"/>
    <col min="10458" max="10458" width="9.28515625" style="62" bestFit="1" customWidth="1"/>
    <col min="10459" max="10459" width="9.7109375" style="62" customWidth="1"/>
    <col min="10460" max="10460" width="10.5703125" style="62" customWidth="1"/>
    <col min="10461" max="10461" width="9.5703125" style="62" customWidth="1"/>
    <col min="10462" max="10463" width="9.140625" style="62"/>
    <col min="10464" max="10464" width="11.42578125" style="62" customWidth="1"/>
    <col min="10465" max="10465" width="8.7109375" style="62" customWidth="1"/>
    <col min="10466" max="10466" width="9.140625" style="62"/>
    <col min="10467" max="10467" width="8" style="62" customWidth="1"/>
    <col min="10468" max="10468" width="10.42578125" style="62" customWidth="1"/>
    <col min="10469" max="10469" width="10.85546875" style="62" customWidth="1"/>
    <col min="10470" max="10470" width="11.140625" style="62" customWidth="1"/>
    <col min="10471" max="10471" width="9.140625" style="62"/>
    <col min="10472" max="10472" width="7.140625" style="62" customWidth="1"/>
    <col min="10473" max="10473" width="7.7109375" style="62" customWidth="1"/>
    <col min="10474" max="10474" width="10.5703125" style="62" bestFit="1" customWidth="1"/>
    <col min="10475" max="10705" width="9.140625" style="62"/>
    <col min="10706" max="10706" width="5" style="62" customWidth="1"/>
    <col min="10707" max="10707" width="14" style="62" customWidth="1"/>
    <col min="10708" max="10708" width="9" style="62" customWidth="1"/>
    <col min="10709" max="10709" width="15.140625" style="62" customWidth="1"/>
    <col min="10710" max="10710" width="14.28515625" style="62" customWidth="1"/>
    <col min="10711" max="10711" width="15.7109375" style="62" customWidth="1"/>
    <col min="10712" max="10712" width="6.85546875" style="62" customWidth="1"/>
    <col min="10713" max="10713" width="12.140625" style="62" customWidth="1"/>
    <col min="10714" max="10714" width="9.28515625" style="62" bestFit="1" customWidth="1"/>
    <col min="10715" max="10715" width="9.7109375" style="62" customWidth="1"/>
    <col min="10716" max="10716" width="10.5703125" style="62" customWidth="1"/>
    <col min="10717" max="10717" width="9.5703125" style="62" customWidth="1"/>
    <col min="10718" max="10719" width="9.140625" style="62"/>
    <col min="10720" max="10720" width="11.42578125" style="62" customWidth="1"/>
    <col min="10721" max="10721" width="8.7109375" style="62" customWidth="1"/>
    <col min="10722" max="10722" width="9.140625" style="62"/>
    <col min="10723" max="10723" width="8" style="62" customWidth="1"/>
    <col min="10724" max="10724" width="10.42578125" style="62" customWidth="1"/>
    <col min="10725" max="10725" width="10.85546875" style="62" customWidth="1"/>
    <col min="10726" max="10726" width="11.140625" style="62" customWidth="1"/>
    <col min="10727" max="10727" width="9.140625" style="62"/>
    <col min="10728" max="10728" width="7.140625" style="62" customWidth="1"/>
    <col min="10729" max="10729" width="7.7109375" style="62" customWidth="1"/>
    <col min="10730" max="10730" width="10.5703125" style="62" bestFit="1" customWidth="1"/>
    <col min="10731" max="10961" width="9.140625" style="62"/>
    <col min="10962" max="10962" width="5" style="62" customWidth="1"/>
    <col min="10963" max="10963" width="14" style="62" customWidth="1"/>
    <col min="10964" max="10964" width="9" style="62" customWidth="1"/>
    <col min="10965" max="10965" width="15.140625" style="62" customWidth="1"/>
    <col min="10966" max="10966" width="14.28515625" style="62" customWidth="1"/>
    <col min="10967" max="10967" width="15.7109375" style="62" customWidth="1"/>
    <col min="10968" max="10968" width="6.85546875" style="62" customWidth="1"/>
    <col min="10969" max="10969" width="12.140625" style="62" customWidth="1"/>
    <col min="10970" max="10970" width="9.28515625" style="62" bestFit="1" customWidth="1"/>
    <col min="10971" max="10971" width="9.7109375" style="62" customWidth="1"/>
    <col min="10972" max="10972" width="10.5703125" style="62" customWidth="1"/>
    <col min="10973" max="10973" width="9.5703125" style="62" customWidth="1"/>
    <col min="10974" max="10975" width="9.140625" style="62"/>
    <col min="10976" max="10976" width="11.42578125" style="62" customWidth="1"/>
    <col min="10977" max="10977" width="8.7109375" style="62" customWidth="1"/>
    <col min="10978" max="10978" width="9.140625" style="62"/>
    <col min="10979" max="10979" width="8" style="62" customWidth="1"/>
    <col min="10980" max="10980" width="10.42578125" style="62" customWidth="1"/>
    <col min="10981" max="10981" width="10.85546875" style="62" customWidth="1"/>
    <col min="10982" max="10982" width="11.140625" style="62" customWidth="1"/>
    <col min="10983" max="10983" width="9.140625" style="62"/>
    <col min="10984" max="10984" width="7.140625" style="62" customWidth="1"/>
    <col min="10985" max="10985" width="7.7109375" style="62" customWidth="1"/>
    <col min="10986" max="10986" width="10.5703125" style="62" bestFit="1" customWidth="1"/>
    <col min="10987" max="11217" width="9.140625" style="62"/>
    <col min="11218" max="11218" width="5" style="62" customWidth="1"/>
    <col min="11219" max="11219" width="14" style="62" customWidth="1"/>
    <col min="11220" max="11220" width="9" style="62" customWidth="1"/>
    <col min="11221" max="11221" width="15.140625" style="62" customWidth="1"/>
    <col min="11222" max="11222" width="14.28515625" style="62" customWidth="1"/>
    <col min="11223" max="11223" width="15.7109375" style="62" customWidth="1"/>
    <col min="11224" max="11224" width="6.85546875" style="62" customWidth="1"/>
    <col min="11225" max="11225" width="12.140625" style="62" customWidth="1"/>
    <col min="11226" max="11226" width="9.28515625" style="62" bestFit="1" customWidth="1"/>
    <col min="11227" max="11227" width="9.7109375" style="62" customWidth="1"/>
    <col min="11228" max="11228" width="10.5703125" style="62" customWidth="1"/>
    <col min="11229" max="11229" width="9.5703125" style="62" customWidth="1"/>
    <col min="11230" max="11231" width="9.140625" style="62"/>
    <col min="11232" max="11232" width="11.42578125" style="62" customWidth="1"/>
    <col min="11233" max="11233" width="8.7109375" style="62" customWidth="1"/>
    <col min="11234" max="11234" width="9.140625" style="62"/>
    <col min="11235" max="11235" width="8" style="62" customWidth="1"/>
    <col min="11236" max="11236" width="10.42578125" style="62" customWidth="1"/>
    <col min="11237" max="11237" width="10.85546875" style="62" customWidth="1"/>
    <col min="11238" max="11238" width="11.140625" style="62" customWidth="1"/>
    <col min="11239" max="11239" width="9.140625" style="62"/>
    <col min="11240" max="11240" width="7.140625" style="62" customWidth="1"/>
    <col min="11241" max="11241" width="7.7109375" style="62" customWidth="1"/>
    <col min="11242" max="11242" width="10.5703125" style="62" bestFit="1" customWidth="1"/>
    <col min="11243" max="11473" width="9.140625" style="62"/>
    <col min="11474" max="11474" width="5" style="62" customWidth="1"/>
    <col min="11475" max="11475" width="14" style="62" customWidth="1"/>
    <col min="11476" max="11476" width="9" style="62" customWidth="1"/>
    <col min="11477" max="11477" width="15.140625" style="62" customWidth="1"/>
    <col min="11478" max="11478" width="14.28515625" style="62" customWidth="1"/>
    <col min="11479" max="11479" width="15.7109375" style="62" customWidth="1"/>
    <col min="11480" max="11480" width="6.85546875" style="62" customWidth="1"/>
    <col min="11481" max="11481" width="12.140625" style="62" customWidth="1"/>
    <col min="11482" max="11482" width="9.28515625" style="62" bestFit="1" customWidth="1"/>
    <col min="11483" max="11483" width="9.7109375" style="62" customWidth="1"/>
    <col min="11484" max="11484" width="10.5703125" style="62" customWidth="1"/>
    <col min="11485" max="11485" width="9.5703125" style="62" customWidth="1"/>
    <col min="11486" max="11487" width="9.140625" style="62"/>
    <col min="11488" max="11488" width="11.42578125" style="62" customWidth="1"/>
    <col min="11489" max="11489" width="8.7109375" style="62" customWidth="1"/>
    <col min="11490" max="11490" width="9.140625" style="62"/>
    <col min="11491" max="11491" width="8" style="62" customWidth="1"/>
    <col min="11492" max="11492" width="10.42578125" style="62" customWidth="1"/>
    <col min="11493" max="11493" width="10.85546875" style="62" customWidth="1"/>
    <col min="11494" max="11494" width="11.140625" style="62" customWidth="1"/>
    <col min="11495" max="11495" width="9.140625" style="62"/>
    <col min="11496" max="11496" width="7.140625" style="62" customWidth="1"/>
    <col min="11497" max="11497" width="7.7109375" style="62" customWidth="1"/>
    <col min="11498" max="11498" width="10.5703125" style="62" bestFit="1" customWidth="1"/>
    <col min="11499" max="11729" width="9.140625" style="62"/>
    <col min="11730" max="11730" width="5" style="62" customWidth="1"/>
    <col min="11731" max="11731" width="14" style="62" customWidth="1"/>
    <col min="11732" max="11732" width="9" style="62" customWidth="1"/>
    <col min="11733" max="11733" width="15.140625" style="62" customWidth="1"/>
    <col min="11734" max="11734" width="14.28515625" style="62" customWidth="1"/>
    <col min="11735" max="11735" width="15.7109375" style="62" customWidth="1"/>
    <col min="11736" max="11736" width="6.85546875" style="62" customWidth="1"/>
    <col min="11737" max="11737" width="12.140625" style="62" customWidth="1"/>
    <col min="11738" max="11738" width="9.28515625" style="62" bestFit="1" customWidth="1"/>
    <col min="11739" max="11739" width="9.7109375" style="62" customWidth="1"/>
    <col min="11740" max="11740" width="10.5703125" style="62" customWidth="1"/>
    <col min="11741" max="11741" width="9.5703125" style="62" customWidth="1"/>
    <col min="11742" max="11743" width="9.140625" style="62"/>
    <col min="11744" max="11744" width="11.42578125" style="62" customWidth="1"/>
    <col min="11745" max="11745" width="8.7109375" style="62" customWidth="1"/>
    <col min="11746" max="11746" width="9.140625" style="62"/>
    <col min="11747" max="11747" width="8" style="62" customWidth="1"/>
    <col min="11748" max="11748" width="10.42578125" style="62" customWidth="1"/>
    <col min="11749" max="11749" width="10.85546875" style="62" customWidth="1"/>
    <col min="11750" max="11750" width="11.140625" style="62" customWidth="1"/>
    <col min="11751" max="11751" width="9.140625" style="62"/>
    <col min="11752" max="11752" width="7.140625" style="62" customWidth="1"/>
    <col min="11753" max="11753" width="7.7109375" style="62" customWidth="1"/>
    <col min="11754" max="11754" width="10.5703125" style="62" bestFit="1" customWidth="1"/>
    <col min="11755" max="11985" width="9.140625" style="62"/>
    <col min="11986" max="11986" width="5" style="62" customWidth="1"/>
    <col min="11987" max="11987" width="14" style="62" customWidth="1"/>
    <col min="11988" max="11988" width="9" style="62" customWidth="1"/>
    <col min="11989" max="11989" width="15.140625" style="62" customWidth="1"/>
    <col min="11990" max="11990" width="14.28515625" style="62" customWidth="1"/>
    <col min="11991" max="11991" width="15.7109375" style="62" customWidth="1"/>
    <col min="11992" max="11992" width="6.85546875" style="62" customWidth="1"/>
    <col min="11993" max="11993" width="12.140625" style="62" customWidth="1"/>
    <col min="11994" max="11994" width="9.28515625" style="62" bestFit="1" customWidth="1"/>
    <col min="11995" max="11995" width="9.7109375" style="62" customWidth="1"/>
    <col min="11996" max="11996" width="10.5703125" style="62" customWidth="1"/>
    <col min="11997" max="11997" width="9.5703125" style="62" customWidth="1"/>
    <col min="11998" max="11999" width="9.140625" style="62"/>
    <col min="12000" max="12000" width="11.42578125" style="62" customWidth="1"/>
    <col min="12001" max="12001" width="8.7109375" style="62" customWidth="1"/>
    <col min="12002" max="12002" width="9.140625" style="62"/>
    <col min="12003" max="12003" width="8" style="62" customWidth="1"/>
    <col min="12004" max="12004" width="10.42578125" style="62" customWidth="1"/>
    <col min="12005" max="12005" width="10.85546875" style="62" customWidth="1"/>
    <col min="12006" max="12006" width="11.140625" style="62" customWidth="1"/>
    <col min="12007" max="12007" width="9.140625" style="62"/>
    <col min="12008" max="12008" width="7.140625" style="62" customWidth="1"/>
    <col min="12009" max="12009" width="7.7109375" style="62" customWidth="1"/>
    <col min="12010" max="12010" width="10.5703125" style="62" bestFit="1" customWidth="1"/>
    <col min="12011" max="12241" width="9.140625" style="62"/>
    <col min="12242" max="12242" width="5" style="62" customWidth="1"/>
    <col min="12243" max="12243" width="14" style="62" customWidth="1"/>
    <col min="12244" max="12244" width="9" style="62" customWidth="1"/>
    <col min="12245" max="12245" width="15.140625" style="62" customWidth="1"/>
    <col min="12246" max="12246" width="14.28515625" style="62" customWidth="1"/>
    <col min="12247" max="12247" width="15.7109375" style="62" customWidth="1"/>
    <col min="12248" max="12248" width="6.85546875" style="62" customWidth="1"/>
    <col min="12249" max="12249" width="12.140625" style="62" customWidth="1"/>
    <col min="12250" max="12250" width="9.28515625" style="62" bestFit="1" customWidth="1"/>
    <col min="12251" max="12251" width="9.7109375" style="62" customWidth="1"/>
    <col min="12252" max="12252" width="10.5703125" style="62" customWidth="1"/>
    <col min="12253" max="12253" width="9.5703125" style="62" customWidth="1"/>
    <col min="12254" max="12255" width="9.140625" style="62"/>
    <col min="12256" max="12256" width="11.42578125" style="62" customWidth="1"/>
    <col min="12257" max="12257" width="8.7109375" style="62" customWidth="1"/>
    <col min="12258" max="12258" width="9.140625" style="62"/>
    <col min="12259" max="12259" width="8" style="62" customWidth="1"/>
    <col min="12260" max="12260" width="10.42578125" style="62" customWidth="1"/>
    <col min="12261" max="12261" width="10.85546875" style="62" customWidth="1"/>
    <col min="12262" max="12262" width="11.140625" style="62" customWidth="1"/>
    <col min="12263" max="12263" width="9.140625" style="62"/>
    <col min="12264" max="12264" width="7.140625" style="62" customWidth="1"/>
    <col min="12265" max="12265" width="7.7109375" style="62" customWidth="1"/>
    <col min="12266" max="12266" width="10.5703125" style="62" bestFit="1" customWidth="1"/>
    <col min="12267" max="12497" width="9.140625" style="62"/>
    <col min="12498" max="12498" width="5" style="62" customWidth="1"/>
    <col min="12499" max="12499" width="14" style="62" customWidth="1"/>
    <col min="12500" max="12500" width="9" style="62" customWidth="1"/>
    <col min="12501" max="12501" width="15.140625" style="62" customWidth="1"/>
    <col min="12502" max="12502" width="14.28515625" style="62" customWidth="1"/>
    <col min="12503" max="12503" width="15.7109375" style="62" customWidth="1"/>
    <col min="12504" max="12504" width="6.85546875" style="62" customWidth="1"/>
    <col min="12505" max="12505" width="12.140625" style="62" customWidth="1"/>
    <col min="12506" max="12506" width="9.28515625" style="62" bestFit="1" customWidth="1"/>
    <col min="12507" max="12507" width="9.7109375" style="62" customWidth="1"/>
    <col min="12508" max="12508" width="10.5703125" style="62" customWidth="1"/>
    <col min="12509" max="12509" width="9.5703125" style="62" customWidth="1"/>
    <col min="12510" max="12511" width="9.140625" style="62"/>
    <col min="12512" max="12512" width="11.42578125" style="62" customWidth="1"/>
    <col min="12513" max="12513" width="8.7109375" style="62" customWidth="1"/>
    <col min="12514" max="12514" width="9.140625" style="62"/>
    <col min="12515" max="12515" width="8" style="62" customWidth="1"/>
    <col min="12516" max="12516" width="10.42578125" style="62" customWidth="1"/>
    <col min="12517" max="12517" width="10.85546875" style="62" customWidth="1"/>
    <col min="12518" max="12518" width="11.140625" style="62" customWidth="1"/>
    <col min="12519" max="12519" width="9.140625" style="62"/>
    <col min="12520" max="12520" width="7.140625" style="62" customWidth="1"/>
    <col min="12521" max="12521" width="7.7109375" style="62" customWidth="1"/>
    <col min="12522" max="12522" width="10.5703125" style="62" bestFit="1" customWidth="1"/>
    <col min="12523" max="12753" width="9.140625" style="62"/>
    <col min="12754" max="12754" width="5" style="62" customWidth="1"/>
    <col min="12755" max="12755" width="14" style="62" customWidth="1"/>
    <col min="12756" max="12756" width="9" style="62" customWidth="1"/>
    <col min="12757" max="12757" width="15.140625" style="62" customWidth="1"/>
    <col min="12758" max="12758" width="14.28515625" style="62" customWidth="1"/>
    <col min="12759" max="12759" width="15.7109375" style="62" customWidth="1"/>
    <col min="12760" max="12760" width="6.85546875" style="62" customWidth="1"/>
    <col min="12761" max="12761" width="12.140625" style="62" customWidth="1"/>
    <col min="12762" max="12762" width="9.28515625" style="62" bestFit="1" customWidth="1"/>
    <col min="12763" max="12763" width="9.7109375" style="62" customWidth="1"/>
    <col min="12764" max="12764" width="10.5703125" style="62" customWidth="1"/>
    <col min="12765" max="12765" width="9.5703125" style="62" customWidth="1"/>
    <col min="12766" max="12767" width="9.140625" style="62"/>
    <col min="12768" max="12768" width="11.42578125" style="62" customWidth="1"/>
    <col min="12769" max="12769" width="8.7109375" style="62" customWidth="1"/>
    <col min="12770" max="12770" width="9.140625" style="62"/>
    <col min="12771" max="12771" width="8" style="62" customWidth="1"/>
    <col min="12772" max="12772" width="10.42578125" style="62" customWidth="1"/>
    <col min="12773" max="12773" width="10.85546875" style="62" customWidth="1"/>
    <col min="12774" max="12774" width="11.140625" style="62" customWidth="1"/>
    <col min="12775" max="12775" width="9.140625" style="62"/>
    <col min="12776" max="12776" width="7.140625" style="62" customWidth="1"/>
    <col min="12777" max="12777" width="7.7109375" style="62" customWidth="1"/>
    <col min="12778" max="12778" width="10.5703125" style="62" bestFit="1" customWidth="1"/>
    <col min="12779" max="13009" width="9.140625" style="62"/>
    <col min="13010" max="13010" width="5" style="62" customWidth="1"/>
    <col min="13011" max="13011" width="14" style="62" customWidth="1"/>
    <col min="13012" max="13012" width="9" style="62" customWidth="1"/>
    <col min="13013" max="13013" width="15.140625" style="62" customWidth="1"/>
    <col min="13014" max="13014" width="14.28515625" style="62" customWidth="1"/>
    <col min="13015" max="13015" width="15.7109375" style="62" customWidth="1"/>
    <col min="13016" max="13016" width="6.85546875" style="62" customWidth="1"/>
    <col min="13017" max="13017" width="12.140625" style="62" customWidth="1"/>
    <col min="13018" max="13018" width="9.28515625" style="62" bestFit="1" customWidth="1"/>
    <col min="13019" max="13019" width="9.7109375" style="62" customWidth="1"/>
    <col min="13020" max="13020" width="10.5703125" style="62" customWidth="1"/>
    <col min="13021" max="13021" width="9.5703125" style="62" customWidth="1"/>
    <col min="13022" max="13023" width="9.140625" style="62"/>
    <col min="13024" max="13024" width="11.42578125" style="62" customWidth="1"/>
    <col min="13025" max="13025" width="8.7109375" style="62" customWidth="1"/>
    <col min="13026" max="13026" width="9.140625" style="62"/>
    <col min="13027" max="13027" width="8" style="62" customWidth="1"/>
    <col min="13028" max="13028" width="10.42578125" style="62" customWidth="1"/>
    <col min="13029" max="13029" width="10.85546875" style="62" customWidth="1"/>
    <col min="13030" max="13030" width="11.140625" style="62" customWidth="1"/>
    <col min="13031" max="13031" width="9.140625" style="62"/>
    <col min="13032" max="13032" width="7.140625" style="62" customWidth="1"/>
    <col min="13033" max="13033" width="7.7109375" style="62" customWidth="1"/>
    <col min="13034" max="13034" width="10.5703125" style="62" bestFit="1" customWidth="1"/>
    <col min="13035" max="13265" width="9.140625" style="62"/>
    <col min="13266" max="13266" width="5" style="62" customWidth="1"/>
    <col min="13267" max="13267" width="14" style="62" customWidth="1"/>
    <col min="13268" max="13268" width="9" style="62" customWidth="1"/>
    <col min="13269" max="13269" width="15.140625" style="62" customWidth="1"/>
    <col min="13270" max="13270" width="14.28515625" style="62" customWidth="1"/>
    <col min="13271" max="13271" width="15.7109375" style="62" customWidth="1"/>
    <col min="13272" max="13272" width="6.85546875" style="62" customWidth="1"/>
    <col min="13273" max="13273" width="12.140625" style="62" customWidth="1"/>
    <col min="13274" max="13274" width="9.28515625" style="62" bestFit="1" customWidth="1"/>
    <col min="13275" max="13275" width="9.7109375" style="62" customWidth="1"/>
    <col min="13276" max="13276" width="10.5703125" style="62" customWidth="1"/>
    <col min="13277" max="13277" width="9.5703125" style="62" customWidth="1"/>
    <col min="13278" max="13279" width="9.140625" style="62"/>
    <col min="13280" max="13280" width="11.42578125" style="62" customWidth="1"/>
    <col min="13281" max="13281" width="8.7109375" style="62" customWidth="1"/>
    <col min="13282" max="13282" width="9.140625" style="62"/>
    <col min="13283" max="13283" width="8" style="62" customWidth="1"/>
    <col min="13284" max="13284" width="10.42578125" style="62" customWidth="1"/>
    <col min="13285" max="13285" width="10.85546875" style="62" customWidth="1"/>
    <col min="13286" max="13286" width="11.140625" style="62" customWidth="1"/>
    <col min="13287" max="13287" width="9.140625" style="62"/>
    <col min="13288" max="13288" width="7.140625" style="62" customWidth="1"/>
    <col min="13289" max="13289" width="7.7109375" style="62" customWidth="1"/>
    <col min="13290" max="13290" width="10.5703125" style="62" bestFit="1" customWidth="1"/>
    <col min="13291" max="13521" width="9.140625" style="62"/>
    <col min="13522" max="13522" width="5" style="62" customWidth="1"/>
    <col min="13523" max="13523" width="14" style="62" customWidth="1"/>
    <col min="13524" max="13524" width="9" style="62" customWidth="1"/>
    <col min="13525" max="13525" width="15.140625" style="62" customWidth="1"/>
    <col min="13526" max="13526" width="14.28515625" style="62" customWidth="1"/>
    <col min="13527" max="13527" width="15.7109375" style="62" customWidth="1"/>
    <col min="13528" max="13528" width="6.85546875" style="62" customWidth="1"/>
    <col min="13529" max="13529" width="12.140625" style="62" customWidth="1"/>
    <col min="13530" max="13530" width="9.28515625" style="62" bestFit="1" customWidth="1"/>
    <col min="13531" max="13531" width="9.7109375" style="62" customWidth="1"/>
    <col min="13532" max="13532" width="10.5703125" style="62" customWidth="1"/>
    <col min="13533" max="13533" width="9.5703125" style="62" customWidth="1"/>
    <col min="13534" max="13535" width="9.140625" style="62"/>
    <col min="13536" max="13536" width="11.42578125" style="62" customWidth="1"/>
    <col min="13537" max="13537" width="8.7109375" style="62" customWidth="1"/>
    <col min="13538" max="13538" width="9.140625" style="62"/>
    <col min="13539" max="13539" width="8" style="62" customWidth="1"/>
    <col min="13540" max="13540" width="10.42578125" style="62" customWidth="1"/>
    <col min="13541" max="13541" width="10.85546875" style="62" customWidth="1"/>
    <col min="13542" max="13542" width="11.140625" style="62" customWidth="1"/>
    <col min="13543" max="13543" width="9.140625" style="62"/>
    <col min="13544" max="13544" width="7.140625" style="62" customWidth="1"/>
    <col min="13545" max="13545" width="7.7109375" style="62" customWidth="1"/>
    <col min="13546" max="13546" width="10.5703125" style="62" bestFit="1" customWidth="1"/>
    <col min="13547" max="13777" width="9.140625" style="62"/>
    <col min="13778" max="13778" width="5" style="62" customWidth="1"/>
    <col min="13779" max="13779" width="14" style="62" customWidth="1"/>
    <col min="13780" max="13780" width="9" style="62" customWidth="1"/>
    <col min="13781" max="13781" width="15.140625" style="62" customWidth="1"/>
    <col min="13782" max="13782" width="14.28515625" style="62" customWidth="1"/>
    <col min="13783" max="13783" width="15.7109375" style="62" customWidth="1"/>
    <col min="13784" max="13784" width="6.85546875" style="62" customWidth="1"/>
    <col min="13785" max="13785" width="12.140625" style="62" customWidth="1"/>
    <col min="13786" max="13786" width="9.28515625" style="62" bestFit="1" customWidth="1"/>
    <col min="13787" max="13787" width="9.7109375" style="62" customWidth="1"/>
    <col min="13788" max="13788" width="10.5703125" style="62" customWidth="1"/>
    <col min="13789" max="13789" width="9.5703125" style="62" customWidth="1"/>
    <col min="13790" max="13791" width="9.140625" style="62"/>
    <col min="13792" max="13792" width="11.42578125" style="62" customWidth="1"/>
    <col min="13793" max="13793" width="8.7109375" style="62" customWidth="1"/>
    <col min="13794" max="13794" width="9.140625" style="62"/>
    <col min="13795" max="13795" width="8" style="62" customWidth="1"/>
    <col min="13796" max="13796" width="10.42578125" style="62" customWidth="1"/>
    <col min="13797" max="13797" width="10.85546875" style="62" customWidth="1"/>
    <col min="13798" max="13798" width="11.140625" style="62" customWidth="1"/>
    <col min="13799" max="13799" width="9.140625" style="62"/>
    <col min="13800" max="13800" width="7.140625" style="62" customWidth="1"/>
    <col min="13801" max="13801" width="7.7109375" style="62" customWidth="1"/>
    <col min="13802" max="13802" width="10.5703125" style="62" bestFit="1" customWidth="1"/>
    <col min="13803" max="14033" width="9.140625" style="62"/>
    <col min="14034" max="14034" width="5" style="62" customWidth="1"/>
    <col min="14035" max="14035" width="14" style="62" customWidth="1"/>
    <col min="14036" max="14036" width="9" style="62" customWidth="1"/>
    <col min="14037" max="14037" width="15.140625" style="62" customWidth="1"/>
    <col min="14038" max="14038" width="14.28515625" style="62" customWidth="1"/>
    <col min="14039" max="14039" width="15.7109375" style="62" customWidth="1"/>
    <col min="14040" max="14040" width="6.85546875" style="62" customWidth="1"/>
    <col min="14041" max="14041" width="12.140625" style="62" customWidth="1"/>
    <col min="14042" max="14042" width="9.28515625" style="62" bestFit="1" customWidth="1"/>
    <col min="14043" max="14043" width="9.7109375" style="62" customWidth="1"/>
    <col min="14044" max="14044" width="10.5703125" style="62" customWidth="1"/>
    <col min="14045" max="14045" width="9.5703125" style="62" customWidth="1"/>
    <col min="14046" max="14047" width="9.140625" style="62"/>
    <col min="14048" max="14048" width="11.42578125" style="62" customWidth="1"/>
    <col min="14049" max="14049" width="8.7109375" style="62" customWidth="1"/>
    <col min="14050" max="14050" width="9.140625" style="62"/>
    <col min="14051" max="14051" width="8" style="62" customWidth="1"/>
    <col min="14052" max="14052" width="10.42578125" style="62" customWidth="1"/>
    <col min="14053" max="14053" width="10.85546875" style="62" customWidth="1"/>
    <col min="14054" max="14054" width="11.140625" style="62" customWidth="1"/>
    <col min="14055" max="14055" width="9.140625" style="62"/>
    <col min="14056" max="14056" width="7.140625" style="62" customWidth="1"/>
    <col min="14057" max="14057" width="7.7109375" style="62" customWidth="1"/>
    <col min="14058" max="14058" width="10.5703125" style="62" bestFit="1" customWidth="1"/>
    <col min="14059" max="14289" width="9.140625" style="62"/>
    <col min="14290" max="14290" width="5" style="62" customWidth="1"/>
    <col min="14291" max="14291" width="14" style="62" customWidth="1"/>
    <col min="14292" max="14292" width="9" style="62" customWidth="1"/>
    <col min="14293" max="14293" width="15.140625" style="62" customWidth="1"/>
    <col min="14294" max="14294" width="14.28515625" style="62" customWidth="1"/>
    <col min="14295" max="14295" width="15.7109375" style="62" customWidth="1"/>
    <col min="14296" max="14296" width="6.85546875" style="62" customWidth="1"/>
    <col min="14297" max="14297" width="12.140625" style="62" customWidth="1"/>
    <col min="14298" max="14298" width="9.28515625" style="62" bestFit="1" customWidth="1"/>
    <col min="14299" max="14299" width="9.7109375" style="62" customWidth="1"/>
    <col min="14300" max="14300" width="10.5703125" style="62" customWidth="1"/>
    <col min="14301" max="14301" width="9.5703125" style="62" customWidth="1"/>
    <col min="14302" max="14303" width="9.140625" style="62"/>
    <col min="14304" max="14304" width="11.42578125" style="62" customWidth="1"/>
    <col min="14305" max="14305" width="8.7109375" style="62" customWidth="1"/>
    <col min="14306" max="14306" width="9.140625" style="62"/>
    <col min="14307" max="14307" width="8" style="62" customWidth="1"/>
    <col min="14308" max="14308" width="10.42578125" style="62" customWidth="1"/>
    <col min="14309" max="14309" width="10.85546875" style="62" customWidth="1"/>
    <col min="14310" max="14310" width="11.140625" style="62" customWidth="1"/>
    <col min="14311" max="14311" width="9.140625" style="62"/>
    <col min="14312" max="14312" width="7.140625" style="62" customWidth="1"/>
    <col min="14313" max="14313" width="7.7109375" style="62" customWidth="1"/>
    <col min="14314" max="14314" width="10.5703125" style="62" bestFit="1" customWidth="1"/>
    <col min="14315" max="14545" width="9.140625" style="62"/>
    <col min="14546" max="14546" width="5" style="62" customWidth="1"/>
    <col min="14547" max="14547" width="14" style="62" customWidth="1"/>
    <col min="14548" max="14548" width="9" style="62" customWidth="1"/>
    <col min="14549" max="14549" width="15.140625" style="62" customWidth="1"/>
    <col min="14550" max="14550" width="14.28515625" style="62" customWidth="1"/>
    <col min="14551" max="14551" width="15.7109375" style="62" customWidth="1"/>
    <col min="14552" max="14552" width="6.85546875" style="62" customWidth="1"/>
    <col min="14553" max="14553" width="12.140625" style="62" customWidth="1"/>
    <col min="14554" max="14554" width="9.28515625" style="62" bestFit="1" customWidth="1"/>
    <col min="14555" max="14555" width="9.7109375" style="62" customWidth="1"/>
    <col min="14556" max="14556" width="10.5703125" style="62" customWidth="1"/>
    <col min="14557" max="14557" width="9.5703125" style="62" customWidth="1"/>
    <col min="14558" max="14559" width="9.140625" style="62"/>
    <col min="14560" max="14560" width="11.42578125" style="62" customWidth="1"/>
    <col min="14561" max="14561" width="8.7109375" style="62" customWidth="1"/>
    <col min="14562" max="14562" width="9.140625" style="62"/>
    <col min="14563" max="14563" width="8" style="62" customWidth="1"/>
    <col min="14564" max="14564" width="10.42578125" style="62" customWidth="1"/>
    <col min="14565" max="14565" width="10.85546875" style="62" customWidth="1"/>
    <col min="14566" max="14566" width="11.140625" style="62" customWidth="1"/>
    <col min="14567" max="14567" width="9.140625" style="62"/>
    <col min="14568" max="14568" width="7.140625" style="62" customWidth="1"/>
    <col min="14569" max="14569" width="7.7109375" style="62" customWidth="1"/>
    <col min="14570" max="14570" width="10.5703125" style="62" bestFit="1" customWidth="1"/>
    <col min="14571" max="14801" width="9.140625" style="62"/>
    <col min="14802" max="14802" width="5" style="62" customWidth="1"/>
    <col min="14803" max="14803" width="14" style="62" customWidth="1"/>
    <col min="14804" max="14804" width="9" style="62" customWidth="1"/>
    <col min="14805" max="14805" width="15.140625" style="62" customWidth="1"/>
    <col min="14806" max="14806" width="14.28515625" style="62" customWidth="1"/>
    <col min="14807" max="14807" width="15.7109375" style="62" customWidth="1"/>
    <col min="14808" max="14808" width="6.85546875" style="62" customWidth="1"/>
    <col min="14809" max="14809" width="12.140625" style="62" customWidth="1"/>
    <col min="14810" max="14810" width="9.28515625" style="62" bestFit="1" customWidth="1"/>
    <col min="14811" max="14811" width="9.7109375" style="62" customWidth="1"/>
    <col min="14812" max="14812" width="10.5703125" style="62" customWidth="1"/>
    <col min="14813" max="14813" width="9.5703125" style="62" customWidth="1"/>
    <col min="14814" max="14815" width="9.140625" style="62"/>
    <col min="14816" max="14816" width="11.42578125" style="62" customWidth="1"/>
    <col min="14817" max="14817" width="8.7109375" style="62" customWidth="1"/>
    <col min="14818" max="14818" width="9.140625" style="62"/>
    <col min="14819" max="14819" width="8" style="62" customWidth="1"/>
    <col min="14820" max="14820" width="10.42578125" style="62" customWidth="1"/>
    <col min="14821" max="14821" width="10.85546875" style="62" customWidth="1"/>
    <col min="14822" max="14822" width="11.140625" style="62" customWidth="1"/>
    <col min="14823" max="14823" width="9.140625" style="62"/>
    <col min="14824" max="14824" width="7.140625" style="62" customWidth="1"/>
    <col min="14825" max="14825" width="7.7109375" style="62" customWidth="1"/>
    <col min="14826" max="14826" width="10.5703125" style="62" bestFit="1" customWidth="1"/>
    <col min="14827" max="15057" width="9.140625" style="62"/>
    <col min="15058" max="15058" width="5" style="62" customWidth="1"/>
    <col min="15059" max="15059" width="14" style="62" customWidth="1"/>
    <col min="15060" max="15060" width="9" style="62" customWidth="1"/>
    <col min="15061" max="15061" width="15.140625" style="62" customWidth="1"/>
    <col min="15062" max="15062" width="14.28515625" style="62" customWidth="1"/>
    <col min="15063" max="15063" width="15.7109375" style="62" customWidth="1"/>
    <col min="15064" max="15064" width="6.85546875" style="62" customWidth="1"/>
    <col min="15065" max="15065" width="12.140625" style="62" customWidth="1"/>
    <col min="15066" max="15066" width="9.28515625" style="62" bestFit="1" customWidth="1"/>
    <col min="15067" max="15067" width="9.7109375" style="62" customWidth="1"/>
    <col min="15068" max="15068" width="10.5703125" style="62" customWidth="1"/>
    <col min="15069" max="15069" width="9.5703125" style="62" customWidth="1"/>
    <col min="15070" max="15071" width="9.140625" style="62"/>
    <col min="15072" max="15072" width="11.42578125" style="62" customWidth="1"/>
    <col min="15073" max="15073" width="8.7109375" style="62" customWidth="1"/>
    <col min="15074" max="15074" width="9.140625" style="62"/>
    <col min="15075" max="15075" width="8" style="62" customWidth="1"/>
    <col min="15076" max="15076" width="10.42578125" style="62" customWidth="1"/>
    <col min="15077" max="15077" width="10.85546875" style="62" customWidth="1"/>
    <col min="15078" max="15078" width="11.140625" style="62" customWidth="1"/>
    <col min="15079" max="15079" width="9.140625" style="62"/>
    <col min="15080" max="15080" width="7.140625" style="62" customWidth="1"/>
    <col min="15081" max="15081" width="7.7109375" style="62" customWidth="1"/>
    <col min="15082" max="15082" width="10.5703125" style="62" bestFit="1" customWidth="1"/>
    <col min="15083" max="15313" width="9.140625" style="62"/>
    <col min="15314" max="15314" width="5" style="62" customWidth="1"/>
    <col min="15315" max="15315" width="14" style="62" customWidth="1"/>
    <col min="15316" max="15316" width="9" style="62" customWidth="1"/>
    <col min="15317" max="15317" width="15.140625" style="62" customWidth="1"/>
    <col min="15318" max="15318" width="14.28515625" style="62" customWidth="1"/>
    <col min="15319" max="15319" width="15.7109375" style="62" customWidth="1"/>
    <col min="15320" max="15320" width="6.85546875" style="62" customWidth="1"/>
    <col min="15321" max="15321" width="12.140625" style="62" customWidth="1"/>
    <col min="15322" max="15322" width="9.28515625" style="62" bestFit="1" customWidth="1"/>
    <col min="15323" max="15323" width="9.7109375" style="62" customWidth="1"/>
    <col min="15324" max="15324" width="10.5703125" style="62" customWidth="1"/>
    <col min="15325" max="15325" width="9.5703125" style="62" customWidth="1"/>
    <col min="15326" max="15327" width="9.140625" style="62"/>
    <col min="15328" max="15328" width="11.42578125" style="62" customWidth="1"/>
    <col min="15329" max="15329" width="8.7109375" style="62" customWidth="1"/>
    <col min="15330" max="15330" width="9.140625" style="62"/>
    <col min="15331" max="15331" width="8" style="62" customWidth="1"/>
    <col min="15332" max="15332" width="10.42578125" style="62" customWidth="1"/>
    <col min="15333" max="15333" width="10.85546875" style="62" customWidth="1"/>
    <col min="15334" max="15334" width="11.140625" style="62" customWidth="1"/>
    <col min="15335" max="15335" width="9.140625" style="62"/>
    <col min="15336" max="15336" width="7.140625" style="62" customWidth="1"/>
    <col min="15337" max="15337" width="7.7109375" style="62" customWidth="1"/>
    <col min="15338" max="15338" width="10.5703125" style="62" bestFit="1" customWidth="1"/>
    <col min="15339" max="15569" width="9.140625" style="62"/>
    <col min="15570" max="15570" width="5" style="62" customWidth="1"/>
    <col min="15571" max="15571" width="14" style="62" customWidth="1"/>
    <col min="15572" max="15572" width="9" style="62" customWidth="1"/>
    <col min="15573" max="15573" width="15.140625" style="62" customWidth="1"/>
    <col min="15574" max="15574" width="14.28515625" style="62" customWidth="1"/>
    <col min="15575" max="15575" width="15.7109375" style="62" customWidth="1"/>
    <col min="15576" max="15576" width="6.85546875" style="62" customWidth="1"/>
    <col min="15577" max="15577" width="12.140625" style="62" customWidth="1"/>
    <col min="15578" max="15578" width="9.28515625" style="62" bestFit="1" customWidth="1"/>
    <col min="15579" max="15579" width="9.7109375" style="62" customWidth="1"/>
    <col min="15580" max="15580" width="10.5703125" style="62" customWidth="1"/>
    <col min="15581" max="15581" width="9.5703125" style="62" customWidth="1"/>
    <col min="15582" max="15583" width="9.140625" style="62"/>
    <col min="15584" max="15584" width="11.42578125" style="62" customWidth="1"/>
    <col min="15585" max="15585" width="8.7109375" style="62" customWidth="1"/>
    <col min="15586" max="15586" width="9.140625" style="62"/>
    <col min="15587" max="15587" width="8" style="62" customWidth="1"/>
    <col min="15588" max="15588" width="10.42578125" style="62" customWidth="1"/>
    <col min="15589" max="15589" width="10.85546875" style="62" customWidth="1"/>
    <col min="15590" max="15590" width="11.140625" style="62" customWidth="1"/>
    <col min="15591" max="15591" width="9.140625" style="62"/>
    <col min="15592" max="15592" width="7.140625" style="62" customWidth="1"/>
    <col min="15593" max="15593" width="7.7109375" style="62" customWidth="1"/>
    <col min="15594" max="15594" width="10.5703125" style="62" bestFit="1" customWidth="1"/>
    <col min="15595" max="15825" width="9.140625" style="62"/>
    <col min="15826" max="15826" width="5" style="62" customWidth="1"/>
    <col min="15827" max="15827" width="14" style="62" customWidth="1"/>
    <col min="15828" max="15828" width="9" style="62" customWidth="1"/>
    <col min="15829" max="15829" width="15.140625" style="62" customWidth="1"/>
    <col min="15830" max="15830" width="14.28515625" style="62" customWidth="1"/>
    <col min="15831" max="15831" width="15.7109375" style="62" customWidth="1"/>
    <col min="15832" max="15832" width="6.85546875" style="62" customWidth="1"/>
    <col min="15833" max="15833" width="12.140625" style="62" customWidth="1"/>
    <col min="15834" max="15834" width="9.28515625" style="62" bestFit="1" customWidth="1"/>
    <col min="15835" max="15835" width="9.7109375" style="62" customWidth="1"/>
    <col min="15836" max="15836" width="10.5703125" style="62" customWidth="1"/>
    <col min="15837" max="15837" width="9.5703125" style="62" customWidth="1"/>
    <col min="15838" max="15839" width="9.140625" style="62"/>
    <col min="15840" max="15840" width="11.42578125" style="62" customWidth="1"/>
    <col min="15841" max="15841" width="8.7109375" style="62" customWidth="1"/>
    <col min="15842" max="15842" width="9.140625" style="62"/>
    <col min="15843" max="15843" width="8" style="62" customWidth="1"/>
    <col min="15844" max="15844" width="10.42578125" style="62" customWidth="1"/>
    <col min="15845" max="15845" width="10.85546875" style="62" customWidth="1"/>
    <col min="15846" max="15846" width="11.140625" style="62" customWidth="1"/>
    <col min="15847" max="15847" width="9.140625" style="62"/>
    <col min="15848" max="15848" width="7.140625" style="62" customWidth="1"/>
    <col min="15849" max="15849" width="7.7109375" style="62" customWidth="1"/>
    <col min="15850" max="15850" width="10.5703125" style="62" bestFit="1" customWidth="1"/>
    <col min="15851" max="16081" width="9.140625" style="62"/>
    <col min="16082" max="16082" width="5" style="62" customWidth="1"/>
    <col min="16083" max="16083" width="14" style="62" customWidth="1"/>
    <col min="16084" max="16084" width="9" style="62" customWidth="1"/>
    <col min="16085" max="16085" width="15.140625" style="62" customWidth="1"/>
    <col min="16086" max="16086" width="14.28515625" style="62" customWidth="1"/>
    <col min="16087" max="16087" width="15.7109375" style="62" customWidth="1"/>
    <col min="16088" max="16088" width="6.85546875" style="62" customWidth="1"/>
    <col min="16089" max="16089" width="12.140625" style="62" customWidth="1"/>
    <col min="16090" max="16090" width="9.28515625" style="62" bestFit="1" customWidth="1"/>
    <col min="16091" max="16091" width="9.7109375" style="62" customWidth="1"/>
    <col min="16092" max="16092" width="10.5703125" style="62" customWidth="1"/>
    <col min="16093" max="16093" width="9.5703125" style="62" customWidth="1"/>
    <col min="16094" max="16095" width="9.140625" style="62"/>
    <col min="16096" max="16096" width="11.42578125" style="62" customWidth="1"/>
    <col min="16097" max="16097" width="8.7109375" style="62" customWidth="1"/>
    <col min="16098" max="16098" width="9.140625" style="62"/>
    <col min="16099" max="16099" width="8" style="62" customWidth="1"/>
    <col min="16100" max="16100" width="10.42578125" style="62" customWidth="1"/>
    <col min="16101" max="16101" width="10.85546875" style="62" customWidth="1"/>
    <col min="16102" max="16102" width="11.140625" style="62" customWidth="1"/>
    <col min="16103" max="16103" width="9.140625" style="62"/>
    <col min="16104" max="16104" width="7.140625" style="62" customWidth="1"/>
    <col min="16105" max="16105" width="7.7109375" style="62" customWidth="1"/>
    <col min="16106" max="16106" width="10.5703125" style="62" bestFit="1" customWidth="1"/>
    <col min="16107" max="16384" width="9.140625" style="62"/>
  </cols>
  <sheetData>
    <row r="2" spans="2:50" ht="6" customHeight="1" x14ac:dyDescent="0.3">
      <c r="V2" s="163" t="s">
        <v>6282</v>
      </c>
      <c r="W2" s="164"/>
      <c r="X2" s="165"/>
      <c r="Y2" s="166"/>
      <c r="Z2" s="160"/>
    </row>
    <row r="3" spans="2:50" ht="19.5" hidden="1" x14ac:dyDescent="0.3">
      <c r="V3" s="163" t="s">
        <v>6283</v>
      </c>
      <c r="W3" s="164"/>
      <c r="X3" s="165"/>
      <c r="Y3" s="166"/>
      <c r="Z3" s="160"/>
    </row>
    <row r="4" spans="2:50" ht="19.5" hidden="1" x14ac:dyDescent="0.3">
      <c r="V4" s="163"/>
      <c r="W4" s="167"/>
      <c r="X4" s="165"/>
      <c r="Y4" s="166"/>
      <c r="Z4" s="160"/>
    </row>
    <row r="5" spans="2:50" ht="19.5" hidden="1" x14ac:dyDescent="0.3">
      <c r="V5" s="168" t="s">
        <v>6284</v>
      </c>
      <c r="W5" s="164"/>
      <c r="X5" s="165"/>
      <c r="Y5" s="166"/>
      <c r="Z5" s="160"/>
    </row>
    <row r="6" spans="2:50" ht="19.5" hidden="1" x14ac:dyDescent="0.3">
      <c r="V6" s="165"/>
      <c r="W6" s="164"/>
      <c r="X6" s="165"/>
      <c r="Y6" s="166"/>
      <c r="Z6" s="160"/>
    </row>
    <row r="7" spans="2:50" ht="19.5" hidden="1" x14ac:dyDescent="0.3">
      <c r="V7" s="168" t="s">
        <v>6285</v>
      </c>
      <c r="W7" s="164"/>
      <c r="X7" s="165"/>
      <c r="Y7" s="166"/>
      <c r="Z7" s="160"/>
    </row>
    <row r="8" spans="2:50" ht="19.5" hidden="1" x14ac:dyDescent="0.3">
      <c r="C8" s="2"/>
      <c r="D8" s="2"/>
      <c r="E8" s="54"/>
      <c r="F8" s="244"/>
      <c r="G8" s="6"/>
      <c r="H8" s="2"/>
      <c r="I8" s="2"/>
      <c r="J8" s="1"/>
      <c r="K8" s="4"/>
      <c r="L8" s="4"/>
      <c r="M8" s="4"/>
      <c r="N8" s="2"/>
      <c r="O8" s="4"/>
      <c r="P8" s="4"/>
      <c r="Q8" s="4"/>
      <c r="R8" s="29"/>
      <c r="S8" s="4"/>
      <c r="T8" s="11"/>
      <c r="U8" s="5"/>
      <c r="V8" s="161"/>
      <c r="W8" s="159"/>
      <c r="X8" s="162"/>
      <c r="Y8" s="160"/>
      <c r="Z8" s="160"/>
    </row>
    <row r="9" spans="2:50" ht="15.75" x14ac:dyDescent="0.2">
      <c r="C9" s="338" t="s">
        <v>181</v>
      </c>
      <c r="D9" s="338"/>
      <c r="E9" s="338"/>
      <c r="F9" s="338"/>
      <c r="G9" s="338"/>
      <c r="H9" s="338"/>
      <c r="I9" s="338"/>
      <c r="J9" s="338"/>
      <c r="K9" s="338"/>
      <c r="L9" s="338"/>
      <c r="M9" s="338"/>
      <c r="N9" s="338"/>
      <c r="O9" s="338"/>
      <c r="P9" s="338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177"/>
    </row>
    <row r="10" spans="2:50" x14ac:dyDescent="0.2">
      <c r="C10" s="2"/>
      <c r="D10" s="2"/>
      <c r="E10" s="3"/>
      <c r="F10" s="244"/>
      <c r="G10" s="6"/>
      <c r="H10" s="2"/>
      <c r="I10" s="2"/>
      <c r="J10" s="27"/>
      <c r="K10" s="3"/>
      <c r="L10" s="6"/>
      <c r="M10" s="6"/>
      <c r="N10" s="3"/>
      <c r="O10" s="7"/>
      <c r="P10" s="7"/>
      <c r="Q10" s="7"/>
      <c r="R10" s="30"/>
      <c r="S10" s="7"/>
      <c r="T10" s="12"/>
      <c r="U10" s="8"/>
      <c r="V10" s="23"/>
      <c r="W10" s="23"/>
      <c r="X10" s="7"/>
      <c r="Y10" s="7"/>
    </row>
    <row r="11" spans="2:50" s="9" customFormat="1" ht="89.25" x14ac:dyDescent="0.25">
      <c r="C11" s="35" t="s">
        <v>0</v>
      </c>
      <c r="D11" s="35" t="s">
        <v>1</v>
      </c>
      <c r="E11" s="35" t="s">
        <v>2</v>
      </c>
      <c r="F11" s="245" t="s">
        <v>3</v>
      </c>
      <c r="G11" s="51" t="s">
        <v>4</v>
      </c>
      <c r="H11" s="35" t="s">
        <v>5</v>
      </c>
      <c r="I11" s="35" t="s">
        <v>6</v>
      </c>
      <c r="J11" s="36" t="s">
        <v>7</v>
      </c>
      <c r="K11" s="35" t="s">
        <v>8</v>
      </c>
      <c r="L11" s="35" t="s">
        <v>9</v>
      </c>
      <c r="M11" s="35" t="s">
        <v>10</v>
      </c>
      <c r="N11" s="35" t="s">
        <v>11</v>
      </c>
      <c r="O11" s="35" t="s">
        <v>12</v>
      </c>
      <c r="P11" s="35" t="s">
        <v>13</v>
      </c>
      <c r="Q11" s="35" t="s">
        <v>14</v>
      </c>
      <c r="R11" s="37" t="s">
        <v>15</v>
      </c>
      <c r="S11" s="35" t="s">
        <v>16</v>
      </c>
      <c r="T11" s="38" t="s">
        <v>17</v>
      </c>
      <c r="U11" s="38" t="s">
        <v>18</v>
      </c>
      <c r="V11" s="38" t="s">
        <v>19</v>
      </c>
      <c r="W11" s="38" t="s">
        <v>20</v>
      </c>
      <c r="X11" s="35" t="s">
        <v>21</v>
      </c>
      <c r="Y11" s="35" t="s">
        <v>22</v>
      </c>
      <c r="Z11" s="35" t="s">
        <v>23</v>
      </c>
      <c r="AA11" s="27"/>
      <c r="AX11" s="9">
        <v>1</v>
      </c>
    </row>
    <row r="12" spans="2:50" s="10" customFormat="1" ht="13.5" x14ac:dyDescent="0.2">
      <c r="C12" s="34">
        <v>1</v>
      </c>
      <c r="D12" s="34">
        <v>2</v>
      </c>
      <c r="E12" s="34">
        <v>3</v>
      </c>
      <c r="F12" s="246">
        <v>4</v>
      </c>
      <c r="G12" s="52">
        <v>5</v>
      </c>
      <c r="H12" s="34">
        <v>6</v>
      </c>
      <c r="I12" s="34">
        <v>7</v>
      </c>
      <c r="J12" s="39">
        <v>8</v>
      </c>
      <c r="K12" s="34">
        <v>9</v>
      </c>
      <c r="L12" s="34">
        <v>10</v>
      </c>
      <c r="M12" s="34">
        <v>11</v>
      </c>
      <c r="N12" s="34">
        <v>12</v>
      </c>
      <c r="O12" s="40">
        <v>13</v>
      </c>
      <c r="P12" s="40">
        <v>14</v>
      </c>
      <c r="Q12" s="40">
        <v>15</v>
      </c>
      <c r="R12" s="41">
        <v>16</v>
      </c>
      <c r="S12" s="40">
        <v>17</v>
      </c>
      <c r="T12" s="42">
        <v>18</v>
      </c>
      <c r="U12" s="42">
        <v>19</v>
      </c>
      <c r="V12" s="42">
        <v>20</v>
      </c>
      <c r="W12" s="42">
        <v>21</v>
      </c>
      <c r="X12" s="34">
        <v>22</v>
      </c>
      <c r="Y12" s="34">
        <v>23</v>
      </c>
      <c r="Z12" s="40">
        <v>24</v>
      </c>
      <c r="AA12" s="43"/>
    </row>
    <row r="13" spans="2:50" ht="10.5" customHeight="1" x14ac:dyDescent="0.2">
      <c r="C13" s="339" t="s">
        <v>24</v>
      </c>
      <c r="D13" s="340"/>
      <c r="E13" s="340"/>
      <c r="F13" s="341"/>
      <c r="G13" s="70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31"/>
      <c r="S13" s="44"/>
      <c r="T13" s="17"/>
      <c r="U13" s="17"/>
      <c r="V13" s="22"/>
      <c r="W13" s="22"/>
      <c r="X13" s="64"/>
      <c r="Y13" s="64"/>
      <c r="Z13" s="64"/>
      <c r="AA13" s="3"/>
    </row>
    <row r="14" spans="2:50" ht="89.25" x14ac:dyDescent="0.2">
      <c r="B14" s="328" t="s">
        <v>6564</v>
      </c>
      <c r="C14" s="67" t="s">
        <v>1563</v>
      </c>
      <c r="D14" s="63" t="s">
        <v>5143</v>
      </c>
      <c r="E14" s="64" t="s">
        <v>1463</v>
      </c>
      <c r="F14" s="96" t="s">
        <v>3104</v>
      </c>
      <c r="G14" s="82" t="s">
        <v>3116</v>
      </c>
      <c r="H14" s="121" t="s">
        <v>25</v>
      </c>
      <c r="I14" s="63" t="s">
        <v>6560</v>
      </c>
      <c r="J14" s="79">
        <v>0.6</v>
      </c>
      <c r="K14" s="68">
        <v>471810000</v>
      </c>
      <c r="L14" s="65" t="s">
        <v>3103</v>
      </c>
      <c r="M14" s="65" t="s">
        <v>1736</v>
      </c>
      <c r="N14" s="81" t="s">
        <v>3537</v>
      </c>
      <c r="O14" s="65" t="s">
        <v>1737</v>
      </c>
      <c r="P14" s="65" t="s">
        <v>6320</v>
      </c>
      <c r="Q14" s="65" t="s">
        <v>3167</v>
      </c>
      <c r="R14" s="241" t="s">
        <v>6404</v>
      </c>
      <c r="S14" s="73" t="s">
        <v>6405</v>
      </c>
      <c r="T14" s="57">
        <f>[1]АСМУ!$AI$29</f>
        <v>745.92857142857144</v>
      </c>
      <c r="U14" s="15">
        <v>115.63</v>
      </c>
      <c r="V14" s="66">
        <f t="shared" ref="V14:V68" si="0">T14*U14</f>
        <v>86251.720714285708</v>
      </c>
      <c r="W14" s="66">
        <f t="shared" ref="W14:W68" si="1">V14*1.12</f>
        <v>96601.927200000006</v>
      </c>
      <c r="X14" s="66"/>
      <c r="Y14" s="65">
        <v>2017</v>
      </c>
      <c r="Z14" s="20"/>
    </row>
    <row r="15" spans="2:50" ht="89.25" x14ac:dyDescent="0.2">
      <c r="B15" s="328" t="s">
        <v>6564</v>
      </c>
      <c r="C15" s="67" t="s">
        <v>1564</v>
      </c>
      <c r="D15" s="63" t="s">
        <v>5143</v>
      </c>
      <c r="E15" s="64" t="s">
        <v>1463</v>
      </c>
      <c r="F15" s="96" t="s">
        <v>3104</v>
      </c>
      <c r="G15" s="82" t="s">
        <v>3116</v>
      </c>
      <c r="H15" s="121" t="s">
        <v>26</v>
      </c>
      <c r="I15" s="63" t="s">
        <v>6560</v>
      </c>
      <c r="J15" s="79">
        <v>0.6</v>
      </c>
      <c r="K15" s="68">
        <v>471810000</v>
      </c>
      <c r="L15" s="65" t="s">
        <v>3103</v>
      </c>
      <c r="M15" s="65" t="s">
        <v>1736</v>
      </c>
      <c r="N15" s="81" t="s">
        <v>3537</v>
      </c>
      <c r="O15" s="65" t="s">
        <v>1737</v>
      </c>
      <c r="P15" s="65" t="s">
        <v>6320</v>
      </c>
      <c r="Q15" s="65" t="s">
        <v>3167</v>
      </c>
      <c r="R15" s="241" t="s">
        <v>6404</v>
      </c>
      <c r="S15" s="73" t="s">
        <v>6405</v>
      </c>
      <c r="T15" s="57">
        <f>[1]АСМУ!$AI$30</f>
        <v>4386.9285714285716</v>
      </c>
      <c r="U15" s="15">
        <v>145.1</v>
      </c>
      <c r="V15" s="66">
        <f t="shared" si="0"/>
        <v>636543.33571428573</v>
      </c>
      <c r="W15" s="66">
        <f t="shared" si="1"/>
        <v>712928.53600000008</v>
      </c>
      <c r="X15" s="66"/>
      <c r="Y15" s="65">
        <v>2017</v>
      </c>
      <c r="Z15" s="20"/>
    </row>
    <row r="16" spans="2:50" ht="89.25" x14ac:dyDescent="0.2">
      <c r="B16" s="328" t="s">
        <v>6564</v>
      </c>
      <c r="C16" s="67" t="s">
        <v>1565</v>
      </c>
      <c r="D16" s="63" t="s">
        <v>5143</v>
      </c>
      <c r="E16" s="64" t="s">
        <v>1464</v>
      </c>
      <c r="F16" s="94" t="s">
        <v>249</v>
      </c>
      <c r="G16" s="80" t="s">
        <v>3117</v>
      </c>
      <c r="H16" s="122" t="s">
        <v>27</v>
      </c>
      <c r="I16" s="63" t="s">
        <v>6560</v>
      </c>
      <c r="J16" s="79">
        <v>0.6</v>
      </c>
      <c r="K16" s="68">
        <v>471810000</v>
      </c>
      <c r="L16" s="65" t="s">
        <v>3103</v>
      </c>
      <c r="M16" s="65" t="s">
        <v>1736</v>
      </c>
      <c r="N16" s="81" t="s">
        <v>3537</v>
      </c>
      <c r="O16" s="65" t="s">
        <v>1737</v>
      </c>
      <c r="P16" s="65" t="s">
        <v>6320</v>
      </c>
      <c r="Q16" s="65" t="s">
        <v>3167</v>
      </c>
      <c r="R16" s="31">
        <v>168</v>
      </c>
      <c r="S16" s="25" t="s">
        <v>5252</v>
      </c>
      <c r="T16" s="57">
        <f>[1]АСМУ!$AI$69</f>
        <v>30.229380952380957</v>
      </c>
      <c r="U16" s="15">
        <v>93362.525939987507</v>
      </c>
      <c r="V16" s="66">
        <f t="shared" si="0"/>
        <v>2822291.3633164312</v>
      </c>
      <c r="W16" s="66">
        <f t="shared" si="1"/>
        <v>3160966.3269144031</v>
      </c>
      <c r="X16" s="66"/>
      <c r="Y16" s="65">
        <v>2017</v>
      </c>
      <c r="Z16" s="20"/>
    </row>
    <row r="17" spans="2:50" ht="89.25" x14ac:dyDescent="0.2">
      <c r="B17" s="328" t="s">
        <v>6564</v>
      </c>
      <c r="C17" s="67" t="s">
        <v>1566</v>
      </c>
      <c r="D17" s="63" t="s">
        <v>5143</v>
      </c>
      <c r="E17" s="64" t="s">
        <v>1465</v>
      </c>
      <c r="F17" s="96" t="s">
        <v>249</v>
      </c>
      <c r="G17" s="82" t="s">
        <v>3117</v>
      </c>
      <c r="H17" s="70" t="s">
        <v>28</v>
      </c>
      <c r="I17" s="63" t="s">
        <v>6560</v>
      </c>
      <c r="J17" s="79">
        <v>0.6</v>
      </c>
      <c r="K17" s="68">
        <v>471810000</v>
      </c>
      <c r="L17" s="65" t="s">
        <v>3103</v>
      </c>
      <c r="M17" s="65" t="s">
        <v>1736</v>
      </c>
      <c r="N17" s="81" t="s">
        <v>3537</v>
      </c>
      <c r="O17" s="65" t="s">
        <v>1737</v>
      </c>
      <c r="P17" s="65" t="s">
        <v>6320</v>
      </c>
      <c r="Q17" s="65" t="s">
        <v>3167</v>
      </c>
      <c r="R17" s="31">
        <v>166</v>
      </c>
      <c r="S17" s="25" t="s">
        <v>6326</v>
      </c>
      <c r="T17" s="57">
        <f>[1]АСМУ!$AI$68</f>
        <v>4062.5</v>
      </c>
      <c r="U17" s="15">
        <v>81</v>
      </c>
      <c r="V17" s="66">
        <f t="shared" si="0"/>
        <v>329062.5</v>
      </c>
      <c r="W17" s="66">
        <f t="shared" si="1"/>
        <v>368550.00000000006</v>
      </c>
      <c r="X17" s="66"/>
      <c r="Y17" s="65">
        <v>2017</v>
      </c>
      <c r="Z17" s="20"/>
    </row>
    <row r="18" spans="2:50" ht="89.25" x14ac:dyDescent="0.2">
      <c r="B18" s="328" t="s">
        <v>6564</v>
      </c>
      <c r="C18" s="67" t="s">
        <v>1567</v>
      </c>
      <c r="D18" s="63" t="s">
        <v>5143</v>
      </c>
      <c r="E18" s="64" t="s">
        <v>1466</v>
      </c>
      <c r="F18" s="94" t="s">
        <v>3105</v>
      </c>
      <c r="G18" s="80" t="s">
        <v>3118</v>
      </c>
      <c r="H18" s="122" t="s">
        <v>29</v>
      </c>
      <c r="I18" s="63" t="s">
        <v>6560</v>
      </c>
      <c r="J18" s="79">
        <v>0.6</v>
      </c>
      <c r="K18" s="68">
        <v>471810000</v>
      </c>
      <c r="L18" s="65" t="s">
        <v>3103</v>
      </c>
      <c r="M18" s="65" t="s">
        <v>1736</v>
      </c>
      <c r="N18" s="81" t="s">
        <v>3537</v>
      </c>
      <c r="O18" s="65" t="s">
        <v>1737</v>
      </c>
      <c r="P18" s="65" t="s">
        <v>6320</v>
      </c>
      <c r="Q18" s="65" t="s">
        <v>3167</v>
      </c>
      <c r="R18" s="31">
        <v>796</v>
      </c>
      <c r="S18" s="25" t="s">
        <v>6398</v>
      </c>
      <c r="T18" s="57">
        <v>6</v>
      </c>
      <c r="U18" s="15">
        <v>28000</v>
      </c>
      <c r="V18" s="66">
        <f t="shared" si="0"/>
        <v>168000</v>
      </c>
      <c r="W18" s="66">
        <f t="shared" si="1"/>
        <v>188160.00000000003</v>
      </c>
      <c r="X18" s="66"/>
      <c r="Y18" s="65">
        <v>2017</v>
      </c>
      <c r="Z18" s="20"/>
    </row>
    <row r="19" spans="2:50" ht="89.25" x14ac:dyDescent="0.2">
      <c r="B19" s="328" t="s">
        <v>6564</v>
      </c>
      <c r="C19" s="67" t="s">
        <v>1568</v>
      </c>
      <c r="D19" s="63" t="s">
        <v>5143</v>
      </c>
      <c r="E19" s="64" t="s">
        <v>1466</v>
      </c>
      <c r="F19" s="94" t="s">
        <v>3105</v>
      </c>
      <c r="G19" s="80" t="s">
        <v>3118</v>
      </c>
      <c r="H19" s="122" t="s">
        <v>30</v>
      </c>
      <c r="I19" s="63" t="s">
        <v>6560</v>
      </c>
      <c r="J19" s="79">
        <v>0.6</v>
      </c>
      <c r="K19" s="68">
        <v>471810000</v>
      </c>
      <c r="L19" s="65" t="s">
        <v>3103</v>
      </c>
      <c r="M19" s="65" t="s">
        <v>1736</v>
      </c>
      <c r="N19" s="81" t="s">
        <v>3537</v>
      </c>
      <c r="O19" s="65" t="s">
        <v>1737</v>
      </c>
      <c r="P19" s="65" t="s">
        <v>6320</v>
      </c>
      <c r="Q19" s="65" t="s">
        <v>3167</v>
      </c>
      <c r="R19" s="31">
        <v>796</v>
      </c>
      <c r="S19" s="25" t="s">
        <v>6398</v>
      </c>
      <c r="T19" s="57">
        <v>6</v>
      </c>
      <c r="U19" s="15">
        <v>57000</v>
      </c>
      <c r="V19" s="66">
        <f t="shared" si="0"/>
        <v>342000</v>
      </c>
      <c r="W19" s="66">
        <f t="shared" si="1"/>
        <v>383040.00000000006</v>
      </c>
      <c r="X19" s="66"/>
      <c r="Y19" s="65">
        <v>2017</v>
      </c>
      <c r="Z19" s="20"/>
    </row>
    <row r="20" spans="2:50" s="1" customFormat="1" ht="89.25" x14ac:dyDescent="0.2">
      <c r="B20" s="328" t="s">
        <v>6564</v>
      </c>
      <c r="C20" s="67" t="s">
        <v>1569</v>
      </c>
      <c r="D20" s="63" t="s">
        <v>5143</v>
      </c>
      <c r="E20" s="64" t="s">
        <v>1466</v>
      </c>
      <c r="F20" s="94" t="s">
        <v>3105</v>
      </c>
      <c r="G20" s="80" t="s">
        <v>3118</v>
      </c>
      <c r="H20" s="122" t="s">
        <v>31</v>
      </c>
      <c r="I20" s="63" t="s">
        <v>6560</v>
      </c>
      <c r="J20" s="79">
        <v>0.6</v>
      </c>
      <c r="K20" s="68">
        <v>471810000</v>
      </c>
      <c r="L20" s="65" t="s">
        <v>3103</v>
      </c>
      <c r="M20" s="65" t="s">
        <v>1736</v>
      </c>
      <c r="N20" s="81" t="s">
        <v>3537</v>
      </c>
      <c r="O20" s="65" t="s">
        <v>1737</v>
      </c>
      <c r="P20" s="65" t="s">
        <v>6320</v>
      </c>
      <c r="Q20" s="65" t="s">
        <v>3167</v>
      </c>
      <c r="R20" s="31">
        <v>796</v>
      </c>
      <c r="S20" s="25" t="s">
        <v>6398</v>
      </c>
      <c r="T20" s="57">
        <v>1</v>
      </c>
      <c r="U20" s="15">
        <v>80000</v>
      </c>
      <c r="V20" s="66">
        <f t="shared" si="0"/>
        <v>80000</v>
      </c>
      <c r="W20" s="66">
        <f t="shared" si="1"/>
        <v>89600.000000000015</v>
      </c>
      <c r="X20" s="66"/>
      <c r="Y20" s="65">
        <v>2017</v>
      </c>
      <c r="Z20" s="20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</row>
    <row r="21" spans="2:50" s="1" customFormat="1" ht="89.25" x14ac:dyDescent="0.2">
      <c r="B21" s="328" t="s">
        <v>6564</v>
      </c>
      <c r="C21" s="67" t="s">
        <v>1570</v>
      </c>
      <c r="D21" s="63" t="s">
        <v>5143</v>
      </c>
      <c r="E21" s="64" t="s">
        <v>1466</v>
      </c>
      <c r="F21" s="94" t="s">
        <v>3105</v>
      </c>
      <c r="G21" s="80" t="s">
        <v>3118</v>
      </c>
      <c r="H21" s="122" t="s">
        <v>32</v>
      </c>
      <c r="I21" s="63" t="s">
        <v>6560</v>
      </c>
      <c r="J21" s="79">
        <v>0.6</v>
      </c>
      <c r="K21" s="68">
        <v>471810000</v>
      </c>
      <c r="L21" s="65" t="s">
        <v>3103</v>
      </c>
      <c r="M21" s="65" t="s">
        <v>1736</v>
      </c>
      <c r="N21" s="81" t="s">
        <v>3537</v>
      </c>
      <c r="O21" s="65" t="s">
        <v>1737</v>
      </c>
      <c r="P21" s="65" t="s">
        <v>6320</v>
      </c>
      <c r="Q21" s="65" t="s">
        <v>3167</v>
      </c>
      <c r="R21" s="31">
        <v>796</v>
      </c>
      <c r="S21" s="25" t="s">
        <v>6398</v>
      </c>
      <c r="T21" s="57">
        <v>2</v>
      </c>
      <c r="U21" s="15">
        <v>30000</v>
      </c>
      <c r="V21" s="66">
        <f t="shared" si="0"/>
        <v>60000</v>
      </c>
      <c r="W21" s="66">
        <f t="shared" si="1"/>
        <v>67200</v>
      </c>
      <c r="X21" s="66"/>
      <c r="Y21" s="65">
        <v>2017</v>
      </c>
      <c r="Z21" s="20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</row>
    <row r="22" spans="2:50" s="1" customFormat="1" ht="89.25" x14ac:dyDescent="0.2">
      <c r="B22" s="328" t="s">
        <v>6564</v>
      </c>
      <c r="C22" s="67" t="s">
        <v>1571</v>
      </c>
      <c r="D22" s="63" t="s">
        <v>5143</v>
      </c>
      <c r="E22" s="64" t="s">
        <v>1467</v>
      </c>
      <c r="F22" s="94" t="s">
        <v>3106</v>
      </c>
      <c r="G22" s="80" t="s">
        <v>3119</v>
      </c>
      <c r="H22" s="122" t="s">
        <v>33</v>
      </c>
      <c r="I22" s="63" t="s">
        <v>6560</v>
      </c>
      <c r="J22" s="79">
        <v>0.6</v>
      </c>
      <c r="K22" s="68">
        <v>471810000</v>
      </c>
      <c r="L22" s="65" t="s">
        <v>3103</v>
      </c>
      <c r="M22" s="65" t="s">
        <v>1736</v>
      </c>
      <c r="N22" s="81" t="s">
        <v>3537</v>
      </c>
      <c r="O22" s="65" t="s">
        <v>1737</v>
      </c>
      <c r="P22" s="65" t="s">
        <v>6320</v>
      </c>
      <c r="Q22" s="65" t="s">
        <v>3167</v>
      </c>
      <c r="R22" s="31">
        <v>796</v>
      </c>
      <c r="S22" s="25" t="s">
        <v>6398</v>
      </c>
      <c r="T22" s="57">
        <v>6</v>
      </c>
      <c r="U22" s="15">
        <v>18000</v>
      </c>
      <c r="V22" s="66">
        <f t="shared" si="0"/>
        <v>108000</v>
      </c>
      <c r="W22" s="66">
        <f t="shared" si="1"/>
        <v>120960.00000000001</v>
      </c>
      <c r="X22" s="66"/>
      <c r="Y22" s="65">
        <v>2017</v>
      </c>
      <c r="Z22" s="20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</row>
    <row r="23" spans="2:50" s="1" customFormat="1" ht="89.25" x14ac:dyDescent="0.2">
      <c r="B23" s="328" t="s">
        <v>6564</v>
      </c>
      <c r="C23" s="67" t="s">
        <v>1572</v>
      </c>
      <c r="D23" s="63" t="s">
        <v>5143</v>
      </c>
      <c r="E23" s="64" t="s">
        <v>1467</v>
      </c>
      <c r="F23" s="94" t="s">
        <v>3106</v>
      </c>
      <c r="G23" s="80" t="s">
        <v>3119</v>
      </c>
      <c r="H23" s="122" t="s">
        <v>34</v>
      </c>
      <c r="I23" s="63" t="s">
        <v>6560</v>
      </c>
      <c r="J23" s="79">
        <v>0.6</v>
      </c>
      <c r="K23" s="68">
        <v>471810000</v>
      </c>
      <c r="L23" s="65" t="s">
        <v>3103</v>
      </c>
      <c r="M23" s="65" t="s">
        <v>1736</v>
      </c>
      <c r="N23" s="81" t="s">
        <v>3537</v>
      </c>
      <c r="O23" s="65" t="s">
        <v>1737</v>
      </c>
      <c r="P23" s="65" t="s">
        <v>6320</v>
      </c>
      <c r="Q23" s="65" t="s">
        <v>3167</v>
      </c>
      <c r="R23" s="31">
        <v>796</v>
      </c>
      <c r="S23" s="25" t="s">
        <v>6398</v>
      </c>
      <c r="T23" s="57">
        <v>7</v>
      </c>
      <c r="U23" s="15">
        <v>25000</v>
      </c>
      <c r="V23" s="66">
        <f t="shared" si="0"/>
        <v>175000</v>
      </c>
      <c r="W23" s="66">
        <f t="shared" si="1"/>
        <v>196000.00000000003</v>
      </c>
      <c r="X23" s="66"/>
      <c r="Y23" s="65">
        <v>2017</v>
      </c>
      <c r="Z23" s="20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</row>
    <row r="24" spans="2:50" s="1" customFormat="1" ht="89.25" x14ac:dyDescent="0.2">
      <c r="B24" s="328" t="s">
        <v>6564</v>
      </c>
      <c r="C24" s="67" t="s">
        <v>1573</v>
      </c>
      <c r="D24" s="63" t="s">
        <v>5143</v>
      </c>
      <c r="E24" s="64" t="s">
        <v>1468</v>
      </c>
      <c r="F24" s="96" t="s">
        <v>3107</v>
      </c>
      <c r="G24" s="82" t="s">
        <v>3120</v>
      </c>
      <c r="H24" s="122" t="s">
        <v>35</v>
      </c>
      <c r="I24" s="63" t="s">
        <v>6560</v>
      </c>
      <c r="J24" s="79">
        <v>0.6</v>
      </c>
      <c r="K24" s="68">
        <v>471810000</v>
      </c>
      <c r="L24" s="65" t="s">
        <v>3103</v>
      </c>
      <c r="M24" s="65" t="s">
        <v>1736</v>
      </c>
      <c r="N24" s="81" t="s">
        <v>3537</v>
      </c>
      <c r="O24" s="65" t="s">
        <v>1737</v>
      </c>
      <c r="P24" s="65" t="s">
        <v>6320</v>
      </c>
      <c r="Q24" s="65" t="s">
        <v>3167</v>
      </c>
      <c r="R24" s="31">
        <v>796</v>
      </c>
      <c r="S24" s="25" t="s">
        <v>6398</v>
      </c>
      <c r="T24" s="57">
        <v>6</v>
      </c>
      <c r="U24" s="15">
        <v>34750.129999999997</v>
      </c>
      <c r="V24" s="66">
        <f t="shared" si="0"/>
        <v>208500.77999999997</v>
      </c>
      <c r="W24" s="66">
        <f t="shared" si="1"/>
        <v>233520.87359999999</v>
      </c>
      <c r="X24" s="66"/>
      <c r="Y24" s="65">
        <v>2017</v>
      </c>
      <c r="Z24" s="20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</row>
    <row r="25" spans="2:50" s="1" customFormat="1" ht="89.25" x14ac:dyDescent="0.2">
      <c r="B25" s="328" t="s">
        <v>6564</v>
      </c>
      <c r="C25" s="67" t="s">
        <v>1574</v>
      </c>
      <c r="D25" s="63" t="s">
        <v>5143</v>
      </c>
      <c r="E25" s="64" t="s">
        <v>1469</v>
      </c>
      <c r="F25" s="94" t="s">
        <v>3108</v>
      </c>
      <c r="G25" s="80" t="s">
        <v>3121</v>
      </c>
      <c r="H25" s="122" t="s">
        <v>36</v>
      </c>
      <c r="I25" s="63" t="s">
        <v>6560</v>
      </c>
      <c r="J25" s="79">
        <v>0.6</v>
      </c>
      <c r="K25" s="68">
        <v>471810000</v>
      </c>
      <c r="L25" s="65" t="s">
        <v>3103</v>
      </c>
      <c r="M25" s="65" t="s">
        <v>1736</v>
      </c>
      <c r="N25" s="81" t="s">
        <v>3537</v>
      </c>
      <c r="O25" s="65" t="s">
        <v>1737</v>
      </c>
      <c r="P25" s="65" t="s">
        <v>6320</v>
      </c>
      <c r="Q25" s="65" t="s">
        <v>3167</v>
      </c>
      <c r="R25" s="31">
        <v>796</v>
      </c>
      <c r="S25" s="25" t="s">
        <v>6398</v>
      </c>
      <c r="T25" s="57">
        <v>3</v>
      </c>
      <c r="U25" s="15">
        <v>28000</v>
      </c>
      <c r="V25" s="66">
        <f t="shared" si="0"/>
        <v>84000</v>
      </c>
      <c r="W25" s="66">
        <f t="shared" si="1"/>
        <v>94080.000000000015</v>
      </c>
      <c r="X25" s="66"/>
      <c r="Y25" s="65">
        <v>2017</v>
      </c>
      <c r="Z25" s="20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</row>
    <row r="26" spans="2:50" s="1" customFormat="1" ht="89.25" x14ac:dyDescent="0.2">
      <c r="B26" s="328" t="s">
        <v>6564</v>
      </c>
      <c r="C26" s="67" t="s">
        <v>1575</v>
      </c>
      <c r="D26" s="63" t="s">
        <v>5143</v>
      </c>
      <c r="E26" s="64" t="s">
        <v>1468</v>
      </c>
      <c r="F26" s="94" t="s">
        <v>3107</v>
      </c>
      <c r="G26" s="80" t="s">
        <v>3120</v>
      </c>
      <c r="H26" s="122" t="s">
        <v>37</v>
      </c>
      <c r="I26" s="63" t="s">
        <v>6560</v>
      </c>
      <c r="J26" s="79">
        <v>0.6</v>
      </c>
      <c r="K26" s="68">
        <v>471810000</v>
      </c>
      <c r="L26" s="65" t="s">
        <v>3103</v>
      </c>
      <c r="M26" s="65" t="s">
        <v>1736</v>
      </c>
      <c r="N26" s="81" t="s">
        <v>3537</v>
      </c>
      <c r="O26" s="65" t="s">
        <v>1737</v>
      </c>
      <c r="P26" s="65" t="s">
        <v>6320</v>
      </c>
      <c r="Q26" s="65" t="s">
        <v>3167</v>
      </c>
      <c r="R26" s="31">
        <v>796</v>
      </c>
      <c r="S26" s="25" t="s">
        <v>6398</v>
      </c>
      <c r="T26" s="57">
        <v>2</v>
      </c>
      <c r="U26" s="15">
        <v>35000</v>
      </c>
      <c r="V26" s="66">
        <f t="shared" si="0"/>
        <v>70000</v>
      </c>
      <c r="W26" s="66">
        <f t="shared" si="1"/>
        <v>78400.000000000015</v>
      </c>
      <c r="X26" s="66"/>
      <c r="Y26" s="65">
        <v>2017</v>
      </c>
      <c r="Z26" s="20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</row>
    <row r="27" spans="2:50" s="1" customFormat="1" ht="89.25" x14ac:dyDescent="0.2">
      <c r="B27" s="328" t="s">
        <v>6564</v>
      </c>
      <c r="C27" s="67" t="s">
        <v>1576</v>
      </c>
      <c r="D27" s="63" t="s">
        <v>5143</v>
      </c>
      <c r="E27" s="64" t="s">
        <v>1470</v>
      </c>
      <c r="F27" s="94" t="s">
        <v>3109</v>
      </c>
      <c r="G27" s="80" t="s">
        <v>3122</v>
      </c>
      <c r="H27" s="122" t="s">
        <v>38</v>
      </c>
      <c r="I27" s="63" t="s">
        <v>6560</v>
      </c>
      <c r="J27" s="79">
        <v>0.6</v>
      </c>
      <c r="K27" s="68">
        <v>471810000</v>
      </c>
      <c r="L27" s="65" t="s">
        <v>3103</v>
      </c>
      <c r="M27" s="65" t="s">
        <v>1736</v>
      </c>
      <c r="N27" s="81" t="s">
        <v>3537</v>
      </c>
      <c r="O27" s="65" t="s">
        <v>1737</v>
      </c>
      <c r="P27" s="65" t="s">
        <v>6320</v>
      </c>
      <c r="Q27" s="65" t="s">
        <v>3167</v>
      </c>
      <c r="R27" s="31">
        <v>166</v>
      </c>
      <c r="S27" s="25" t="s">
        <v>6326</v>
      </c>
      <c r="T27" s="57">
        <v>11</v>
      </c>
      <c r="U27" s="15">
        <v>600</v>
      </c>
      <c r="V27" s="66">
        <f t="shared" si="0"/>
        <v>6600</v>
      </c>
      <c r="W27" s="66">
        <f t="shared" si="1"/>
        <v>7392.0000000000009</v>
      </c>
      <c r="X27" s="66"/>
      <c r="Y27" s="65">
        <v>2017</v>
      </c>
      <c r="Z27" s="20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</row>
    <row r="28" spans="2:50" s="1" customFormat="1" ht="89.25" x14ac:dyDescent="0.2">
      <c r="B28" s="328" t="s">
        <v>6564</v>
      </c>
      <c r="C28" s="67" t="s">
        <v>1577</v>
      </c>
      <c r="D28" s="63" t="s">
        <v>5143</v>
      </c>
      <c r="E28" s="64" t="s">
        <v>1472</v>
      </c>
      <c r="F28" s="94" t="s">
        <v>3111</v>
      </c>
      <c r="G28" s="80" t="s">
        <v>3124</v>
      </c>
      <c r="H28" s="122" t="s">
        <v>39</v>
      </c>
      <c r="I28" s="63" t="s">
        <v>6560</v>
      </c>
      <c r="J28" s="79">
        <v>0.6</v>
      </c>
      <c r="K28" s="68">
        <v>471810000</v>
      </c>
      <c r="L28" s="65" t="s">
        <v>3103</v>
      </c>
      <c r="M28" s="65" t="s">
        <v>1736</v>
      </c>
      <c r="N28" s="81" t="s">
        <v>3537</v>
      </c>
      <c r="O28" s="65" t="s">
        <v>1737</v>
      </c>
      <c r="P28" s="65" t="s">
        <v>6320</v>
      </c>
      <c r="Q28" s="65" t="s">
        <v>3167</v>
      </c>
      <c r="R28" s="31">
        <v>796</v>
      </c>
      <c r="S28" s="25" t="s">
        <v>6398</v>
      </c>
      <c r="T28" s="57">
        <v>13</v>
      </c>
      <c r="U28" s="15">
        <v>6000</v>
      </c>
      <c r="V28" s="66">
        <f t="shared" si="0"/>
        <v>78000</v>
      </c>
      <c r="W28" s="66">
        <f t="shared" si="1"/>
        <v>87360.000000000015</v>
      </c>
      <c r="X28" s="66"/>
      <c r="Y28" s="65">
        <v>2017</v>
      </c>
      <c r="Z28" s="20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</row>
    <row r="29" spans="2:50" s="1" customFormat="1" ht="89.25" x14ac:dyDescent="0.2">
      <c r="B29" s="328" t="s">
        <v>6564</v>
      </c>
      <c r="C29" s="67" t="s">
        <v>1578</v>
      </c>
      <c r="D29" s="63" t="s">
        <v>5143</v>
      </c>
      <c r="E29" s="64" t="s">
        <v>1473</v>
      </c>
      <c r="F29" s="94" t="s">
        <v>3112</v>
      </c>
      <c r="G29" s="80" t="s">
        <v>3125</v>
      </c>
      <c r="H29" s="122" t="s">
        <v>40</v>
      </c>
      <c r="I29" s="63" t="s">
        <v>6560</v>
      </c>
      <c r="J29" s="79">
        <v>0.6</v>
      </c>
      <c r="K29" s="68">
        <v>471810000</v>
      </c>
      <c r="L29" s="65" t="s">
        <v>3103</v>
      </c>
      <c r="M29" s="65" t="s">
        <v>1736</v>
      </c>
      <c r="N29" s="81" t="s">
        <v>3537</v>
      </c>
      <c r="O29" s="65" t="s">
        <v>1737</v>
      </c>
      <c r="P29" s="65" t="s">
        <v>6320</v>
      </c>
      <c r="Q29" s="65" t="s">
        <v>3167</v>
      </c>
      <c r="R29" s="31">
        <v>166</v>
      </c>
      <c r="S29" s="25" t="s">
        <v>6326</v>
      </c>
      <c r="T29" s="57">
        <v>1327.2343154761904</v>
      </c>
      <c r="U29" s="15">
        <v>870</v>
      </c>
      <c r="V29" s="66">
        <f t="shared" si="0"/>
        <v>1154693.8544642858</v>
      </c>
      <c r="W29" s="66">
        <f t="shared" si="1"/>
        <v>1293257.1170000001</v>
      </c>
      <c r="X29" s="66"/>
      <c r="Y29" s="65">
        <v>2017</v>
      </c>
      <c r="Z29" s="20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</row>
    <row r="30" spans="2:50" s="1" customFormat="1" ht="89.25" x14ac:dyDescent="0.2">
      <c r="B30" s="328" t="s">
        <v>6564</v>
      </c>
      <c r="C30" s="67" t="s">
        <v>1579</v>
      </c>
      <c r="D30" s="63" t="s">
        <v>5143</v>
      </c>
      <c r="E30" s="64" t="s">
        <v>1474</v>
      </c>
      <c r="F30" s="94" t="s">
        <v>3113</v>
      </c>
      <c r="G30" s="80" t="s">
        <v>3126</v>
      </c>
      <c r="H30" s="121" t="s">
        <v>41</v>
      </c>
      <c r="I30" s="63" t="s">
        <v>6560</v>
      </c>
      <c r="J30" s="79">
        <v>0.6</v>
      </c>
      <c r="K30" s="68">
        <v>471810000</v>
      </c>
      <c r="L30" s="65" t="s">
        <v>3103</v>
      </c>
      <c r="M30" s="65" t="s">
        <v>1736</v>
      </c>
      <c r="N30" s="81" t="s">
        <v>3537</v>
      </c>
      <c r="O30" s="65" t="s">
        <v>1737</v>
      </c>
      <c r="P30" s="65" t="s">
        <v>6320</v>
      </c>
      <c r="Q30" s="65" t="s">
        <v>3167</v>
      </c>
      <c r="R30" s="31">
        <v>796</v>
      </c>
      <c r="S30" s="25" t="s">
        <v>6398</v>
      </c>
      <c r="T30" s="57">
        <v>8</v>
      </c>
      <c r="U30" s="15">
        <v>30000</v>
      </c>
      <c r="V30" s="66">
        <f t="shared" si="0"/>
        <v>240000</v>
      </c>
      <c r="W30" s="66">
        <f t="shared" si="1"/>
        <v>268800</v>
      </c>
      <c r="X30" s="66"/>
      <c r="Y30" s="65">
        <v>2017</v>
      </c>
      <c r="Z30" s="20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</row>
    <row r="31" spans="2:50" s="1" customFormat="1" ht="89.25" x14ac:dyDescent="0.2">
      <c r="B31" s="328" t="s">
        <v>6564</v>
      </c>
      <c r="C31" s="67" t="s">
        <v>1580</v>
      </c>
      <c r="D31" s="63" t="s">
        <v>5143</v>
      </c>
      <c r="E31" s="64" t="s">
        <v>1475</v>
      </c>
      <c r="F31" s="94" t="s">
        <v>3114</v>
      </c>
      <c r="G31" s="80" t="s">
        <v>3127</v>
      </c>
      <c r="H31" s="121" t="s">
        <v>42</v>
      </c>
      <c r="I31" s="306" t="s">
        <v>6559</v>
      </c>
      <c r="J31" s="79">
        <v>0.6</v>
      </c>
      <c r="K31" s="68">
        <v>471810000</v>
      </c>
      <c r="L31" s="65" t="s">
        <v>3103</v>
      </c>
      <c r="M31" s="65" t="s">
        <v>1736</v>
      </c>
      <c r="N31" s="81" t="s">
        <v>3537</v>
      </c>
      <c r="O31" s="65" t="s">
        <v>1737</v>
      </c>
      <c r="P31" s="65" t="s">
        <v>6320</v>
      </c>
      <c r="Q31" s="65" t="s">
        <v>3167</v>
      </c>
      <c r="R31" s="31">
        <v>796</v>
      </c>
      <c r="S31" s="25" t="s">
        <v>6398</v>
      </c>
      <c r="T31" s="57">
        <v>1</v>
      </c>
      <c r="U31" s="15">
        <v>4500000</v>
      </c>
      <c r="V31" s="66">
        <f t="shared" si="0"/>
        <v>4500000</v>
      </c>
      <c r="W31" s="66">
        <f t="shared" si="1"/>
        <v>5040000.0000000009</v>
      </c>
      <c r="X31" s="66"/>
      <c r="Y31" s="65">
        <v>2017</v>
      </c>
      <c r="Z31" s="20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</row>
    <row r="32" spans="2:50" s="1" customFormat="1" ht="89.25" x14ac:dyDescent="0.2">
      <c r="B32" s="328" t="s">
        <v>6564</v>
      </c>
      <c r="C32" s="67" t="s">
        <v>1581</v>
      </c>
      <c r="D32" s="63" t="s">
        <v>5143</v>
      </c>
      <c r="E32" s="64" t="s">
        <v>1476</v>
      </c>
      <c r="F32" s="94" t="s">
        <v>3111</v>
      </c>
      <c r="G32" s="80" t="s">
        <v>3128</v>
      </c>
      <c r="H32" s="121" t="s">
        <v>43</v>
      </c>
      <c r="I32" s="63" t="s">
        <v>6560</v>
      </c>
      <c r="J32" s="79">
        <v>0.6</v>
      </c>
      <c r="K32" s="68">
        <v>471810000</v>
      </c>
      <c r="L32" s="65" t="s">
        <v>3103</v>
      </c>
      <c r="M32" s="65" t="s">
        <v>1736</v>
      </c>
      <c r="N32" s="81" t="s">
        <v>3537</v>
      </c>
      <c r="O32" s="65" t="s">
        <v>1737</v>
      </c>
      <c r="P32" s="65" t="s">
        <v>6320</v>
      </c>
      <c r="Q32" s="65" t="s">
        <v>3167</v>
      </c>
      <c r="R32" s="31">
        <v>796</v>
      </c>
      <c r="S32" s="25" t="s">
        <v>6398</v>
      </c>
      <c r="T32" s="57">
        <v>2</v>
      </c>
      <c r="U32" s="15">
        <v>19000</v>
      </c>
      <c r="V32" s="66">
        <f t="shared" si="0"/>
        <v>38000</v>
      </c>
      <c r="W32" s="66">
        <f t="shared" si="1"/>
        <v>42560.000000000007</v>
      </c>
      <c r="X32" s="66"/>
      <c r="Y32" s="65">
        <v>2017</v>
      </c>
      <c r="Z32" s="20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</row>
    <row r="33" spans="2:50" s="1" customFormat="1" ht="89.25" x14ac:dyDescent="0.2">
      <c r="B33" s="328" t="s">
        <v>6564</v>
      </c>
      <c r="C33" s="67" t="s">
        <v>1582</v>
      </c>
      <c r="D33" s="63" t="s">
        <v>5143</v>
      </c>
      <c r="E33" s="64" t="s">
        <v>1477</v>
      </c>
      <c r="F33" s="94" t="s">
        <v>3111</v>
      </c>
      <c r="G33" s="80" t="s">
        <v>3129</v>
      </c>
      <c r="H33" s="121" t="s">
        <v>44</v>
      </c>
      <c r="I33" s="63" t="s">
        <v>6560</v>
      </c>
      <c r="J33" s="79">
        <v>0.6</v>
      </c>
      <c r="K33" s="68">
        <v>471810000</v>
      </c>
      <c r="L33" s="65" t="s">
        <v>3103</v>
      </c>
      <c r="M33" s="65" t="s">
        <v>1736</v>
      </c>
      <c r="N33" s="81" t="s">
        <v>3537</v>
      </c>
      <c r="O33" s="65" t="s">
        <v>1737</v>
      </c>
      <c r="P33" s="65" t="s">
        <v>6320</v>
      </c>
      <c r="Q33" s="65" t="s">
        <v>3167</v>
      </c>
      <c r="R33" s="31">
        <v>796</v>
      </c>
      <c r="S33" s="25" t="s">
        <v>6398</v>
      </c>
      <c r="T33" s="57">
        <v>2</v>
      </c>
      <c r="U33" s="15">
        <v>27000</v>
      </c>
      <c r="V33" s="66">
        <f t="shared" si="0"/>
        <v>54000</v>
      </c>
      <c r="W33" s="66">
        <f t="shared" si="1"/>
        <v>60480.000000000007</v>
      </c>
      <c r="X33" s="66"/>
      <c r="Y33" s="65">
        <v>2017</v>
      </c>
      <c r="Z33" s="20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</row>
    <row r="34" spans="2:50" s="1" customFormat="1" ht="89.25" x14ac:dyDescent="0.2">
      <c r="B34" s="328" t="s">
        <v>6564</v>
      </c>
      <c r="C34" s="67" t="s">
        <v>1583</v>
      </c>
      <c r="D34" s="63" t="s">
        <v>5143</v>
      </c>
      <c r="E34" s="64" t="s">
        <v>1472</v>
      </c>
      <c r="F34" s="94" t="s">
        <v>3111</v>
      </c>
      <c r="G34" s="80" t="s">
        <v>3124</v>
      </c>
      <c r="H34" s="121" t="s">
        <v>45</v>
      </c>
      <c r="I34" s="63" t="s">
        <v>6560</v>
      </c>
      <c r="J34" s="79">
        <v>0.6</v>
      </c>
      <c r="K34" s="68">
        <v>471810000</v>
      </c>
      <c r="L34" s="65" t="s">
        <v>3103</v>
      </c>
      <c r="M34" s="65" t="s">
        <v>1736</v>
      </c>
      <c r="N34" s="81" t="s">
        <v>3537</v>
      </c>
      <c r="O34" s="65" t="s">
        <v>1737</v>
      </c>
      <c r="P34" s="65" t="s">
        <v>6320</v>
      </c>
      <c r="Q34" s="65" t="s">
        <v>3167</v>
      </c>
      <c r="R34" s="31">
        <v>796</v>
      </c>
      <c r="S34" s="25" t="s">
        <v>6398</v>
      </c>
      <c r="T34" s="57">
        <v>4</v>
      </c>
      <c r="U34" s="15">
        <v>5000</v>
      </c>
      <c r="V34" s="66">
        <f t="shared" si="0"/>
        <v>20000</v>
      </c>
      <c r="W34" s="66">
        <f t="shared" si="1"/>
        <v>22400.000000000004</v>
      </c>
      <c r="X34" s="66"/>
      <c r="Y34" s="65">
        <v>2017</v>
      </c>
      <c r="Z34" s="20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</row>
    <row r="35" spans="2:50" s="1" customFormat="1" ht="89.25" x14ac:dyDescent="0.2">
      <c r="B35" s="328" t="s">
        <v>6564</v>
      </c>
      <c r="C35" s="67" t="s">
        <v>1584</v>
      </c>
      <c r="D35" s="63" t="s">
        <v>5143</v>
      </c>
      <c r="E35" s="64" t="s">
        <v>1478</v>
      </c>
      <c r="F35" s="94" t="s">
        <v>3115</v>
      </c>
      <c r="G35" s="80" t="s">
        <v>3130</v>
      </c>
      <c r="H35" s="121" t="s">
        <v>46</v>
      </c>
      <c r="I35" s="63" t="s">
        <v>6560</v>
      </c>
      <c r="J35" s="79">
        <v>0.6</v>
      </c>
      <c r="K35" s="68">
        <v>471810000</v>
      </c>
      <c r="L35" s="65" t="s">
        <v>3103</v>
      </c>
      <c r="M35" s="65" t="s">
        <v>1736</v>
      </c>
      <c r="N35" s="81" t="s">
        <v>3537</v>
      </c>
      <c r="O35" s="65" t="s">
        <v>1737</v>
      </c>
      <c r="P35" s="65" t="s">
        <v>6320</v>
      </c>
      <c r="Q35" s="65" t="s">
        <v>3167</v>
      </c>
      <c r="R35" s="31">
        <v>796</v>
      </c>
      <c r="S35" s="25" t="s">
        <v>6398</v>
      </c>
      <c r="T35" s="57">
        <v>6</v>
      </c>
      <c r="U35" s="15">
        <v>38000</v>
      </c>
      <c r="V35" s="66">
        <f t="shared" si="0"/>
        <v>228000</v>
      </c>
      <c r="W35" s="66">
        <f t="shared" si="1"/>
        <v>255360.00000000003</v>
      </c>
      <c r="X35" s="66"/>
      <c r="Y35" s="65">
        <v>2017</v>
      </c>
      <c r="Z35" s="20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</row>
    <row r="36" spans="2:50" s="1" customFormat="1" ht="89.25" x14ac:dyDescent="0.2">
      <c r="B36" s="328" t="s">
        <v>6564</v>
      </c>
      <c r="C36" s="67" t="s">
        <v>1585</v>
      </c>
      <c r="D36" s="63" t="s">
        <v>5143</v>
      </c>
      <c r="E36" s="64" t="s">
        <v>1479</v>
      </c>
      <c r="F36" s="94" t="s">
        <v>3115</v>
      </c>
      <c r="G36" s="80" t="s">
        <v>3131</v>
      </c>
      <c r="H36" s="121" t="s">
        <v>47</v>
      </c>
      <c r="I36" s="63" t="s">
        <v>6560</v>
      </c>
      <c r="J36" s="79">
        <v>0.6</v>
      </c>
      <c r="K36" s="68">
        <v>471810000</v>
      </c>
      <c r="L36" s="65" t="s">
        <v>3103</v>
      </c>
      <c r="M36" s="65" t="s">
        <v>1736</v>
      </c>
      <c r="N36" s="81" t="s">
        <v>3537</v>
      </c>
      <c r="O36" s="65" t="s">
        <v>1737</v>
      </c>
      <c r="P36" s="65" t="s">
        <v>6320</v>
      </c>
      <c r="Q36" s="65" t="s">
        <v>3167</v>
      </c>
      <c r="R36" s="31">
        <v>796</v>
      </c>
      <c r="S36" s="25" t="s">
        <v>6398</v>
      </c>
      <c r="T36" s="57">
        <v>1</v>
      </c>
      <c r="U36" s="15">
        <v>198000</v>
      </c>
      <c r="V36" s="66">
        <f t="shared" si="0"/>
        <v>198000</v>
      </c>
      <c r="W36" s="66">
        <f t="shared" si="1"/>
        <v>221760.00000000003</v>
      </c>
      <c r="X36" s="66"/>
      <c r="Y36" s="65">
        <v>2017</v>
      </c>
      <c r="Z36" s="20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</row>
    <row r="37" spans="2:50" s="1" customFormat="1" ht="89.25" x14ac:dyDescent="0.2">
      <c r="B37" s="328" t="s">
        <v>6564</v>
      </c>
      <c r="C37" s="67" t="s">
        <v>1586</v>
      </c>
      <c r="D37" s="63" t="s">
        <v>5143</v>
      </c>
      <c r="E37" s="64" t="s">
        <v>1480</v>
      </c>
      <c r="F37" s="94" t="s">
        <v>3115</v>
      </c>
      <c r="G37" s="80" t="s">
        <v>3132</v>
      </c>
      <c r="H37" s="121" t="s">
        <v>48</v>
      </c>
      <c r="I37" s="63" t="s">
        <v>6560</v>
      </c>
      <c r="J37" s="79">
        <v>0.6</v>
      </c>
      <c r="K37" s="68">
        <v>471810000</v>
      </c>
      <c r="L37" s="65" t="s">
        <v>3103</v>
      </c>
      <c r="M37" s="65" t="s">
        <v>1736</v>
      </c>
      <c r="N37" s="81" t="s">
        <v>3537</v>
      </c>
      <c r="O37" s="65" t="s">
        <v>1737</v>
      </c>
      <c r="P37" s="65" t="s">
        <v>6320</v>
      </c>
      <c r="Q37" s="65" t="s">
        <v>3167</v>
      </c>
      <c r="R37" s="31">
        <v>796</v>
      </c>
      <c r="S37" s="25" t="s">
        <v>6398</v>
      </c>
      <c r="T37" s="57">
        <v>2</v>
      </c>
      <c r="U37" s="15">
        <v>160000</v>
      </c>
      <c r="V37" s="66">
        <f t="shared" si="0"/>
        <v>320000</v>
      </c>
      <c r="W37" s="66">
        <f t="shared" si="1"/>
        <v>358400.00000000006</v>
      </c>
      <c r="X37" s="66"/>
      <c r="Y37" s="65">
        <v>2017</v>
      </c>
      <c r="Z37" s="20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</row>
    <row r="38" spans="2:50" s="1" customFormat="1" ht="89.25" x14ac:dyDescent="0.2">
      <c r="B38" s="328" t="s">
        <v>6564</v>
      </c>
      <c r="C38" s="67" t="s">
        <v>1587</v>
      </c>
      <c r="D38" s="63" t="s">
        <v>5143</v>
      </c>
      <c r="E38" s="64" t="s">
        <v>1481</v>
      </c>
      <c r="F38" s="94" t="s">
        <v>3115</v>
      </c>
      <c r="G38" s="80" t="s">
        <v>3133</v>
      </c>
      <c r="H38" s="121" t="s">
        <v>49</v>
      </c>
      <c r="I38" s="63" t="s">
        <v>6560</v>
      </c>
      <c r="J38" s="79">
        <v>0.6</v>
      </c>
      <c r="K38" s="68">
        <v>471810000</v>
      </c>
      <c r="L38" s="65" t="s">
        <v>3103</v>
      </c>
      <c r="M38" s="65" t="s">
        <v>1736</v>
      </c>
      <c r="N38" s="81" t="s">
        <v>3537</v>
      </c>
      <c r="O38" s="65" t="s">
        <v>1737</v>
      </c>
      <c r="P38" s="65" t="s">
        <v>6320</v>
      </c>
      <c r="Q38" s="65" t="s">
        <v>3167</v>
      </c>
      <c r="R38" s="31">
        <v>796</v>
      </c>
      <c r="S38" s="25" t="s">
        <v>6398</v>
      </c>
      <c r="T38" s="57">
        <v>3</v>
      </c>
      <c r="U38" s="15">
        <v>89000</v>
      </c>
      <c r="V38" s="66">
        <f t="shared" si="0"/>
        <v>267000</v>
      </c>
      <c r="W38" s="66">
        <f t="shared" si="1"/>
        <v>299040</v>
      </c>
      <c r="X38" s="66"/>
      <c r="Y38" s="65">
        <v>2017</v>
      </c>
      <c r="Z38" s="20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</row>
    <row r="39" spans="2:50" s="1" customFormat="1" ht="89.25" x14ac:dyDescent="0.2">
      <c r="B39" s="328" t="s">
        <v>6564</v>
      </c>
      <c r="C39" s="67" t="s">
        <v>1588</v>
      </c>
      <c r="D39" s="63" t="s">
        <v>5143</v>
      </c>
      <c r="E39" s="64" t="s">
        <v>1482</v>
      </c>
      <c r="F39" s="94" t="s">
        <v>3115</v>
      </c>
      <c r="G39" s="80" t="s">
        <v>3134</v>
      </c>
      <c r="H39" s="121" t="s">
        <v>50</v>
      </c>
      <c r="I39" s="63" t="s">
        <v>6560</v>
      </c>
      <c r="J39" s="79">
        <v>0.6</v>
      </c>
      <c r="K39" s="68">
        <v>471810000</v>
      </c>
      <c r="L39" s="65" t="s">
        <v>3103</v>
      </c>
      <c r="M39" s="65" t="s">
        <v>1736</v>
      </c>
      <c r="N39" s="81" t="s">
        <v>3537</v>
      </c>
      <c r="O39" s="65" t="s">
        <v>1737</v>
      </c>
      <c r="P39" s="65" t="s">
        <v>6320</v>
      </c>
      <c r="Q39" s="65" t="s">
        <v>3167</v>
      </c>
      <c r="R39" s="31">
        <v>796</v>
      </c>
      <c r="S39" s="25" t="s">
        <v>6398</v>
      </c>
      <c r="T39" s="57">
        <v>4</v>
      </c>
      <c r="U39" s="15">
        <v>36000</v>
      </c>
      <c r="V39" s="66">
        <f t="shared" si="0"/>
        <v>144000</v>
      </c>
      <c r="W39" s="66">
        <f t="shared" si="1"/>
        <v>161280.00000000003</v>
      </c>
      <c r="X39" s="66"/>
      <c r="Y39" s="65">
        <v>2017</v>
      </c>
      <c r="Z39" s="20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</row>
    <row r="40" spans="2:50" s="1" customFormat="1" ht="89.25" x14ac:dyDescent="0.2">
      <c r="B40" s="328" t="s">
        <v>6564</v>
      </c>
      <c r="C40" s="67" t="s">
        <v>1589</v>
      </c>
      <c r="D40" s="63" t="s">
        <v>5143</v>
      </c>
      <c r="E40" s="64" t="s">
        <v>1483</v>
      </c>
      <c r="F40" s="94" t="s">
        <v>3115</v>
      </c>
      <c r="G40" s="80" t="s">
        <v>3135</v>
      </c>
      <c r="H40" s="122" t="s">
        <v>51</v>
      </c>
      <c r="I40" s="63" t="s">
        <v>6560</v>
      </c>
      <c r="J40" s="79">
        <v>0.6</v>
      </c>
      <c r="K40" s="68">
        <v>471810000</v>
      </c>
      <c r="L40" s="65" t="s">
        <v>3103</v>
      </c>
      <c r="M40" s="65" t="s">
        <v>1736</v>
      </c>
      <c r="N40" s="81" t="s">
        <v>3537</v>
      </c>
      <c r="O40" s="65" t="s">
        <v>1737</v>
      </c>
      <c r="P40" s="65" t="s">
        <v>6320</v>
      </c>
      <c r="Q40" s="65" t="s">
        <v>3167</v>
      </c>
      <c r="R40" s="31">
        <v>796</v>
      </c>
      <c r="S40" s="25" t="s">
        <v>6398</v>
      </c>
      <c r="T40" s="57">
        <v>41</v>
      </c>
      <c r="U40" s="15">
        <v>44000</v>
      </c>
      <c r="V40" s="66">
        <f t="shared" si="0"/>
        <v>1804000</v>
      </c>
      <c r="W40" s="66">
        <f t="shared" si="1"/>
        <v>2020480.0000000002</v>
      </c>
      <c r="X40" s="66"/>
      <c r="Y40" s="65">
        <v>2017</v>
      </c>
      <c r="Z40" s="20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</row>
    <row r="41" spans="2:50" s="1" customFormat="1" ht="102" x14ac:dyDescent="0.2">
      <c r="B41" s="328" t="s">
        <v>6564</v>
      </c>
      <c r="C41" s="67" t="s">
        <v>1590</v>
      </c>
      <c r="D41" s="63" t="s">
        <v>5143</v>
      </c>
      <c r="E41" s="64" t="s">
        <v>1484</v>
      </c>
      <c r="F41" s="94" t="s">
        <v>3115</v>
      </c>
      <c r="G41" s="80" t="s">
        <v>3136</v>
      </c>
      <c r="H41" s="122" t="s">
        <v>52</v>
      </c>
      <c r="I41" s="63" t="s">
        <v>6560</v>
      </c>
      <c r="J41" s="79">
        <v>0.6</v>
      </c>
      <c r="K41" s="68">
        <v>471810000</v>
      </c>
      <c r="L41" s="65" t="s">
        <v>3103</v>
      </c>
      <c r="M41" s="65" t="s">
        <v>1736</v>
      </c>
      <c r="N41" s="81" t="s">
        <v>3537</v>
      </c>
      <c r="O41" s="65" t="s">
        <v>1737</v>
      </c>
      <c r="P41" s="65" t="s">
        <v>6320</v>
      </c>
      <c r="Q41" s="65" t="s">
        <v>3167</v>
      </c>
      <c r="R41" s="31">
        <v>796</v>
      </c>
      <c r="S41" s="25" t="s">
        <v>6398</v>
      </c>
      <c r="T41" s="57">
        <v>1</v>
      </c>
      <c r="U41" s="15">
        <v>125000</v>
      </c>
      <c r="V41" s="66">
        <f t="shared" si="0"/>
        <v>125000</v>
      </c>
      <c r="W41" s="66">
        <f t="shared" si="1"/>
        <v>140000</v>
      </c>
      <c r="X41" s="66"/>
      <c r="Y41" s="65">
        <v>2017</v>
      </c>
      <c r="Z41" s="20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</row>
    <row r="42" spans="2:50" s="1" customFormat="1" ht="89.25" x14ac:dyDescent="0.2">
      <c r="B42" s="328" t="s">
        <v>6564</v>
      </c>
      <c r="C42" s="67" t="s">
        <v>1591</v>
      </c>
      <c r="D42" s="63" t="s">
        <v>5143</v>
      </c>
      <c r="E42" s="64" t="s">
        <v>1485</v>
      </c>
      <c r="F42" s="94" t="s">
        <v>3115</v>
      </c>
      <c r="G42" s="80" t="s">
        <v>3137</v>
      </c>
      <c r="H42" s="122" t="s">
        <v>53</v>
      </c>
      <c r="I42" s="63" t="s">
        <v>6560</v>
      </c>
      <c r="J42" s="79">
        <v>0.6</v>
      </c>
      <c r="K42" s="68">
        <v>471810000</v>
      </c>
      <c r="L42" s="65" t="s">
        <v>3103</v>
      </c>
      <c r="M42" s="65" t="s">
        <v>1736</v>
      </c>
      <c r="N42" s="81" t="s">
        <v>3537</v>
      </c>
      <c r="O42" s="65" t="s">
        <v>1737</v>
      </c>
      <c r="P42" s="65" t="s">
        <v>6320</v>
      </c>
      <c r="Q42" s="65" t="s">
        <v>3167</v>
      </c>
      <c r="R42" s="31">
        <v>796</v>
      </c>
      <c r="S42" s="25" t="s">
        <v>6398</v>
      </c>
      <c r="T42" s="57">
        <v>3</v>
      </c>
      <c r="U42" s="15">
        <v>98000</v>
      </c>
      <c r="V42" s="66">
        <f t="shared" si="0"/>
        <v>294000</v>
      </c>
      <c r="W42" s="66">
        <f t="shared" si="1"/>
        <v>329280.00000000006</v>
      </c>
      <c r="X42" s="66"/>
      <c r="Y42" s="65">
        <v>2017</v>
      </c>
      <c r="Z42" s="20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</row>
    <row r="43" spans="2:50" s="1" customFormat="1" ht="89.25" x14ac:dyDescent="0.2">
      <c r="B43" s="328" t="s">
        <v>6564</v>
      </c>
      <c r="C43" s="67" t="s">
        <v>1592</v>
      </c>
      <c r="D43" s="63" t="s">
        <v>5143</v>
      </c>
      <c r="E43" s="64" t="s">
        <v>1486</v>
      </c>
      <c r="F43" s="94" t="s">
        <v>3115</v>
      </c>
      <c r="G43" s="80" t="s">
        <v>3138</v>
      </c>
      <c r="H43" s="122" t="s">
        <v>54</v>
      </c>
      <c r="I43" s="63" t="s">
        <v>6560</v>
      </c>
      <c r="J43" s="79">
        <v>0.6</v>
      </c>
      <c r="K43" s="68">
        <v>471810000</v>
      </c>
      <c r="L43" s="65" t="s">
        <v>3103</v>
      </c>
      <c r="M43" s="65" t="s">
        <v>1736</v>
      </c>
      <c r="N43" s="81" t="s">
        <v>3537</v>
      </c>
      <c r="O43" s="65" t="s">
        <v>1737</v>
      </c>
      <c r="P43" s="65" t="s">
        <v>6320</v>
      </c>
      <c r="Q43" s="65" t="s">
        <v>3167</v>
      </c>
      <c r="R43" s="31">
        <v>796</v>
      </c>
      <c r="S43" s="25" t="s">
        <v>6398</v>
      </c>
      <c r="T43" s="57">
        <v>2</v>
      </c>
      <c r="U43" s="15">
        <v>98000</v>
      </c>
      <c r="V43" s="66">
        <f t="shared" si="0"/>
        <v>196000</v>
      </c>
      <c r="W43" s="66">
        <f t="shared" si="1"/>
        <v>219520.00000000003</v>
      </c>
      <c r="X43" s="66"/>
      <c r="Y43" s="65">
        <v>2017</v>
      </c>
      <c r="Z43" s="20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</row>
    <row r="44" spans="2:50" s="1" customFormat="1" ht="102" x14ac:dyDescent="0.2">
      <c r="B44" s="328" t="s">
        <v>6564</v>
      </c>
      <c r="C44" s="67" t="s">
        <v>1593</v>
      </c>
      <c r="D44" s="63" t="s">
        <v>5143</v>
      </c>
      <c r="E44" s="64" t="s">
        <v>1487</v>
      </c>
      <c r="F44" s="94" t="s">
        <v>3115</v>
      </c>
      <c r="G44" s="80" t="s">
        <v>3139</v>
      </c>
      <c r="H44" s="121" t="s">
        <v>55</v>
      </c>
      <c r="I44" s="63" t="s">
        <v>6560</v>
      </c>
      <c r="J44" s="79">
        <v>0.6</v>
      </c>
      <c r="K44" s="68">
        <v>471810000</v>
      </c>
      <c r="L44" s="65" t="s">
        <v>3103</v>
      </c>
      <c r="M44" s="65" t="s">
        <v>1736</v>
      </c>
      <c r="N44" s="81" t="s">
        <v>3537</v>
      </c>
      <c r="O44" s="65" t="s">
        <v>1737</v>
      </c>
      <c r="P44" s="65" t="s">
        <v>6320</v>
      </c>
      <c r="Q44" s="65" t="s">
        <v>3167</v>
      </c>
      <c r="R44" s="31">
        <v>839</v>
      </c>
      <c r="S44" s="25" t="s">
        <v>6403</v>
      </c>
      <c r="T44" s="57">
        <v>1</v>
      </c>
      <c r="U44" s="15">
        <v>143000</v>
      </c>
      <c r="V44" s="66">
        <f t="shared" si="0"/>
        <v>143000</v>
      </c>
      <c r="W44" s="66">
        <f t="shared" si="1"/>
        <v>160160.00000000003</v>
      </c>
      <c r="X44" s="66"/>
      <c r="Y44" s="65">
        <v>2017</v>
      </c>
      <c r="Z44" s="20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</row>
    <row r="45" spans="2:50" s="1" customFormat="1" ht="102" x14ac:dyDescent="0.2">
      <c r="B45" s="328" t="s">
        <v>6564</v>
      </c>
      <c r="C45" s="67" t="s">
        <v>1594</v>
      </c>
      <c r="D45" s="63" t="s">
        <v>5143</v>
      </c>
      <c r="E45" s="64" t="s">
        <v>1488</v>
      </c>
      <c r="F45" s="94" t="s">
        <v>3115</v>
      </c>
      <c r="G45" s="80" t="s">
        <v>3140</v>
      </c>
      <c r="H45" s="121" t="s">
        <v>56</v>
      </c>
      <c r="I45" s="63" t="s">
        <v>6560</v>
      </c>
      <c r="J45" s="79">
        <v>0.6</v>
      </c>
      <c r="K45" s="68">
        <v>471810000</v>
      </c>
      <c r="L45" s="65" t="s">
        <v>3103</v>
      </c>
      <c r="M45" s="65" t="s">
        <v>1736</v>
      </c>
      <c r="N45" s="81" t="s">
        <v>3537</v>
      </c>
      <c r="O45" s="65" t="s">
        <v>1737</v>
      </c>
      <c r="P45" s="65" t="s">
        <v>6320</v>
      </c>
      <c r="Q45" s="65" t="s">
        <v>3167</v>
      </c>
      <c r="R45" s="31">
        <v>839</v>
      </c>
      <c r="S45" s="25" t="s">
        <v>6403</v>
      </c>
      <c r="T45" s="57">
        <v>9</v>
      </c>
      <c r="U45" s="15">
        <v>75000</v>
      </c>
      <c r="V45" s="66">
        <f t="shared" si="0"/>
        <v>675000</v>
      </c>
      <c r="W45" s="66">
        <f t="shared" si="1"/>
        <v>756000.00000000012</v>
      </c>
      <c r="X45" s="66"/>
      <c r="Y45" s="65">
        <v>2017</v>
      </c>
      <c r="Z45" s="20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</row>
    <row r="46" spans="2:50" s="1" customFormat="1" ht="89.25" x14ac:dyDescent="0.2">
      <c r="B46" s="328" t="s">
        <v>6564</v>
      </c>
      <c r="C46" s="67" t="s">
        <v>1595</v>
      </c>
      <c r="D46" s="63" t="s">
        <v>5143</v>
      </c>
      <c r="E46" s="64" t="s">
        <v>1489</v>
      </c>
      <c r="F46" s="94" t="s">
        <v>3115</v>
      </c>
      <c r="G46" s="80" t="s">
        <v>3141</v>
      </c>
      <c r="H46" s="121" t="s">
        <v>57</v>
      </c>
      <c r="I46" s="63" t="s">
        <v>6560</v>
      </c>
      <c r="J46" s="79">
        <v>0.6</v>
      </c>
      <c r="K46" s="68">
        <v>471810000</v>
      </c>
      <c r="L46" s="65" t="s">
        <v>3103</v>
      </c>
      <c r="M46" s="65" t="s">
        <v>1736</v>
      </c>
      <c r="N46" s="81" t="s">
        <v>3537</v>
      </c>
      <c r="O46" s="65" t="s">
        <v>1737</v>
      </c>
      <c r="P46" s="65" t="s">
        <v>6320</v>
      </c>
      <c r="Q46" s="65" t="s">
        <v>3167</v>
      </c>
      <c r="R46" s="31">
        <v>796</v>
      </c>
      <c r="S46" s="25" t="s">
        <v>6398</v>
      </c>
      <c r="T46" s="57">
        <v>3</v>
      </c>
      <c r="U46" s="15">
        <v>158000</v>
      </c>
      <c r="V46" s="66">
        <f t="shared" si="0"/>
        <v>474000</v>
      </c>
      <c r="W46" s="66">
        <f t="shared" si="1"/>
        <v>530880</v>
      </c>
      <c r="X46" s="66"/>
      <c r="Y46" s="65">
        <v>2017</v>
      </c>
      <c r="Z46" s="20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</row>
    <row r="47" spans="2:50" s="1" customFormat="1" ht="89.25" x14ac:dyDescent="0.2">
      <c r="B47" s="328" t="s">
        <v>6564</v>
      </c>
      <c r="C47" s="67" t="s">
        <v>1596</v>
      </c>
      <c r="D47" s="63" t="s">
        <v>5143</v>
      </c>
      <c r="E47" s="64" t="s">
        <v>1490</v>
      </c>
      <c r="F47" s="94" t="s">
        <v>3115</v>
      </c>
      <c r="G47" s="80" t="s">
        <v>3142</v>
      </c>
      <c r="H47" s="121" t="s">
        <v>58</v>
      </c>
      <c r="I47" s="63" t="s">
        <v>6560</v>
      </c>
      <c r="J47" s="79">
        <v>0.6</v>
      </c>
      <c r="K47" s="68">
        <v>471810000</v>
      </c>
      <c r="L47" s="65" t="s">
        <v>3103</v>
      </c>
      <c r="M47" s="65" t="s">
        <v>1736</v>
      </c>
      <c r="N47" s="81" t="s">
        <v>3537</v>
      </c>
      <c r="O47" s="65" t="s">
        <v>1737</v>
      </c>
      <c r="P47" s="65" t="s">
        <v>6320</v>
      </c>
      <c r="Q47" s="65" t="s">
        <v>3167</v>
      </c>
      <c r="R47" s="31">
        <v>796</v>
      </c>
      <c r="S47" s="25" t="s">
        <v>6398</v>
      </c>
      <c r="T47" s="57">
        <v>6</v>
      </c>
      <c r="U47" s="15">
        <v>158000</v>
      </c>
      <c r="V47" s="66">
        <f t="shared" si="0"/>
        <v>948000</v>
      </c>
      <c r="W47" s="66">
        <f t="shared" si="1"/>
        <v>1061760</v>
      </c>
      <c r="X47" s="66"/>
      <c r="Y47" s="65">
        <v>2017</v>
      </c>
      <c r="Z47" s="20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</row>
    <row r="48" spans="2:50" s="1" customFormat="1" ht="89.25" x14ac:dyDescent="0.2">
      <c r="B48" s="328" t="s">
        <v>6564</v>
      </c>
      <c r="C48" s="67" t="s">
        <v>1597</v>
      </c>
      <c r="D48" s="63" t="s">
        <v>5143</v>
      </c>
      <c r="E48" s="64" t="s">
        <v>1491</v>
      </c>
      <c r="F48" s="32" t="s">
        <v>4951</v>
      </c>
      <c r="G48" s="32" t="s">
        <v>6466</v>
      </c>
      <c r="H48" s="121" t="s">
        <v>59</v>
      </c>
      <c r="I48" s="63" t="s">
        <v>6560</v>
      </c>
      <c r="J48" s="79">
        <v>0.6</v>
      </c>
      <c r="K48" s="68">
        <v>471810000</v>
      </c>
      <c r="L48" s="65" t="s">
        <v>3103</v>
      </c>
      <c r="M48" s="65" t="s">
        <v>1736</v>
      </c>
      <c r="N48" s="81" t="s">
        <v>3537</v>
      </c>
      <c r="O48" s="65" t="s">
        <v>1737</v>
      </c>
      <c r="P48" s="65" t="s">
        <v>6320</v>
      </c>
      <c r="Q48" s="65" t="s">
        <v>3167</v>
      </c>
      <c r="R48" s="31">
        <v>796</v>
      </c>
      <c r="S48" s="25" t="s">
        <v>6398</v>
      </c>
      <c r="T48" s="57">
        <v>3</v>
      </c>
      <c r="U48" s="15">
        <v>80000</v>
      </c>
      <c r="V48" s="66">
        <f t="shared" si="0"/>
        <v>240000</v>
      </c>
      <c r="W48" s="66">
        <f t="shared" si="1"/>
        <v>268800</v>
      </c>
      <c r="X48" s="66"/>
      <c r="Y48" s="65">
        <v>2017</v>
      </c>
      <c r="Z48" s="20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</row>
    <row r="49" spans="2:50" s="1" customFormat="1" ht="89.25" x14ac:dyDescent="0.2">
      <c r="B49" s="328" t="s">
        <v>6564</v>
      </c>
      <c r="C49" s="67" t="s">
        <v>1598</v>
      </c>
      <c r="D49" s="63" t="s">
        <v>5143</v>
      </c>
      <c r="E49" s="64" t="s">
        <v>1492</v>
      </c>
      <c r="F49" s="32" t="s">
        <v>4951</v>
      </c>
      <c r="G49" s="32" t="s">
        <v>5330</v>
      </c>
      <c r="H49" s="121" t="s">
        <v>60</v>
      </c>
      <c r="I49" s="63" t="s">
        <v>6560</v>
      </c>
      <c r="J49" s="79">
        <v>0.6</v>
      </c>
      <c r="K49" s="68">
        <v>471810000</v>
      </c>
      <c r="L49" s="65" t="s">
        <v>3103</v>
      </c>
      <c r="M49" s="65" t="s">
        <v>1736</v>
      </c>
      <c r="N49" s="81" t="s">
        <v>3537</v>
      </c>
      <c r="O49" s="65" t="s">
        <v>1737</v>
      </c>
      <c r="P49" s="65" t="s">
        <v>6320</v>
      </c>
      <c r="Q49" s="65" t="s">
        <v>3167</v>
      </c>
      <c r="R49" s="31">
        <v>796</v>
      </c>
      <c r="S49" s="25" t="s">
        <v>6398</v>
      </c>
      <c r="T49" s="57">
        <v>2</v>
      </c>
      <c r="U49" s="15">
        <v>90000</v>
      </c>
      <c r="V49" s="66">
        <f t="shared" si="0"/>
        <v>180000</v>
      </c>
      <c r="W49" s="66">
        <f t="shared" si="1"/>
        <v>201600.00000000003</v>
      </c>
      <c r="X49" s="66"/>
      <c r="Y49" s="65">
        <v>2017</v>
      </c>
      <c r="Z49" s="20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</row>
    <row r="50" spans="2:50" s="1" customFormat="1" ht="89.25" x14ac:dyDescent="0.2">
      <c r="B50" s="328" t="s">
        <v>6564</v>
      </c>
      <c r="C50" s="67" t="s">
        <v>1599</v>
      </c>
      <c r="D50" s="63" t="s">
        <v>5143</v>
      </c>
      <c r="E50" s="64" t="s">
        <v>1493</v>
      </c>
      <c r="F50" s="32" t="s">
        <v>5332</v>
      </c>
      <c r="G50" s="53" t="s">
        <v>5331</v>
      </c>
      <c r="H50" s="122" t="s">
        <v>61</v>
      </c>
      <c r="I50" s="63" t="s">
        <v>6560</v>
      </c>
      <c r="J50" s="79">
        <v>0.6</v>
      </c>
      <c r="K50" s="68">
        <v>471810000</v>
      </c>
      <c r="L50" s="65" t="s">
        <v>3103</v>
      </c>
      <c r="M50" s="65" t="s">
        <v>1736</v>
      </c>
      <c r="N50" s="81" t="s">
        <v>3537</v>
      </c>
      <c r="O50" s="65" t="s">
        <v>1737</v>
      </c>
      <c r="P50" s="65" t="s">
        <v>6320</v>
      </c>
      <c r="Q50" s="65" t="s">
        <v>3167</v>
      </c>
      <c r="R50" s="31">
        <v>796</v>
      </c>
      <c r="S50" s="25" t="s">
        <v>6398</v>
      </c>
      <c r="T50" s="57">
        <v>101</v>
      </c>
      <c r="U50" s="15">
        <v>2900</v>
      </c>
      <c r="V50" s="66">
        <f t="shared" si="0"/>
        <v>292900</v>
      </c>
      <c r="W50" s="66">
        <f t="shared" si="1"/>
        <v>328048.00000000006</v>
      </c>
      <c r="X50" s="66"/>
      <c r="Y50" s="65">
        <v>2017</v>
      </c>
      <c r="Z50" s="20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</row>
    <row r="51" spans="2:50" s="1" customFormat="1" ht="89.25" x14ac:dyDescent="0.2">
      <c r="B51" s="328" t="s">
        <v>6564</v>
      </c>
      <c r="C51" s="67" t="s">
        <v>1600</v>
      </c>
      <c r="D51" s="63" t="s">
        <v>5143</v>
      </c>
      <c r="E51" s="64" t="s">
        <v>1494</v>
      </c>
      <c r="F51" s="32" t="s">
        <v>62</v>
      </c>
      <c r="G51" s="53" t="s">
        <v>5333</v>
      </c>
      <c r="H51" s="121" t="s">
        <v>62</v>
      </c>
      <c r="I51" s="63" t="s">
        <v>6560</v>
      </c>
      <c r="J51" s="79">
        <v>0.6</v>
      </c>
      <c r="K51" s="68">
        <v>471810000</v>
      </c>
      <c r="L51" s="65" t="s">
        <v>3103</v>
      </c>
      <c r="M51" s="65" t="s">
        <v>1736</v>
      </c>
      <c r="N51" s="81" t="s">
        <v>3537</v>
      </c>
      <c r="O51" s="65" t="s">
        <v>1737</v>
      </c>
      <c r="P51" s="65" t="s">
        <v>6320</v>
      </c>
      <c r="Q51" s="65" t="s">
        <v>3167</v>
      </c>
      <c r="R51" s="31">
        <v>113</v>
      </c>
      <c r="S51" s="25" t="s">
        <v>6400</v>
      </c>
      <c r="T51" s="57">
        <v>378</v>
      </c>
      <c r="U51" s="15">
        <v>333</v>
      </c>
      <c r="V51" s="66">
        <f t="shared" si="0"/>
        <v>125874</v>
      </c>
      <c r="W51" s="66">
        <f t="shared" si="1"/>
        <v>140978.88</v>
      </c>
      <c r="X51" s="66"/>
      <c r="Y51" s="65">
        <v>2017</v>
      </c>
      <c r="Z51" s="20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</row>
    <row r="52" spans="2:50" s="1" customFormat="1" ht="89.25" x14ac:dyDescent="0.2">
      <c r="B52" s="328" t="s">
        <v>6564</v>
      </c>
      <c r="C52" s="67" t="s">
        <v>1601</v>
      </c>
      <c r="D52" s="63" t="s">
        <v>5143</v>
      </c>
      <c r="E52" s="64" t="s">
        <v>1477</v>
      </c>
      <c r="F52" s="32" t="s">
        <v>3111</v>
      </c>
      <c r="G52" s="53" t="s">
        <v>3129</v>
      </c>
      <c r="H52" s="121" t="s">
        <v>63</v>
      </c>
      <c r="I52" s="63" t="s">
        <v>6560</v>
      </c>
      <c r="J52" s="79">
        <v>0.6</v>
      </c>
      <c r="K52" s="68">
        <v>471810000</v>
      </c>
      <c r="L52" s="65" t="s">
        <v>3103</v>
      </c>
      <c r="M52" s="65" t="s">
        <v>1736</v>
      </c>
      <c r="N52" s="81" t="s">
        <v>3537</v>
      </c>
      <c r="O52" s="65" t="s">
        <v>1737</v>
      </c>
      <c r="P52" s="65" t="s">
        <v>6320</v>
      </c>
      <c r="Q52" s="65" t="s">
        <v>3167</v>
      </c>
      <c r="R52" s="31">
        <v>796</v>
      </c>
      <c r="S52" s="25" t="s">
        <v>6398</v>
      </c>
      <c r="T52" s="57">
        <v>3</v>
      </c>
      <c r="U52" s="15">
        <v>5000</v>
      </c>
      <c r="V52" s="66">
        <f t="shared" si="0"/>
        <v>15000</v>
      </c>
      <c r="W52" s="66">
        <f t="shared" si="1"/>
        <v>16800</v>
      </c>
      <c r="X52" s="66"/>
      <c r="Y52" s="65">
        <v>2017</v>
      </c>
      <c r="Z52" s="20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</row>
    <row r="53" spans="2:50" s="1" customFormat="1" ht="89.25" x14ac:dyDescent="0.2">
      <c r="B53" s="328" t="s">
        <v>6564</v>
      </c>
      <c r="C53" s="67" t="s">
        <v>1602</v>
      </c>
      <c r="D53" s="63" t="s">
        <v>5143</v>
      </c>
      <c r="E53" s="64" t="s">
        <v>1495</v>
      </c>
      <c r="F53" s="32" t="s">
        <v>4336</v>
      </c>
      <c r="G53" s="53" t="s">
        <v>5334</v>
      </c>
      <c r="H53" s="121" t="s">
        <v>64</v>
      </c>
      <c r="I53" s="63" t="s">
        <v>6560</v>
      </c>
      <c r="J53" s="79">
        <v>0.6</v>
      </c>
      <c r="K53" s="68">
        <v>471810000</v>
      </c>
      <c r="L53" s="65" t="s">
        <v>3103</v>
      </c>
      <c r="M53" s="65" t="s">
        <v>1736</v>
      </c>
      <c r="N53" s="81" t="s">
        <v>3537</v>
      </c>
      <c r="O53" s="65" t="s">
        <v>1737</v>
      </c>
      <c r="P53" s="65" t="s">
        <v>6320</v>
      </c>
      <c r="Q53" s="65" t="s">
        <v>3167</v>
      </c>
      <c r="R53" s="31">
        <v>796</v>
      </c>
      <c r="S53" s="25" t="s">
        <v>6398</v>
      </c>
      <c r="T53" s="57">
        <v>1</v>
      </c>
      <c r="U53" s="15">
        <v>37405</v>
      </c>
      <c r="V53" s="66">
        <f t="shared" si="0"/>
        <v>37405</v>
      </c>
      <c r="W53" s="66">
        <f t="shared" si="1"/>
        <v>41893.600000000006</v>
      </c>
      <c r="X53" s="66"/>
      <c r="Y53" s="65">
        <v>2017</v>
      </c>
      <c r="Z53" s="20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</row>
    <row r="54" spans="2:50" s="1" customFormat="1" ht="89.25" x14ac:dyDescent="0.2">
      <c r="B54" s="328" t="s">
        <v>6564</v>
      </c>
      <c r="C54" s="67" t="s">
        <v>1603</v>
      </c>
      <c r="D54" s="63" t="s">
        <v>5143</v>
      </c>
      <c r="E54" s="64" t="s">
        <v>1496</v>
      </c>
      <c r="F54" s="32" t="s">
        <v>4098</v>
      </c>
      <c r="G54" s="53" t="s">
        <v>5335</v>
      </c>
      <c r="H54" s="121" t="s">
        <v>65</v>
      </c>
      <c r="I54" s="63" t="s">
        <v>6560</v>
      </c>
      <c r="J54" s="79">
        <v>0.6</v>
      </c>
      <c r="K54" s="68">
        <v>471810000</v>
      </c>
      <c r="L54" s="65" t="s">
        <v>3103</v>
      </c>
      <c r="M54" s="65" t="s">
        <v>1736</v>
      </c>
      <c r="N54" s="81" t="s">
        <v>3537</v>
      </c>
      <c r="O54" s="65" t="s">
        <v>1737</v>
      </c>
      <c r="P54" s="65" t="s">
        <v>6320</v>
      </c>
      <c r="Q54" s="65" t="s">
        <v>3167</v>
      </c>
      <c r="R54" s="31">
        <v>839</v>
      </c>
      <c r="S54" s="25" t="s">
        <v>6403</v>
      </c>
      <c r="T54" s="57">
        <v>94</v>
      </c>
      <c r="U54" s="15">
        <v>6000</v>
      </c>
      <c r="V54" s="66">
        <f t="shared" si="0"/>
        <v>564000</v>
      </c>
      <c r="W54" s="66">
        <f t="shared" si="1"/>
        <v>631680.00000000012</v>
      </c>
      <c r="X54" s="66"/>
      <c r="Y54" s="65">
        <v>2017</v>
      </c>
      <c r="Z54" s="20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</row>
    <row r="55" spans="2:50" s="1" customFormat="1" ht="89.25" x14ac:dyDescent="0.2">
      <c r="B55" s="328" t="s">
        <v>6564</v>
      </c>
      <c r="C55" s="67" t="s">
        <v>1604</v>
      </c>
      <c r="D55" s="63" t="s">
        <v>5143</v>
      </c>
      <c r="E55" s="64" t="s">
        <v>1497</v>
      </c>
      <c r="F55" s="32" t="s">
        <v>5336</v>
      </c>
      <c r="G55" s="53" t="s">
        <v>5337</v>
      </c>
      <c r="H55" s="121" t="s">
        <v>66</v>
      </c>
      <c r="I55" s="63" t="s">
        <v>6560</v>
      </c>
      <c r="J55" s="79">
        <v>0.6</v>
      </c>
      <c r="K55" s="68">
        <v>471810000</v>
      </c>
      <c r="L55" s="65" t="s">
        <v>3103</v>
      </c>
      <c r="M55" s="65" t="s">
        <v>1736</v>
      </c>
      <c r="N55" s="81" t="s">
        <v>3537</v>
      </c>
      <c r="O55" s="65" t="s">
        <v>1737</v>
      </c>
      <c r="P55" s="65" t="s">
        <v>6320</v>
      </c>
      <c r="Q55" s="65" t="s">
        <v>3167</v>
      </c>
      <c r="R55" s="31">
        <v>778</v>
      </c>
      <c r="S55" s="25" t="s">
        <v>6399</v>
      </c>
      <c r="T55" s="57">
        <v>127</v>
      </c>
      <c r="U55" s="15">
        <v>5000</v>
      </c>
      <c r="V55" s="66">
        <f t="shared" si="0"/>
        <v>635000</v>
      </c>
      <c r="W55" s="66">
        <f t="shared" si="1"/>
        <v>711200.00000000012</v>
      </c>
      <c r="X55" s="66"/>
      <c r="Y55" s="65">
        <v>2017</v>
      </c>
      <c r="Z55" s="20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</row>
    <row r="56" spans="2:50" s="1" customFormat="1" ht="89.25" x14ac:dyDescent="0.2">
      <c r="B56" s="328" t="s">
        <v>6564</v>
      </c>
      <c r="C56" s="67" t="s">
        <v>1605</v>
      </c>
      <c r="D56" s="63" t="s">
        <v>5143</v>
      </c>
      <c r="E56" s="64" t="s">
        <v>1498</v>
      </c>
      <c r="F56" s="32" t="s">
        <v>3111</v>
      </c>
      <c r="G56" s="53" t="s">
        <v>5338</v>
      </c>
      <c r="H56" s="121" t="s">
        <v>67</v>
      </c>
      <c r="I56" s="63" t="s">
        <v>6560</v>
      </c>
      <c r="J56" s="79">
        <v>0.6</v>
      </c>
      <c r="K56" s="68">
        <v>471810000</v>
      </c>
      <c r="L56" s="65" t="s">
        <v>3103</v>
      </c>
      <c r="M56" s="65" t="s">
        <v>1736</v>
      </c>
      <c r="N56" s="81" t="s">
        <v>3537</v>
      </c>
      <c r="O56" s="65" t="s">
        <v>1737</v>
      </c>
      <c r="P56" s="65" t="s">
        <v>6320</v>
      </c>
      <c r="Q56" s="65" t="s">
        <v>3167</v>
      </c>
      <c r="R56" s="31">
        <v>796</v>
      </c>
      <c r="S56" s="25" t="s">
        <v>6398</v>
      </c>
      <c r="T56" s="57">
        <v>6</v>
      </c>
      <c r="U56" s="15">
        <v>5000</v>
      </c>
      <c r="V56" s="66">
        <f t="shared" si="0"/>
        <v>30000</v>
      </c>
      <c r="W56" s="66">
        <f t="shared" si="1"/>
        <v>33600</v>
      </c>
      <c r="X56" s="66"/>
      <c r="Y56" s="65">
        <v>2017</v>
      </c>
      <c r="Z56" s="20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</row>
    <row r="57" spans="2:50" s="1" customFormat="1" ht="89.25" x14ac:dyDescent="0.2">
      <c r="B57" s="328" t="s">
        <v>6564</v>
      </c>
      <c r="C57" s="67" t="s">
        <v>1606</v>
      </c>
      <c r="D57" s="63" t="s">
        <v>5143</v>
      </c>
      <c r="E57" s="64" t="s">
        <v>1499</v>
      </c>
      <c r="F57" s="32" t="s">
        <v>3111</v>
      </c>
      <c r="G57" s="53" t="s">
        <v>5339</v>
      </c>
      <c r="H57" s="121" t="s">
        <v>68</v>
      </c>
      <c r="I57" s="63" t="s">
        <v>6560</v>
      </c>
      <c r="J57" s="79">
        <v>0.6</v>
      </c>
      <c r="K57" s="68">
        <v>471810000</v>
      </c>
      <c r="L57" s="65" t="s">
        <v>3103</v>
      </c>
      <c r="M57" s="65" t="s">
        <v>1736</v>
      </c>
      <c r="N57" s="81" t="s">
        <v>3537</v>
      </c>
      <c r="O57" s="65" t="s">
        <v>1737</v>
      </c>
      <c r="P57" s="65" t="s">
        <v>6320</v>
      </c>
      <c r="Q57" s="65" t="s">
        <v>3167</v>
      </c>
      <c r="R57" s="31">
        <v>796</v>
      </c>
      <c r="S57" s="25" t="s">
        <v>6398</v>
      </c>
      <c r="T57" s="57">
        <v>28</v>
      </c>
      <c r="U57" s="15">
        <v>1500</v>
      </c>
      <c r="V57" s="66">
        <f t="shared" si="0"/>
        <v>42000</v>
      </c>
      <c r="W57" s="66">
        <f t="shared" si="1"/>
        <v>47040.000000000007</v>
      </c>
      <c r="X57" s="66"/>
      <c r="Y57" s="65">
        <v>2017</v>
      </c>
      <c r="Z57" s="20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</row>
    <row r="58" spans="2:50" s="1" customFormat="1" ht="89.25" x14ac:dyDescent="0.2">
      <c r="B58" s="328" t="s">
        <v>6564</v>
      </c>
      <c r="C58" s="67" t="s">
        <v>1607</v>
      </c>
      <c r="D58" s="63" t="s">
        <v>5143</v>
      </c>
      <c r="E58" s="64" t="s">
        <v>1499</v>
      </c>
      <c r="F58" s="32" t="s">
        <v>3111</v>
      </c>
      <c r="G58" s="53" t="s">
        <v>5339</v>
      </c>
      <c r="H58" s="121" t="s">
        <v>69</v>
      </c>
      <c r="I58" s="63" t="s">
        <v>6560</v>
      </c>
      <c r="J58" s="79">
        <v>0.6</v>
      </c>
      <c r="K58" s="68">
        <v>471810000</v>
      </c>
      <c r="L58" s="65" t="s">
        <v>3103</v>
      </c>
      <c r="M58" s="65" t="s">
        <v>1736</v>
      </c>
      <c r="N58" s="81" t="s">
        <v>3537</v>
      </c>
      <c r="O58" s="65" t="s">
        <v>1737</v>
      </c>
      <c r="P58" s="65" t="s">
        <v>6320</v>
      </c>
      <c r="Q58" s="65" t="s">
        <v>3167</v>
      </c>
      <c r="R58" s="31">
        <v>796</v>
      </c>
      <c r="S58" s="25" t="s">
        <v>6398</v>
      </c>
      <c r="T58" s="57">
        <v>24</v>
      </c>
      <c r="U58" s="15">
        <v>2500</v>
      </c>
      <c r="V58" s="66">
        <f t="shared" si="0"/>
        <v>60000</v>
      </c>
      <c r="W58" s="66">
        <f t="shared" si="1"/>
        <v>67200</v>
      </c>
      <c r="X58" s="66"/>
      <c r="Y58" s="65">
        <v>2017</v>
      </c>
      <c r="Z58" s="20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</row>
    <row r="59" spans="2:50" s="1" customFormat="1" ht="89.25" x14ac:dyDescent="0.2">
      <c r="B59" s="328" t="s">
        <v>6564</v>
      </c>
      <c r="C59" s="67" t="s">
        <v>1608</v>
      </c>
      <c r="D59" s="63" t="s">
        <v>5143</v>
      </c>
      <c r="E59" s="64" t="s">
        <v>1499</v>
      </c>
      <c r="F59" s="32" t="s">
        <v>3111</v>
      </c>
      <c r="G59" s="53" t="s">
        <v>5339</v>
      </c>
      <c r="H59" s="121" t="s">
        <v>70</v>
      </c>
      <c r="I59" s="63" t="s">
        <v>6560</v>
      </c>
      <c r="J59" s="79">
        <v>0.6</v>
      </c>
      <c r="K59" s="68">
        <v>471810000</v>
      </c>
      <c r="L59" s="65" t="s">
        <v>3103</v>
      </c>
      <c r="M59" s="65" t="s">
        <v>1736</v>
      </c>
      <c r="N59" s="81" t="s">
        <v>3537</v>
      </c>
      <c r="O59" s="65" t="s">
        <v>1737</v>
      </c>
      <c r="P59" s="65" t="s">
        <v>6320</v>
      </c>
      <c r="Q59" s="65" t="s">
        <v>3167</v>
      </c>
      <c r="R59" s="31">
        <v>796</v>
      </c>
      <c r="S59" s="25" t="s">
        <v>6398</v>
      </c>
      <c r="T59" s="57">
        <v>5</v>
      </c>
      <c r="U59" s="15">
        <v>3500</v>
      </c>
      <c r="V59" s="66">
        <f t="shared" si="0"/>
        <v>17500</v>
      </c>
      <c r="W59" s="66">
        <f t="shared" si="1"/>
        <v>19600.000000000004</v>
      </c>
      <c r="X59" s="66"/>
      <c r="Y59" s="65">
        <v>2017</v>
      </c>
      <c r="Z59" s="20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</row>
    <row r="60" spans="2:50" s="1" customFormat="1" ht="89.25" x14ac:dyDescent="0.2">
      <c r="B60" s="328" t="s">
        <v>6564</v>
      </c>
      <c r="C60" s="67" t="s">
        <v>1609</v>
      </c>
      <c r="D60" s="63" t="s">
        <v>5143</v>
      </c>
      <c r="E60" s="64" t="s">
        <v>1500</v>
      </c>
      <c r="F60" s="32" t="s">
        <v>4011</v>
      </c>
      <c r="G60" s="53" t="s">
        <v>4012</v>
      </c>
      <c r="H60" s="122" t="s">
        <v>71</v>
      </c>
      <c r="I60" s="63" t="s">
        <v>6560</v>
      </c>
      <c r="J60" s="79">
        <v>0.6</v>
      </c>
      <c r="K60" s="68">
        <v>471810000</v>
      </c>
      <c r="L60" s="65" t="s">
        <v>3103</v>
      </c>
      <c r="M60" s="65" t="s">
        <v>1736</v>
      </c>
      <c r="N60" s="81" t="s">
        <v>3537</v>
      </c>
      <c r="O60" s="65" t="s">
        <v>1737</v>
      </c>
      <c r="P60" s="65" t="s">
        <v>6320</v>
      </c>
      <c r="Q60" s="65" t="s">
        <v>3167</v>
      </c>
      <c r="R60" s="31">
        <v>796</v>
      </c>
      <c r="S60" s="25" t="s">
        <v>6398</v>
      </c>
      <c r="T60" s="57">
        <v>3</v>
      </c>
      <c r="U60" s="15">
        <v>3000</v>
      </c>
      <c r="V60" s="66">
        <f t="shared" si="0"/>
        <v>9000</v>
      </c>
      <c r="W60" s="66">
        <f t="shared" si="1"/>
        <v>10080.000000000002</v>
      </c>
      <c r="X60" s="66"/>
      <c r="Y60" s="65">
        <v>2017</v>
      </c>
      <c r="Z60" s="20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</row>
    <row r="61" spans="2:50" s="1" customFormat="1" ht="89.25" x14ac:dyDescent="0.2">
      <c r="B61" s="328" t="s">
        <v>6564</v>
      </c>
      <c r="C61" s="67" t="s">
        <v>1610</v>
      </c>
      <c r="D61" s="63" t="s">
        <v>5143</v>
      </c>
      <c r="E61" s="64" t="s">
        <v>1498</v>
      </c>
      <c r="F61" s="32" t="s">
        <v>3111</v>
      </c>
      <c r="G61" s="53" t="s">
        <v>5340</v>
      </c>
      <c r="H61" s="121" t="s">
        <v>72</v>
      </c>
      <c r="I61" s="63" t="s">
        <v>6560</v>
      </c>
      <c r="J61" s="79">
        <v>0.6</v>
      </c>
      <c r="K61" s="68">
        <v>471810000</v>
      </c>
      <c r="L61" s="65" t="s">
        <v>3103</v>
      </c>
      <c r="M61" s="65" t="s">
        <v>1736</v>
      </c>
      <c r="N61" s="81" t="s">
        <v>3537</v>
      </c>
      <c r="O61" s="65" t="s">
        <v>1737</v>
      </c>
      <c r="P61" s="65" t="s">
        <v>6320</v>
      </c>
      <c r="Q61" s="65" t="s">
        <v>3167</v>
      </c>
      <c r="R61" s="31">
        <v>796</v>
      </c>
      <c r="S61" s="25" t="s">
        <v>6398</v>
      </c>
      <c r="T61" s="57">
        <v>2</v>
      </c>
      <c r="U61" s="15">
        <v>3095</v>
      </c>
      <c r="V61" s="66">
        <f t="shared" si="0"/>
        <v>6190</v>
      </c>
      <c r="W61" s="66">
        <f t="shared" si="1"/>
        <v>6932.8000000000011</v>
      </c>
      <c r="X61" s="66"/>
      <c r="Y61" s="65">
        <v>2017</v>
      </c>
      <c r="Z61" s="20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</row>
    <row r="62" spans="2:50" s="1" customFormat="1" ht="89.25" x14ac:dyDescent="0.2">
      <c r="B62" s="328" t="s">
        <v>6564</v>
      </c>
      <c r="C62" s="67" t="s">
        <v>1611</v>
      </c>
      <c r="D62" s="63" t="s">
        <v>5143</v>
      </c>
      <c r="E62" s="64" t="s">
        <v>1476</v>
      </c>
      <c r="F62" s="32" t="s">
        <v>3111</v>
      </c>
      <c r="G62" s="53" t="s">
        <v>3128</v>
      </c>
      <c r="H62" s="121" t="s">
        <v>73</v>
      </c>
      <c r="I62" s="63" t="s">
        <v>6560</v>
      </c>
      <c r="J62" s="79">
        <v>0.6</v>
      </c>
      <c r="K62" s="68">
        <v>471810000</v>
      </c>
      <c r="L62" s="65" t="s">
        <v>3103</v>
      </c>
      <c r="M62" s="65" t="s">
        <v>1736</v>
      </c>
      <c r="N62" s="81" t="s">
        <v>3537</v>
      </c>
      <c r="O62" s="65" t="s">
        <v>1737</v>
      </c>
      <c r="P62" s="65" t="s">
        <v>6320</v>
      </c>
      <c r="Q62" s="65" t="s">
        <v>3167</v>
      </c>
      <c r="R62" s="31">
        <v>796</v>
      </c>
      <c r="S62" s="25" t="s">
        <v>6398</v>
      </c>
      <c r="T62" s="57">
        <v>9</v>
      </c>
      <c r="U62" s="15">
        <v>29253.62</v>
      </c>
      <c r="V62" s="66">
        <f t="shared" si="0"/>
        <v>263282.58</v>
      </c>
      <c r="W62" s="66">
        <f t="shared" si="1"/>
        <v>294876.48960000003</v>
      </c>
      <c r="X62" s="66"/>
      <c r="Y62" s="65">
        <v>2017</v>
      </c>
      <c r="Z62" s="20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</row>
    <row r="63" spans="2:50" s="1" customFormat="1" ht="89.25" x14ac:dyDescent="0.2">
      <c r="B63" s="328" t="s">
        <v>6564</v>
      </c>
      <c r="C63" s="67" t="s">
        <v>1612</v>
      </c>
      <c r="D63" s="63" t="s">
        <v>5143</v>
      </c>
      <c r="E63" s="64" t="s">
        <v>1477</v>
      </c>
      <c r="F63" s="32" t="s">
        <v>3111</v>
      </c>
      <c r="G63" s="53" t="s">
        <v>3129</v>
      </c>
      <c r="H63" s="121" t="s">
        <v>74</v>
      </c>
      <c r="I63" s="63" t="s">
        <v>6560</v>
      </c>
      <c r="J63" s="79">
        <v>0.6</v>
      </c>
      <c r="K63" s="68">
        <v>471810000</v>
      </c>
      <c r="L63" s="65" t="s">
        <v>3103</v>
      </c>
      <c r="M63" s="65" t="s">
        <v>1736</v>
      </c>
      <c r="N63" s="81" t="s">
        <v>3537</v>
      </c>
      <c r="O63" s="65" t="s">
        <v>1737</v>
      </c>
      <c r="P63" s="65" t="s">
        <v>6320</v>
      </c>
      <c r="Q63" s="65" t="s">
        <v>3167</v>
      </c>
      <c r="R63" s="31">
        <v>796</v>
      </c>
      <c r="S63" s="25" t="s">
        <v>6398</v>
      </c>
      <c r="T63" s="57">
        <v>9</v>
      </c>
      <c r="U63" s="15">
        <v>40148.089999999997</v>
      </c>
      <c r="V63" s="66">
        <f t="shared" si="0"/>
        <v>361332.80999999994</v>
      </c>
      <c r="W63" s="66">
        <f t="shared" si="1"/>
        <v>404692.74719999998</v>
      </c>
      <c r="X63" s="66"/>
      <c r="Y63" s="65">
        <v>2017</v>
      </c>
      <c r="Z63" s="20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</row>
    <row r="64" spans="2:50" s="1" customFormat="1" ht="89.25" x14ac:dyDescent="0.2">
      <c r="B64" s="328" t="s">
        <v>6564</v>
      </c>
      <c r="C64" s="67" t="s">
        <v>1613</v>
      </c>
      <c r="D64" s="63" t="s">
        <v>5143</v>
      </c>
      <c r="E64" s="64" t="s">
        <v>1476</v>
      </c>
      <c r="F64" s="54" t="s">
        <v>3111</v>
      </c>
      <c r="G64" s="53" t="s">
        <v>3128</v>
      </c>
      <c r="H64" s="122" t="s">
        <v>75</v>
      </c>
      <c r="I64" s="63" t="s">
        <v>6560</v>
      </c>
      <c r="J64" s="79">
        <v>0.6</v>
      </c>
      <c r="K64" s="68">
        <v>471810000</v>
      </c>
      <c r="L64" s="65" t="s">
        <v>3103</v>
      </c>
      <c r="M64" s="65" t="s">
        <v>1736</v>
      </c>
      <c r="N64" s="81" t="s">
        <v>3537</v>
      </c>
      <c r="O64" s="65" t="s">
        <v>1737</v>
      </c>
      <c r="P64" s="65" t="s">
        <v>6320</v>
      </c>
      <c r="Q64" s="65" t="s">
        <v>3167</v>
      </c>
      <c r="R64" s="31">
        <v>796</v>
      </c>
      <c r="S64" s="25" t="s">
        <v>6398</v>
      </c>
      <c r="T64" s="57">
        <v>3</v>
      </c>
      <c r="U64" s="15">
        <v>19000</v>
      </c>
      <c r="V64" s="66">
        <f t="shared" si="0"/>
        <v>57000</v>
      </c>
      <c r="W64" s="66">
        <f t="shared" si="1"/>
        <v>63840.000000000007</v>
      </c>
      <c r="X64" s="66"/>
      <c r="Y64" s="65">
        <v>2017</v>
      </c>
      <c r="Z64" s="20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</row>
    <row r="65" spans="2:50" s="1" customFormat="1" ht="89.25" x14ac:dyDescent="0.2">
      <c r="B65" s="328" t="s">
        <v>6564</v>
      </c>
      <c r="C65" s="67" t="s">
        <v>1614</v>
      </c>
      <c r="D65" s="63" t="s">
        <v>5143</v>
      </c>
      <c r="E65" s="64" t="s">
        <v>1477</v>
      </c>
      <c r="F65" s="32" t="s">
        <v>3111</v>
      </c>
      <c r="G65" s="53" t="s">
        <v>3129</v>
      </c>
      <c r="H65" s="122" t="s">
        <v>76</v>
      </c>
      <c r="I65" s="63" t="s">
        <v>6560</v>
      </c>
      <c r="J65" s="79">
        <v>0.6</v>
      </c>
      <c r="K65" s="68">
        <v>471810000</v>
      </c>
      <c r="L65" s="65" t="s">
        <v>3103</v>
      </c>
      <c r="M65" s="65" t="s">
        <v>1736</v>
      </c>
      <c r="N65" s="81" t="s">
        <v>3537</v>
      </c>
      <c r="O65" s="65" t="s">
        <v>1737</v>
      </c>
      <c r="P65" s="65" t="s">
        <v>6320</v>
      </c>
      <c r="Q65" s="65" t="s">
        <v>3167</v>
      </c>
      <c r="R65" s="31">
        <v>796</v>
      </c>
      <c r="S65" s="25" t="s">
        <v>6398</v>
      </c>
      <c r="T65" s="57">
        <v>3</v>
      </c>
      <c r="U65" s="15">
        <v>27000</v>
      </c>
      <c r="V65" s="66">
        <f t="shared" si="0"/>
        <v>81000</v>
      </c>
      <c r="W65" s="66">
        <f t="shared" si="1"/>
        <v>90720.000000000015</v>
      </c>
      <c r="X65" s="66"/>
      <c r="Y65" s="65">
        <v>2017</v>
      </c>
      <c r="Z65" s="20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</row>
    <row r="66" spans="2:50" s="1" customFormat="1" ht="89.25" x14ac:dyDescent="0.2">
      <c r="B66" s="328" t="s">
        <v>6564</v>
      </c>
      <c r="C66" s="67" t="s">
        <v>1615</v>
      </c>
      <c r="D66" s="63" t="s">
        <v>5143</v>
      </c>
      <c r="E66" s="64" t="s">
        <v>1501</v>
      </c>
      <c r="F66" s="32" t="s">
        <v>1745</v>
      </c>
      <c r="G66" s="53" t="s">
        <v>5341</v>
      </c>
      <c r="H66" s="122" t="s">
        <v>77</v>
      </c>
      <c r="I66" s="63" t="s">
        <v>6560</v>
      </c>
      <c r="J66" s="79">
        <v>0.6</v>
      </c>
      <c r="K66" s="68">
        <v>471810000</v>
      </c>
      <c r="L66" s="65" t="s">
        <v>3103</v>
      </c>
      <c r="M66" s="65" t="s">
        <v>1736</v>
      </c>
      <c r="N66" s="81" t="s">
        <v>3537</v>
      </c>
      <c r="O66" s="65" t="s">
        <v>1737</v>
      </c>
      <c r="P66" s="65" t="s">
        <v>6320</v>
      </c>
      <c r="Q66" s="65" t="s">
        <v>3167</v>
      </c>
      <c r="R66" s="241" t="s">
        <v>6404</v>
      </c>
      <c r="S66" s="73" t="s">
        <v>6405</v>
      </c>
      <c r="T66" s="57">
        <v>27</v>
      </c>
      <c r="U66" s="15">
        <v>260</v>
      </c>
      <c r="V66" s="66">
        <f t="shared" si="0"/>
        <v>7020</v>
      </c>
      <c r="W66" s="66">
        <f t="shared" si="1"/>
        <v>7862.4000000000005</v>
      </c>
      <c r="X66" s="66"/>
      <c r="Y66" s="65">
        <v>2017</v>
      </c>
      <c r="Z66" s="20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</row>
    <row r="67" spans="2:50" s="1" customFormat="1" ht="89.25" x14ac:dyDescent="0.2">
      <c r="B67" s="328" t="s">
        <v>6564</v>
      </c>
      <c r="C67" s="67" t="s">
        <v>1616</v>
      </c>
      <c r="D67" s="63" t="s">
        <v>5143</v>
      </c>
      <c r="E67" s="64" t="s">
        <v>1502</v>
      </c>
      <c r="F67" s="32" t="s">
        <v>4715</v>
      </c>
      <c r="G67" s="53" t="s">
        <v>4716</v>
      </c>
      <c r="H67" s="122" t="s">
        <v>78</v>
      </c>
      <c r="I67" s="306" t="s">
        <v>6559</v>
      </c>
      <c r="J67" s="79">
        <v>0.6</v>
      </c>
      <c r="K67" s="68">
        <v>471810000</v>
      </c>
      <c r="L67" s="65" t="s">
        <v>3103</v>
      </c>
      <c r="M67" s="65" t="s">
        <v>1736</v>
      </c>
      <c r="N67" s="81" t="s">
        <v>3537</v>
      </c>
      <c r="O67" s="65" t="s">
        <v>1737</v>
      </c>
      <c r="P67" s="65" t="s">
        <v>6570</v>
      </c>
      <c r="Q67" s="65" t="s">
        <v>3167</v>
      </c>
      <c r="R67" s="31">
        <v>839</v>
      </c>
      <c r="S67" s="25" t="s">
        <v>6403</v>
      </c>
      <c r="T67" s="57">
        <v>6</v>
      </c>
      <c r="U67" s="15">
        <v>1980000</v>
      </c>
      <c r="V67" s="66">
        <f t="shared" si="0"/>
        <v>11880000</v>
      </c>
      <c r="W67" s="66">
        <f t="shared" si="1"/>
        <v>13305600.000000002</v>
      </c>
      <c r="X67" s="66"/>
      <c r="Y67" s="65">
        <v>2017</v>
      </c>
      <c r="Z67" s="20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</row>
    <row r="68" spans="2:50" s="1" customFormat="1" ht="89.25" x14ac:dyDescent="0.2">
      <c r="B68" s="328" t="s">
        <v>6564</v>
      </c>
      <c r="C68" s="67" t="s">
        <v>1617</v>
      </c>
      <c r="D68" s="63" t="s">
        <v>5143</v>
      </c>
      <c r="E68" s="64" t="s">
        <v>1503</v>
      </c>
      <c r="F68" s="32" t="s">
        <v>4715</v>
      </c>
      <c r="G68" s="53" t="s">
        <v>5342</v>
      </c>
      <c r="H68" s="122" t="s">
        <v>79</v>
      </c>
      <c r="I68" s="306" t="s">
        <v>6559</v>
      </c>
      <c r="J68" s="79">
        <v>0.6</v>
      </c>
      <c r="K68" s="68">
        <v>471810000</v>
      </c>
      <c r="L68" s="65" t="s">
        <v>3103</v>
      </c>
      <c r="M68" s="65" t="s">
        <v>1736</v>
      </c>
      <c r="N68" s="81" t="s">
        <v>3537</v>
      </c>
      <c r="O68" s="65" t="s">
        <v>1737</v>
      </c>
      <c r="P68" s="65" t="s">
        <v>6570</v>
      </c>
      <c r="Q68" s="65" t="s">
        <v>3167</v>
      </c>
      <c r="R68" s="31">
        <v>839</v>
      </c>
      <c r="S68" s="25" t="s">
        <v>6403</v>
      </c>
      <c r="T68" s="57">
        <v>3</v>
      </c>
      <c r="U68" s="15">
        <v>1980000</v>
      </c>
      <c r="V68" s="66">
        <f t="shared" si="0"/>
        <v>5940000</v>
      </c>
      <c r="W68" s="66">
        <f t="shared" si="1"/>
        <v>6652800.0000000009</v>
      </c>
      <c r="X68" s="66"/>
      <c r="Y68" s="65">
        <v>2017</v>
      </c>
      <c r="Z68" s="20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</row>
    <row r="69" spans="2:50" s="1" customFormat="1" ht="89.25" x14ac:dyDescent="0.2">
      <c r="B69" s="328" t="s">
        <v>6564</v>
      </c>
      <c r="C69" s="67" t="s">
        <v>1618</v>
      </c>
      <c r="D69" s="63" t="s">
        <v>5143</v>
      </c>
      <c r="E69" s="64" t="s">
        <v>1504</v>
      </c>
      <c r="F69" s="32" t="s">
        <v>4715</v>
      </c>
      <c r="G69" s="53" t="s">
        <v>5343</v>
      </c>
      <c r="H69" s="122" t="s">
        <v>80</v>
      </c>
      <c r="I69" s="306" t="s">
        <v>6559</v>
      </c>
      <c r="J69" s="79">
        <v>0.6</v>
      </c>
      <c r="K69" s="68">
        <v>471810000</v>
      </c>
      <c r="L69" s="65" t="s">
        <v>3103</v>
      </c>
      <c r="M69" s="65" t="s">
        <v>1736</v>
      </c>
      <c r="N69" s="81" t="s">
        <v>3537</v>
      </c>
      <c r="O69" s="65" t="s">
        <v>1737</v>
      </c>
      <c r="P69" s="65" t="s">
        <v>6570</v>
      </c>
      <c r="Q69" s="65" t="s">
        <v>3167</v>
      </c>
      <c r="R69" s="31">
        <v>839</v>
      </c>
      <c r="S69" s="25" t="s">
        <v>6403</v>
      </c>
      <c r="T69" s="57">
        <v>3</v>
      </c>
      <c r="U69" s="15">
        <v>1918000</v>
      </c>
      <c r="V69" s="66">
        <f t="shared" ref="V69:V127" si="2">T69*U69</f>
        <v>5754000</v>
      </c>
      <c r="W69" s="66">
        <f t="shared" ref="W69:W127" si="3">V69*1.12</f>
        <v>6444480.0000000009</v>
      </c>
      <c r="X69" s="66"/>
      <c r="Y69" s="65">
        <v>2017</v>
      </c>
      <c r="Z69" s="20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</row>
    <row r="70" spans="2:50" s="1" customFormat="1" ht="89.25" x14ac:dyDescent="0.2">
      <c r="B70" s="328" t="s">
        <v>6564</v>
      </c>
      <c r="C70" s="67" t="s">
        <v>1619</v>
      </c>
      <c r="D70" s="63" t="s">
        <v>5143</v>
      </c>
      <c r="E70" s="64" t="s">
        <v>1505</v>
      </c>
      <c r="F70" s="32" t="s">
        <v>5344</v>
      </c>
      <c r="G70" s="53" t="s">
        <v>5345</v>
      </c>
      <c r="H70" s="122" t="s">
        <v>81</v>
      </c>
      <c r="I70" s="306" t="s">
        <v>6559</v>
      </c>
      <c r="J70" s="79">
        <v>0.6</v>
      </c>
      <c r="K70" s="68">
        <v>471810000</v>
      </c>
      <c r="L70" s="65" t="s">
        <v>3103</v>
      </c>
      <c r="M70" s="65" t="s">
        <v>1736</v>
      </c>
      <c r="N70" s="81" t="s">
        <v>3537</v>
      </c>
      <c r="O70" s="65" t="s">
        <v>1737</v>
      </c>
      <c r="P70" s="65" t="s">
        <v>6321</v>
      </c>
      <c r="Q70" s="65" t="s">
        <v>3167</v>
      </c>
      <c r="R70" s="31">
        <v>166</v>
      </c>
      <c r="S70" s="25" t="s">
        <v>6326</v>
      </c>
      <c r="T70" s="57">
        <v>20706.178571428572</v>
      </c>
      <c r="U70" s="15">
        <v>650</v>
      </c>
      <c r="V70" s="66">
        <f t="shared" si="2"/>
        <v>13459016.071428573</v>
      </c>
      <c r="W70" s="66">
        <f t="shared" si="3"/>
        <v>15074098.000000004</v>
      </c>
      <c r="X70" s="66"/>
      <c r="Y70" s="65">
        <v>2017</v>
      </c>
      <c r="Z70" s="20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</row>
    <row r="71" spans="2:50" s="1" customFormat="1" ht="89.25" x14ac:dyDescent="0.2">
      <c r="B71" s="328" t="s">
        <v>6564</v>
      </c>
      <c r="C71" s="67" t="s">
        <v>1620</v>
      </c>
      <c r="D71" s="63" t="s">
        <v>5143</v>
      </c>
      <c r="E71" s="64" t="s">
        <v>1505</v>
      </c>
      <c r="F71" s="32" t="s">
        <v>5344</v>
      </c>
      <c r="G71" s="53" t="s">
        <v>5345</v>
      </c>
      <c r="H71" s="122" t="s">
        <v>82</v>
      </c>
      <c r="I71" s="63" t="s">
        <v>6560</v>
      </c>
      <c r="J71" s="79">
        <v>0.6</v>
      </c>
      <c r="K71" s="68">
        <v>471810000</v>
      </c>
      <c r="L71" s="65" t="s">
        <v>3103</v>
      </c>
      <c r="M71" s="65" t="s">
        <v>1736</v>
      </c>
      <c r="N71" s="81" t="s">
        <v>3537</v>
      </c>
      <c r="O71" s="65" t="s">
        <v>1737</v>
      </c>
      <c r="P71" s="65" t="s">
        <v>6320</v>
      </c>
      <c r="Q71" s="65" t="s">
        <v>3167</v>
      </c>
      <c r="R71" s="31">
        <v>166</v>
      </c>
      <c r="S71" s="25" t="s">
        <v>6326</v>
      </c>
      <c r="T71" s="57">
        <v>711.375</v>
      </c>
      <c r="U71" s="15">
        <v>650</v>
      </c>
      <c r="V71" s="66">
        <f t="shared" si="2"/>
        <v>462393.75</v>
      </c>
      <c r="W71" s="66">
        <f t="shared" si="3"/>
        <v>517881.00000000006</v>
      </c>
      <c r="X71" s="66"/>
      <c r="Y71" s="65">
        <v>2017</v>
      </c>
      <c r="Z71" s="20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</row>
    <row r="72" spans="2:50" s="1" customFormat="1" ht="89.25" x14ac:dyDescent="0.2">
      <c r="B72" s="328" t="s">
        <v>6564</v>
      </c>
      <c r="C72" s="67" t="s">
        <v>1621</v>
      </c>
      <c r="D72" s="63" t="s">
        <v>5143</v>
      </c>
      <c r="E72" s="64" t="s">
        <v>1506</v>
      </c>
      <c r="F72" s="32" t="s">
        <v>5346</v>
      </c>
      <c r="G72" s="53" t="s">
        <v>5347</v>
      </c>
      <c r="H72" s="122" t="s">
        <v>83</v>
      </c>
      <c r="I72" s="63" t="s">
        <v>6560</v>
      </c>
      <c r="J72" s="79">
        <v>0.6</v>
      </c>
      <c r="K72" s="68">
        <v>471810000</v>
      </c>
      <c r="L72" s="65" t="s">
        <v>3103</v>
      </c>
      <c r="M72" s="65" t="s">
        <v>1736</v>
      </c>
      <c r="N72" s="81" t="s">
        <v>3537</v>
      </c>
      <c r="O72" s="65" t="s">
        <v>1737</v>
      </c>
      <c r="P72" s="65" t="s">
        <v>6320</v>
      </c>
      <c r="Q72" s="65" t="s">
        <v>3167</v>
      </c>
      <c r="R72" s="31">
        <v>166</v>
      </c>
      <c r="S72" s="25" t="s">
        <v>6326</v>
      </c>
      <c r="T72" s="57">
        <v>347.27249999999998</v>
      </c>
      <c r="U72" s="15">
        <v>650</v>
      </c>
      <c r="V72" s="66">
        <f t="shared" si="2"/>
        <v>225727.125</v>
      </c>
      <c r="W72" s="66">
        <f t="shared" si="3"/>
        <v>252814.38000000003</v>
      </c>
      <c r="X72" s="66"/>
      <c r="Y72" s="65">
        <v>2017</v>
      </c>
      <c r="Z72" s="20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</row>
    <row r="73" spans="2:50" s="1" customFormat="1" ht="89.25" x14ac:dyDescent="0.2">
      <c r="B73" s="328" t="s">
        <v>6564</v>
      </c>
      <c r="C73" s="67" t="s">
        <v>1622</v>
      </c>
      <c r="D73" s="63" t="s">
        <v>5143</v>
      </c>
      <c r="E73" s="64" t="s">
        <v>1505</v>
      </c>
      <c r="F73" s="32" t="s">
        <v>5344</v>
      </c>
      <c r="G73" s="53" t="s">
        <v>5345</v>
      </c>
      <c r="H73" s="122" t="s">
        <v>84</v>
      </c>
      <c r="I73" s="63" t="s">
        <v>6560</v>
      </c>
      <c r="J73" s="79">
        <v>0.6</v>
      </c>
      <c r="K73" s="68">
        <v>471810000</v>
      </c>
      <c r="L73" s="65" t="s">
        <v>3103</v>
      </c>
      <c r="M73" s="65" t="s">
        <v>1736</v>
      </c>
      <c r="N73" s="81" t="s">
        <v>3537</v>
      </c>
      <c r="O73" s="65" t="s">
        <v>1737</v>
      </c>
      <c r="P73" s="65" t="s">
        <v>6320</v>
      </c>
      <c r="Q73" s="65" t="s">
        <v>3167</v>
      </c>
      <c r="R73" s="31">
        <v>166</v>
      </c>
      <c r="S73" s="25" t="s">
        <v>6326</v>
      </c>
      <c r="T73" s="57">
        <v>178.77</v>
      </c>
      <c r="U73" s="15">
        <v>650</v>
      </c>
      <c r="V73" s="66">
        <f t="shared" si="2"/>
        <v>116200.5</v>
      </c>
      <c r="W73" s="66">
        <f t="shared" si="3"/>
        <v>130144.56000000001</v>
      </c>
      <c r="X73" s="66"/>
      <c r="Y73" s="65">
        <v>2017</v>
      </c>
      <c r="Z73" s="20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</row>
    <row r="74" spans="2:50" s="1" customFormat="1" ht="89.25" x14ac:dyDescent="0.2">
      <c r="B74" s="328" t="s">
        <v>6564</v>
      </c>
      <c r="C74" s="67" t="s">
        <v>1623</v>
      </c>
      <c r="D74" s="63" t="s">
        <v>5143</v>
      </c>
      <c r="E74" s="64" t="s">
        <v>1507</v>
      </c>
      <c r="F74" s="32" t="s">
        <v>3812</v>
      </c>
      <c r="G74" s="53" t="s">
        <v>4570</v>
      </c>
      <c r="H74" s="122" t="s">
        <v>85</v>
      </c>
      <c r="I74" s="63" t="s">
        <v>6560</v>
      </c>
      <c r="J74" s="79">
        <v>0.6</v>
      </c>
      <c r="K74" s="68">
        <v>471810000</v>
      </c>
      <c r="L74" s="65" t="s">
        <v>3103</v>
      </c>
      <c r="M74" s="65" t="s">
        <v>1736</v>
      </c>
      <c r="N74" s="81" t="s">
        <v>3537</v>
      </c>
      <c r="O74" s="65" t="s">
        <v>1737</v>
      </c>
      <c r="P74" s="65" t="s">
        <v>6320</v>
      </c>
      <c r="Q74" s="65" t="s">
        <v>3167</v>
      </c>
      <c r="R74" s="241" t="s">
        <v>6402</v>
      </c>
      <c r="S74" s="83" t="s">
        <v>6401</v>
      </c>
      <c r="T74" s="57">
        <v>18.137142857142855</v>
      </c>
      <c r="U74" s="15">
        <v>7065.6</v>
      </c>
      <c r="V74" s="66">
        <f t="shared" si="2"/>
        <v>128149.79657142857</v>
      </c>
      <c r="W74" s="66">
        <f t="shared" si="3"/>
        <v>143527.77216000002</v>
      </c>
      <c r="X74" s="66"/>
      <c r="Y74" s="65">
        <v>2017</v>
      </c>
      <c r="Z74" s="20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</row>
    <row r="75" spans="2:50" s="1" customFormat="1" ht="89.25" x14ac:dyDescent="0.2">
      <c r="B75" s="328" t="s">
        <v>6564</v>
      </c>
      <c r="C75" s="67" t="s">
        <v>1624</v>
      </c>
      <c r="D75" s="63" t="s">
        <v>5143</v>
      </c>
      <c r="E75" s="64" t="s">
        <v>1507</v>
      </c>
      <c r="F75" s="32" t="s">
        <v>3812</v>
      </c>
      <c r="G75" s="53" t="s">
        <v>4570</v>
      </c>
      <c r="H75" s="122" t="s">
        <v>86</v>
      </c>
      <c r="I75" s="63" t="s">
        <v>6560</v>
      </c>
      <c r="J75" s="79">
        <v>0.6</v>
      </c>
      <c r="K75" s="68">
        <v>471810000</v>
      </c>
      <c r="L75" s="65" t="s">
        <v>3103</v>
      </c>
      <c r="M75" s="65" t="s">
        <v>1736</v>
      </c>
      <c r="N75" s="81" t="s">
        <v>3537</v>
      </c>
      <c r="O75" s="65" t="s">
        <v>1737</v>
      </c>
      <c r="P75" s="65" t="s">
        <v>6320</v>
      </c>
      <c r="Q75" s="65" t="s">
        <v>3167</v>
      </c>
      <c r="R75" s="241" t="s">
        <v>6402</v>
      </c>
      <c r="S75" s="83" t="s">
        <v>6401</v>
      </c>
      <c r="T75" s="57">
        <v>20.404285714285713</v>
      </c>
      <c r="U75" s="15">
        <v>8886</v>
      </c>
      <c r="V75" s="66">
        <f t="shared" si="2"/>
        <v>181312.48285714284</v>
      </c>
      <c r="W75" s="66">
        <f t="shared" si="3"/>
        <v>203069.98079999999</v>
      </c>
      <c r="X75" s="66"/>
      <c r="Y75" s="65">
        <v>2017</v>
      </c>
      <c r="Z75" s="20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</row>
    <row r="76" spans="2:50" s="1" customFormat="1" ht="89.25" x14ac:dyDescent="0.2">
      <c r="B76" s="328" t="s">
        <v>6564</v>
      </c>
      <c r="C76" s="67" t="s">
        <v>1625</v>
      </c>
      <c r="D76" s="63" t="s">
        <v>5143</v>
      </c>
      <c r="E76" s="64" t="s">
        <v>1508</v>
      </c>
      <c r="F76" s="32" t="s">
        <v>5348</v>
      </c>
      <c r="G76" s="53" t="s">
        <v>5349</v>
      </c>
      <c r="H76" s="122" t="s">
        <v>87</v>
      </c>
      <c r="I76" s="63" t="s">
        <v>6560</v>
      </c>
      <c r="J76" s="79">
        <v>0.6</v>
      </c>
      <c r="K76" s="68">
        <v>471810000</v>
      </c>
      <c r="L76" s="65" t="s">
        <v>3103</v>
      </c>
      <c r="M76" s="65" t="s">
        <v>1736</v>
      </c>
      <c r="N76" s="81" t="s">
        <v>3537</v>
      </c>
      <c r="O76" s="65" t="s">
        <v>1737</v>
      </c>
      <c r="P76" s="65" t="s">
        <v>6320</v>
      </c>
      <c r="Q76" s="65" t="s">
        <v>3167</v>
      </c>
      <c r="R76" s="31">
        <v>796</v>
      </c>
      <c r="S76" s="25" t="s">
        <v>6398</v>
      </c>
      <c r="T76" s="57">
        <v>2</v>
      </c>
      <c r="U76" s="15">
        <v>18000</v>
      </c>
      <c r="V76" s="66">
        <f t="shared" si="2"/>
        <v>36000</v>
      </c>
      <c r="W76" s="66">
        <f t="shared" si="3"/>
        <v>40320.000000000007</v>
      </c>
      <c r="X76" s="66"/>
      <c r="Y76" s="65">
        <v>2017</v>
      </c>
      <c r="Z76" s="20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</row>
    <row r="77" spans="2:50" s="1" customFormat="1" ht="89.25" x14ac:dyDescent="0.2">
      <c r="B77" s="328" t="s">
        <v>6564</v>
      </c>
      <c r="C77" s="67" t="s">
        <v>1626</v>
      </c>
      <c r="D77" s="63" t="s">
        <v>5143</v>
      </c>
      <c r="E77" s="64" t="s">
        <v>1508</v>
      </c>
      <c r="F77" s="32" t="s">
        <v>5348</v>
      </c>
      <c r="G77" s="53" t="s">
        <v>5349</v>
      </c>
      <c r="H77" s="122" t="s">
        <v>88</v>
      </c>
      <c r="I77" s="63" t="s">
        <v>6560</v>
      </c>
      <c r="J77" s="79">
        <v>0.6</v>
      </c>
      <c r="K77" s="68">
        <v>471810000</v>
      </c>
      <c r="L77" s="65" t="s">
        <v>3103</v>
      </c>
      <c r="M77" s="65" t="s">
        <v>1736</v>
      </c>
      <c r="N77" s="81" t="s">
        <v>3537</v>
      </c>
      <c r="O77" s="65" t="s">
        <v>1737</v>
      </c>
      <c r="P77" s="65" t="s">
        <v>6320</v>
      </c>
      <c r="Q77" s="65" t="s">
        <v>3167</v>
      </c>
      <c r="R77" s="31">
        <v>796</v>
      </c>
      <c r="S77" s="25" t="s">
        <v>6398</v>
      </c>
      <c r="T77" s="57">
        <v>10</v>
      </c>
      <c r="U77" s="15">
        <v>23615.8</v>
      </c>
      <c r="V77" s="66">
        <f t="shared" si="2"/>
        <v>236158</v>
      </c>
      <c r="W77" s="66">
        <f t="shared" si="3"/>
        <v>264496.96000000002</v>
      </c>
      <c r="X77" s="66"/>
      <c r="Y77" s="65">
        <v>2017</v>
      </c>
      <c r="Z77" s="20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</row>
    <row r="78" spans="2:50" s="1" customFormat="1" ht="140.25" x14ac:dyDescent="0.2">
      <c r="B78" s="328" t="s">
        <v>6564</v>
      </c>
      <c r="C78" s="67" t="s">
        <v>1627</v>
      </c>
      <c r="D78" s="63" t="s">
        <v>5143</v>
      </c>
      <c r="E78" s="64" t="s">
        <v>1509</v>
      </c>
      <c r="F78" s="32" t="s">
        <v>5350</v>
      </c>
      <c r="G78" s="53" t="s">
        <v>5351</v>
      </c>
      <c r="H78" s="122" t="s">
        <v>6247</v>
      </c>
      <c r="I78" s="63" t="s">
        <v>6560</v>
      </c>
      <c r="J78" s="79">
        <v>0.6</v>
      </c>
      <c r="K78" s="68">
        <v>471810000</v>
      </c>
      <c r="L78" s="65" t="s">
        <v>3103</v>
      </c>
      <c r="M78" s="65" t="s">
        <v>1736</v>
      </c>
      <c r="N78" s="81" t="s">
        <v>3537</v>
      </c>
      <c r="O78" s="65" t="s">
        <v>1737</v>
      </c>
      <c r="P78" s="65" t="s">
        <v>6320</v>
      </c>
      <c r="Q78" s="65" t="s">
        <v>3167</v>
      </c>
      <c r="R78" s="31">
        <v>796</v>
      </c>
      <c r="S78" s="25" t="s">
        <v>6398</v>
      </c>
      <c r="T78" s="57">
        <v>2</v>
      </c>
      <c r="U78" s="15">
        <v>25000</v>
      </c>
      <c r="V78" s="66">
        <f t="shared" si="2"/>
        <v>50000</v>
      </c>
      <c r="W78" s="66">
        <f t="shared" si="3"/>
        <v>56000.000000000007</v>
      </c>
      <c r="X78" s="66"/>
      <c r="Y78" s="65">
        <v>2017</v>
      </c>
      <c r="Z78" s="20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</row>
    <row r="79" spans="2:50" s="1" customFormat="1" ht="140.25" x14ac:dyDescent="0.2">
      <c r="B79" s="328" t="s">
        <v>6564</v>
      </c>
      <c r="C79" s="67" t="s">
        <v>1628</v>
      </c>
      <c r="D79" s="63" t="s">
        <v>5143</v>
      </c>
      <c r="E79" s="64" t="s">
        <v>1509</v>
      </c>
      <c r="F79" s="32" t="s">
        <v>5350</v>
      </c>
      <c r="G79" s="53" t="s">
        <v>5351</v>
      </c>
      <c r="H79" s="122" t="s">
        <v>89</v>
      </c>
      <c r="I79" s="63" t="s">
        <v>6560</v>
      </c>
      <c r="J79" s="79">
        <v>0.6</v>
      </c>
      <c r="K79" s="68">
        <v>471810000</v>
      </c>
      <c r="L79" s="65" t="s">
        <v>3103</v>
      </c>
      <c r="M79" s="65" t="s">
        <v>1736</v>
      </c>
      <c r="N79" s="81" t="s">
        <v>3537</v>
      </c>
      <c r="O79" s="65" t="s">
        <v>1737</v>
      </c>
      <c r="P79" s="65" t="s">
        <v>6320</v>
      </c>
      <c r="Q79" s="65" t="s">
        <v>3167</v>
      </c>
      <c r="R79" s="31">
        <v>796</v>
      </c>
      <c r="S79" s="25" t="s">
        <v>6398</v>
      </c>
      <c r="T79" s="57">
        <v>5</v>
      </c>
      <c r="U79" s="15">
        <v>25000</v>
      </c>
      <c r="V79" s="66">
        <f t="shared" si="2"/>
        <v>125000</v>
      </c>
      <c r="W79" s="66">
        <f t="shared" si="3"/>
        <v>140000</v>
      </c>
      <c r="X79" s="66"/>
      <c r="Y79" s="65">
        <v>2017</v>
      </c>
      <c r="Z79" s="20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</row>
    <row r="80" spans="2:50" s="1" customFormat="1" ht="89.25" x14ac:dyDescent="0.2">
      <c r="B80" s="328" t="s">
        <v>6564</v>
      </c>
      <c r="C80" s="67" t="s">
        <v>1629</v>
      </c>
      <c r="D80" s="63" t="s">
        <v>5143</v>
      </c>
      <c r="E80" s="64" t="s">
        <v>1471</v>
      </c>
      <c r="F80" s="32" t="s">
        <v>3110</v>
      </c>
      <c r="G80" s="53" t="s">
        <v>3123</v>
      </c>
      <c r="H80" s="121" t="s">
        <v>90</v>
      </c>
      <c r="I80" s="306" t="s">
        <v>6559</v>
      </c>
      <c r="J80" s="79">
        <v>0.6</v>
      </c>
      <c r="K80" s="68">
        <v>471810000</v>
      </c>
      <c r="L80" s="65" t="s">
        <v>3103</v>
      </c>
      <c r="M80" s="65" t="s">
        <v>1736</v>
      </c>
      <c r="N80" s="81" t="s">
        <v>3537</v>
      </c>
      <c r="O80" s="65" t="s">
        <v>1737</v>
      </c>
      <c r="P80" s="65" t="s">
        <v>6321</v>
      </c>
      <c r="Q80" s="65" t="s">
        <v>3167</v>
      </c>
      <c r="R80" s="31">
        <v>796</v>
      </c>
      <c r="S80" s="25" t="s">
        <v>6398</v>
      </c>
      <c r="T80" s="57">
        <v>1</v>
      </c>
      <c r="U80" s="15">
        <v>18000000</v>
      </c>
      <c r="V80" s="66">
        <f t="shared" si="2"/>
        <v>18000000</v>
      </c>
      <c r="W80" s="66">
        <f t="shared" si="3"/>
        <v>20160000.000000004</v>
      </c>
      <c r="X80" s="66"/>
      <c r="Y80" s="65">
        <v>2017</v>
      </c>
      <c r="Z80" s="20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</row>
    <row r="81" spans="2:50" s="1" customFormat="1" ht="89.25" x14ac:dyDescent="0.2">
      <c r="B81" s="328" t="s">
        <v>6564</v>
      </c>
      <c r="C81" s="67" t="s">
        <v>1630</v>
      </c>
      <c r="D81" s="63" t="s">
        <v>5143</v>
      </c>
      <c r="E81" s="64" t="s">
        <v>1510</v>
      </c>
      <c r="F81" s="32" t="s">
        <v>4399</v>
      </c>
      <c r="G81" s="53" t="s">
        <v>5352</v>
      </c>
      <c r="H81" s="122" t="s">
        <v>91</v>
      </c>
      <c r="I81" s="63" t="s">
        <v>6560</v>
      </c>
      <c r="J81" s="79">
        <v>0.6</v>
      </c>
      <c r="K81" s="68">
        <v>471810000</v>
      </c>
      <c r="L81" s="65" t="s">
        <v>3103</v>
      </c>
      <c r="M81" s="65" t="s">
        <v>1736</v>
      </c>
      <c r="N81" s="81" t="s">
        <v>3537</v>
      </c>
      <c r="O81" s="65" t="s">
        <v>1737</v>
      </c>
      <c r="P81" s="65" t="s">
        <v>6320</v>
      </c>
      <c r="Q81" s="65" t="s">
        <v>3167</v>
      </c>
      <c r="R81" s="31">
        <v>796</v>
      </c>
      <c r="S81" s="25" t="s">
        <v>6398</v>
      </c>
      <c r="T81" s="57">
        <v>2</v>
      </c>
      <c r="U81" s="15">
        <v>4200</v>
      </c>
      <c r="V81" s="66">
        <f t="shared" si="2"/>
        <v>8400</v>
      </c>
      <c r="W81" s="66">
        <f t="shared" si="3"/>
        <v>9408</v>
      </c>
      <c r="X81" s="66"/>
      <c r="Y81" s="65">
        <v>2017</v>
      </c>
      <c r="Z81" s="20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</row>
    <row r="82" spans="2:50" s="1" customFormat="1" ht="89.25" x14ac:dyDescent="0.2">
      <c r="B82" s="328" t="s">
        <v>6564</v>
      </c>
      <c r="C82" s="67" t="s">
        <v>1631</v>
      </c>
      <c r="D82" s="63" t="s">
        <v>5143</v>
      </c>
      <c r="E82" s="64" t="s">
        <v>1510</v>
      </c>
      <c r="F82" s="32" t="s">
        <v>4399</v>
      </c>
      <c r="G82" s="53" t="s">
        <v>5352</v>
      </c>
      <c r="H82" s="122" t="s">
        <v>92</v>
      </c>
      <c r="I82" s="63" t="s">
        <v>6560</v>
      </c>
      <c r="J82" s="79">
        <v>0.6</v>
      </c>
      <c r="K82" s="68">
        <v>471810000</v>
      </c>
      <c r="L82" s="65" t="s">
        <v>3103</v>
      </c>
      <c r="M82" s="65" t="s">
        <v>1736</v>
      </c>
      <c r="N82" s="81" t="s">
        <v>3537</v>
      </c>
      <c r="O82" s="65" t="s">
        <v>1737</v>
      </c>
      <c r="P82" s="65" t="s">
        <v>6320</v>
      </c>
      <c r="Q82" s="65" t="s">
        <v>3167</v>
      </c>
      <c r="R82" s="31">
        <v>796</v>
      </c>
      <c r="S82" s="25" t="s">
        <v>6398</v>
      </c>
      <c r="T82" s="57">
        <v>50</v>
      </c>
      <c r="U82" s="15">
        <v>6500</v>
      </c>
      <c r="V82" s="66">
        <f t="shared" si="2"/>
        <v>325000</v>
      </c>
      <c r="W82" s="66">
        <f t="shared" si="3"/>
        <v>364000.00000000006</v>
      </c>
      <c r="X82" s="66"/>
      <c r="Y82" s="65">
        <v>2017</v>
      </c>
      <c r="Z82" s="20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</row>
    <row r="83" spans="2:50" s="1" customFormat="1" ht="89.25" x14ac:dyDescent="0.2">
      <c r="B83" s="328" t="s">
        <v>6564</v>
      </c>
      <c r="C83" s="67" t="s">
        <v>1632</v>
      </c>
      <c r="D83" s="63" t="s">
        <v>5143</v>
      </c>
      <c r="E83" s="64" t="s">
        <v>1511</v>
      </c>
      <c r="F83" s="32" t="s">
        <v>4399</v>
      </c>
      <c r="G83" s="53" t="s">
        <v>5353</v>
      </c>
      <c r="H83" s="122" t="s">
        <v>93</v>
      </c>
      <c r="I83" s="63" t="s">
        <v>6560</v>
      </c>
      <c r="J83" s="79">
        <v>0.6</v>
      </c>
      <c r="K83" s="68">
        <v>471810000</v>
      </c>
      <c r="L83" s="65" t="s">
        <v>3103</v>
      </c>
      <c r="M83" s="65" t="s">
        <v>1736</v>
      </c>
      <c r="N83" s="81" t="s">
        <v>3537</v>
      </c>
      <c r="O83" s="65" t="s">
        <v>1737</v>
      </c>
      <c r="P83" s="65" t="s">
        <v>6320</v>
      </c>
      <c r="Q83" s="65" t="s">
        <v>3167</v>
      </c>
      <c r="R83" s="31">
        <v>796</v>
      </c>
      <c r="S83" s="25" t="s">
        <v>6398</v>
      </c>
      <c r="T83" s="57">
        <v>20</v>
      </c>
      <c r="U83" s="15">
        <v>15000</v>
      </c>
      <c r="V83" s="66">
        <f t="shared" si="2"/>
        <v>300000</v>
      </c>
      <c r="W83" s="66">
        <f t="shared" si="3"/>
        <v>336000.00000000006</v>
      </c>
      <c r="X83" s="66"/>
      <c r="Y83" s="65">
        <v>2017</v>
      </c>
      <c r="Z83" s="20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</row>
    <row r="84" spans="2:50" s="1" customFormat="1" ht="89.25" x14ac:dyDescent="0.2">
      <c r="B84" s="328" t="s">
        <v>6564</v>
      </c>
      <c r="C84" s="67" t="s">
        <v>1633</v>
      </c>
      <c r="D84" s="63" t="s">
        <v>5143</v>
      </c>
      <c r="E84" s="64" t="s">
        <v>1511</v>
      </c>
      <c r="F84" s="32" t="s">
        <v>4399</v>
      </c>
      <c r="G84" s="53" t="s">
        <v>5353</v>
      </c>
      <c r="H84" s="122" t="s">
        <v>94</v>
      </c>
      <c r="I84" s="63" t="s">
        <v>6560</v>
      </c>
      <c r="J84" s="79">
        <v>0.6</v>
      </c>
      <c r="K84" s="68">
        <v>471810000</v>
      </c>
      <c r="L84" s="65" t="s">
        <v>3103</v>
      </c>
      <c r="M84" s="65" t="s">
        <v>1736</v>
      </c>
      <c r="N84" s="81" t="s">
        <v>3537</v>
      </c>
      <c r="O84" s="65" t="s">
        <v>1737</v>
      </c>
      <c r="P84" s="65" t="s">
        <v>6320</v>
      </c>
      <c r="Q84" s="65" t="s">
        <v>3167</v>
      </c>
      <c r="R84" s="31">
        <v>796</v>
      </c>
      <c r="S84" s="25" t="s">
        <v>6398</v>
      </c>
      <c r="T84" s="57">
        <v>8</v>
      </c>
      <c r="U84" s="15">
        <v>5800</v>
      </c>
      <c r="V84" s="66">
        <f t="shared" si="2"/>
        <v>46400</v>
      </c>
      <c r="W84" s="66">
        <f t="shared" si="3"/>
        <v>51968.000000000007</v>
      </c>
      <c r="X84" s="66"/>
      <c r="Y84" s="65">
        <v>2017</v>
      </c>
      <c r="Z84" s="20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</row>
    <row r="85" spans="2:50" s="1" customFormat="1" ht="89.25" x14ac:dyDescent="0.2">
      <c r="B85" s="328" t="s">
        <v>6564</v>
      </c>
      <c r="C85" s="67" t="s">
        <v>1634</v>
      </c>
      <c r="D85" s="63" t="s">
        <v>5143</v>
      </c>
      <c r="E85" s="64" t="s">
        <v>1511</v>
      </c>
      <c r="F85" s="32" t="s">
        <v>4399</v>
      </c>
      <c r="G85" s="53" t="s">
        <v>5353</v>
      </c>
      <c r="H85" s="121" t="s">
        <v>95</v>
      </c>
      <c r="I85" s="63" t="s">
        <v>6560</v>
      </c>
      <c r="J85" s="79">
        <v>0.6</v>
      </c>
      <c r="K85" s="68">
        <v>471810000</v>
      </c>
      <c r="L85" s="65" t="s">
        <v>3103</v>
      </c>
      <c r="M85" s="65" t="s">
        <v>1736</v>
      </c>
      <c r="N85" s="81" t="s">
        <v>3537</v>
      </c>
      <c r="O85" s="65" t="s">
        <v>1737</v>
      </c>
      <c r="P85" s="65" t="s">
        <v>6320</v>
      </c>
      <c r="Q85" s="65" t="s">
        <v>3167</v>
      </c>
      <c r="R85" s="31">
        <v>796</v>
      </c>
      <c r="S85" s="25" t="s">
        <v>6398</v>
      </c>
      <c r="T85" s="57">
        <v>3</v>
      </c>
      <c r="U85" s="15">
        <v>6800</v>
      </c>
      <c r="V85" s="66">
        <f t="shared" si="2"/>
        <v>20400</v>
      </c>
      <c r="W85" s="66">
        <f t="shared" si="3"/>
        <v>22848.000000000004</v>
      </c>
      <c r="X85" s="66"/>
      <c r="Y85" s="65">
        <v>2017</v>
      </c>
      <c r="Z85" s="20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</row>
    <row r="86" spans="2:50" s="1" customFormat="1" ht="89.25" x14ac:dyDescent="0.2">
      <c r="B86" s="328" t="s">
        <v>6564</v>
      </c>
      <c r="C86" s="67" t="s">
        <v>1635</v>
      </c>
      <c r="D86" s="63" t="s">
        <v>5143</v>
      </c>
      <c r="E86" s="64" t="s">
        <v>1512</v>
      </c>
      <c r="F86" s="32" t="s">
        <v>4399</v>
      </c>
      <c r="G86" s="53" t="s">
        <v>5354</v>
      </c>
      <c r="H86" s="121" t="s">
        <v>96</v>
      </c>
      <c r="I86" s="63" t="s">
        <v>6560</v>
      </c>
      <c r="J86" s="79">
        <v>0.6</v>
      </c>
      <c r="K86" s="68">
        <v>471810000</v>
      </c>
      <c r="L86" s="65" t="s">
        <v>3103</v>
      </c>
      <c r="M86" s="65" t="s">
        <v>1736</v>
      </c>
      <c r="N86" s="81" t="s">
        <v>3537</v>
      </c>
      <c r="O86" s="65" t="s">
        <v>1737</v>
      </c>
      <c r="P86" s="65" t="s">
        <v>6320</v>
      </c>
      <c r="Q86" s="65" t="s">
        <v>3167</v>
      </c>
      <c r="R86" s="31">
        <v>796</v>
      </c>
      <c r="S86" s="25" t="s">
        <v>6398</v>
      </c>
      <c r="T86" s="57">
        <v>2</v>
      </c>
      <c r="U86" s="15">
        <v>59814.719400000009</v>
      </c>
      <c r="V86" s="66">
        <f t="shared" si="2"/>
        <v>119629.43880000002</v>
      </c>
      <c r="W86" s="66">
        <f t="shared" si="3"/>
        <v>133984.97145600003</v>
      </c>
      <c r="X86" s="66"/>
      <c r="Y86" s="65">
        <v>2017</v>
      </c>
      <c r="Z86" s="20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</row>
    <row r="87" spans="2:50" s="1" customFormat="1" ht="89.25" x14ac:dyDescent="0.2">
      <c r="B87" s="328" t="s">
        <v>6564</v>
      </c>
      <c r="C87" s="67" t="s">
        <v>1636</v>
      </c>
      <c r="D87" s="63" t="s">
        <v>5143</v>
      </c>
      <c r="E87" s="64" t="s">
        <v>1513</v>
      </c>
      <c r="F87" s="32" t="s">
        <v>4399</v>
      </c>
      <c r="G87" s="53" t="s">
        <v>5355</v>
      </c>
      <c r="H87" s="121" t="s">
        <v>97</v>
      </c>
      <c r="I87" s="63" t="s">
        <v>6560</v>
      </c>
      <c r="J87" s="79">
        <v>0.6</v>
      </c>
      <c r="K87" s="68">
        <v>471810000</v>
      </c>
      <c r="L87" s="65" t="s">
        <v>3103</v>
      </c>
      <c r="M87" s="65" t="s">
        <v>1736</v>
      </c>
      <c r="N87" s="81" t="s">
        <v>3537</v>
      </c>
      <c r="O87" s="65" t="s">
        <v>1737</v>
      </c>
      <c r="P87" s="65" t="s">
        <v>6320</v>
      </c>
      <c r="Q87" s="65" t="s">
        <v>3167</v>
      </c>
      <c r="R87" s="31">
        <v>796</v>
      </c>
      <c r="S87" s="25" t="s">
        <v>6398</v>
      </c>
      <c r="T87" s="57">
        <v>12</v>
      </c>
      <c r="U87" s="15">
        <v>3680</v>
      </c>
      <c r="V87" s="66">
        <f t="shared" si="2"/>
        <v>44160</v>
      </c>
      <c r="W87" s="66">
        <f t="shared" si="3"/>
        <v>49459.200000000004</v>
      </c>
      <c r="X87" s="66"/>
      <c r="Y87" s="65">
        <v>2017</v>
      </c>
      <c r="Z87" s="20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</row>
    <row r="88" spans="2:50" s="1" customFormat="1" ht="89.25" x14ac:dyDescent="0.2">
      <c r="B88" s="328" t="s">
        <v>6564</v>
      </c>
      <c r="C88" s="67" t="s">
        <v>1637</v>
      </c>
      <c r="D88" s="63" t="s">
        <v>5143</v>
      </c>
      <c r="E88" s="64" t="s">
        <v>1513</v>
      </c>
      <c r="F88" s="32" t="s">
        <v>4399</v>
      </c>
      <c r="G88" s="53" t="s">
        <v>5355</v>
      </c>
      <c r="H88" s="122" t="s">
        <v>98</v>
      </c>
      <c r="I88" s="63" t="s">
        <v>6560</v>
      </c>
      <c r="J88" s="79">
        <v>0.6</v>
      </c>
      <c r="K88" s="68">
        <v>471810000</v>
      </c>
      <c r="L88" s="65" t="s">
        <v>3103</v>
      </c>
      <c r="M88" s="65" t="s">
        <v>1736</v>
      </c>
      <c r="N88" s="81" t="s">
        <v>3537</v>
      </c>
      <c r="O88" s="65" t="s">
        <v>1737</v>
      </c>
      <c r="P88" s="65" t="s">
        <v>6320</v>
      </c>
      <c r="Q88" s="65" t="s">
        <v>3167</v>
      </c>
      <c r="R88" s="31">
        <v>796</v>
      </c>
      <c r="S88" s="25" t="s">
        <v>6398</v>
      </c>
      <c r="T88" s="57">
        <v>2</v>
      </c>
      <c r="U88" s="15">
        <v>2800</v>
      </c>
      <c r="V88" s="66">
        <f t="shared" si="2"/>
        <v>5600</v>
      </c>
      <c r="W88" s="66">
        <f t="shared" si="3"/>
        <v>6272.0000000000009</v>
      </c>
      <c r="X88" s="66"/>
      <c r="Y88" s="65">
        <v>2017</v>
      </c>
      <c r="Z88" s="20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</row>
    <row r="89" spans="2:50" s="1" customFormat="1" ht="89.25" x14ac:dyDescent="0.2">
      <c r="B89" s="328" t="s">
        <v>6564</v>
      </c>
      <c r="C89" s="67" t="s">
        <v>1638</v>
      </c>
      <c r="D89" s="63" t="s">
        <v>5143</v>
      </c>
      <c r="E89" s="64" t="s">
        <v>1512</v>
      </c>
      <c r="F89" s="32" t="s">
        <v>4399</v>
      </c>
      <c r="G89" s="53" t="s">
        <v>5354</v>
      </c>
      <c r="H89" s="122" t="s">
        <v>99</v>
      </c>
      <c r="I89" s="63" t="s">
        <v>6560</v>
      </c>
      <c r="J89" s="79">
        <v>0.6</v>
      </c>
      <c r="K89" s="68">
        <v>471810000</v>
      </c>
      <c r="L89" s="65" t="s">
        <v>3103</v>
      </c>
      <c r="M89" s="65" t="s">
        <v>1736</v>
      </c>
      <c r="N89" s="81" t="s">
        <v>3537</v>
      </c>
      <c r="O89" s="65" t="s">
        <v>1737</v>
      </c>
      <c r="P89" s="65" t="s">
        <v>6320</v>
      </c>
      <c r="Q89" s="65" t="s">
        <v>3167</v>
      </c>
      <c r="R89" s="31">
        <v>796</v>
      </c>
      <c r="S89" s="25" t="s">
        <v>6398</v>
      </c>
      <c r="T89" s="57">
        <v>9</v>
      </c>
      <c r="U89" s="15">
        <v>1800</v>
      </c>
      <c r="V89" s="66">
        <f t="shared" si="2"/>
        <v>16200</v>
      </c>
      <c r="W89" s="66">
        <f t="shared" si="3"/>
        <v>18144</v>
      </c>
      <c r="X89" s="66"/>
      <c r="Y89" s="65">
        <v>2017</v>
      </c>
      <c r="Z89" s="20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</row>
    <row r="90" spans="2:50" s="1" customFormat="1" ht="89.25" x14ac:dyDescent="0.2">
      <c r="B90" s="328" t="s">
        <v>6564</v>
      </c>
      <c r="C90" s="67" t="s">
        <v>1639</v>
      </c>
      <c r="D90" s="63" t="s">
        <v>5143</v>
      </c>
      <c r="E90" s="64" t="s">
        <v>1510</v>
      </c>
      <c r="F90" s="32" t="s">
        <v>4399</v>
      </c>
      <c r="G90" s="53" t="s">
        <v>5352</v>
      </c>
      <c r="H90" s="122" t="s">
        <v>100</v>
      </c>
      <c r="I90" s="63" t="s">
        <v>6560</v>
      </c>
      <c r="J90" s="79">
        <v>0.6</v>
      </c>
      <c r="K90" s="68">
        <v>471810000</v>
      </c>
      <c r="L90" s="65" t="s">
        <v>3103</v>
      </c>
      <c r="M90" s="65" t="s">
        <v>1736</v>
      </c>
      <c r="N90" s="81" t="s">
        <v>3537</v>
      </c>
      <c r="O90" s="65" t="s">
        <v>1737</v>
      </c>
      <c r="P90" s="65" t="s">
        <v>6320</v>
      </c>
      <c r="Q90" s="65" t="s">
        <v>3167</v>
      </c>
      <c r="R90" s="31">
        <v>796</v>
      </c>
      <c r="S90" s="25" t="s">
        <v>6398</v>
      </c>
      <c r="T90" s="57">
        <v>9</v>
      </c>
      <c r="U90" s="15">
        <v>50000</v>
      </c>
      <c r="V90" s="66">
        <f t="shared" si="2"/>
        <v>450000</v>
      </c>
      <c r="W90" s="66">
        <f t="shared" si="3"/>
        <v>504000.00000000006</v>
      </c>
      <c r="X90" s="66"/>
      <c r="Y90" s="65">
        <v>2017</v>
      </c>
      <c r="Z90" s="20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</row>
    <row r="91" spans="2:50" s="1" customFormat="1" ht="89.25" x14ac:dyDescent="0.2">
      <c r="B91" s="328" t="s">
        <v>6564</v>
      </c>
      <c r="C91" s="67" t="s">
        <v>1640</v>
      </c>
      <c r="D91" s="63" t="s">
        <v>5143</v>
      </c>
      <c r="E91" s="64" t="s">
        <v>1511</v>
      </c>
      <c r="F91" s="32" t="s">
        <v>4399</v>
      </c>
      <c r="G91" s="53" t="s">
        <v>5353</v>
      </c>
      <c r="H91" s="122" t="s">
        <v>101</v>
      </c>
      <c r="I91" s="63" t="s">
        <v>6560</v>
      </c>
      <c r="J91" s="79">
        <v>0.6</v>
      </c>
      <c r="K91" s="68">
        <v>471810000</v>
      </c>
      <c r="L91" s="65" t="s">
        <v>3103</v>
      </c>
      <c r="M91" s="65" t="s">
        <v>1736</v>
      </c>
      <c r="N91" s="81" t="s">
        <v>3537</v>
      </c>
      <c r="O91" s="65" t="s">
        <v>1737</v>
      </c>
      <c r="P91" s="65" t="s">
        <v>6320</v>
      </c>
      <c r="Q91" s="65" t="s">
        <v>3167</v>
      </c>
      <c r="R91" s="31">
        <v>796</v>
      </c>
      <c r="S91" s="25" t="s">
        <v>6398</v>
      </c>
      <c r="T91" s="57">
        <v>4</v>
      </c>
      <c r="U91" s="15">
        <v>75000</v>
      </c>
      <c r="V91" s="66">
        <f t="shared" si="2"/>
        <v>300000</v>
      </c>
      <c r="W91" s="66">
        <f t="shared" si="3"/>
        <v>336000.00000000006</v>
      </c>
      <c r="X91" s="66"/>
      <c r="Y91" s="65">
        <v>2017</v>
      </c>
      <c r="Z91" s="20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</row>
    <row r="92" spans="2:50" s="1" customFormat="1" ht="89.25" x14ac:dyDescent="0.2">
      <c r="B92" s="328" t="s">
        <v>6564</v>
      </c>
      <c r="C92" s="67" t="s">
        <v>1641</v>
      </c>
      <c r="D92" s="63" t="s">
        <v>5143</v>
      </c>
      <c r="E92" s="64" t="s">
        <v>1510</v>
      </c>
      <c r="F92" s="32" t="s">
        <v>4399</v>
      </c>
      <c r="G92" s="53" t="s">
        <v>5352</v>
      </c>
      <c r="H92" s="122" t="s">
        <v>102</v>
      </c>
      <c r="I92" s="63" t="s">
        <v>6560</v>
      </c>
      <c r="J92" s="79">
        <v>0.6</v>
      </c>
      <c r="K92" s="68">
        <v>471810000</v>
      </c>
      <c r="L92" s="65" t="s">
        <v>3103</v>
      </c>
      <c r="M92" s="65" t="s">
        <v>1736</v>
      </c>
      <c r="N92" s="81" t="s">
        <v>3537</v>
      </c>
      <c r="O92" s="65" t="s">
        <v>1737</v>
      </c>
      <c r="P92" s="65" t="s">
        <v>6320</v>
      </c>
      <c r="Q92" s="65" t="s">
        <v>3167</v>
      </c>
      <c r="R92" s="31">
        <v>796</v>
      </c>
      <c r="S92" s="25" t="s">
        <v>6398</v>
      </c>
      <c r="T92" s="57">
        <v>6</v>
      </c>
      <c r="U92" s="15">
        <v>3255</v>
      </c>
      <c r="V92" s="66">
        <f t="shared" si="2"/>
        <v>19530</v>
      </c>
      <c r="W92" s="66">
        <f t="shared" si="3"/>
        <v>21873.600000000002</v>
      </c>
      <c r="X92" s="66"/>
      <c r="Y92" s="65">
        <v>2017</v>
      </c>
      <c r="Z92" s="20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</row>
    <row r="93" spans="2:50" s="1" customFormat="1" ht="89.25" x14ac:dyDescent="0.2">
      <c r="B93" s="328" t="s">
        <v>6564</v>
      </c>
      <c r="C93" s="67" t="s">
        <v>1642</v>
      </c>
      <c r="D93" s="63" t="s">
        <v>5143</v>
      </c>
      <c r="E93" s="64" t="s">
        <v>1511</v>
      </c>
      <c r="F93" s="32" t="s">
        <v>4399</v>
      </c>
      <c r="G93" s="53" t="s">
        <v>5353</v>
      </c>
      <c r="H93" s="122" t="s">
        <v>103</v>
      </c>
      <c r="I93" s="63" t="s">
        <v>6560</v>
      </c>
      <c r="J93" s="79">
        <v>0.6</v>
      </c>
      <c r="K93" s="68">
        <v>471810000</v>
      </c>
      <c r="L93" s="65" t="s">
        <v>3103</v>
      </c>
      <c r="M93" s="65" t="s">
        <v>1736</v>
      </c>
      <c r="N93" s="81" t="s">
        <v>3537</v>
      </c>
      <c r="O93" s="65" t="s">
        <v>1737</v>
      </c>
      <c r="P93" s="65" t="s">
        <v>6320</v>
      </c>
      <c r="Q93" s="65" t="s">
        <v>3167</v>
      </c>
      <c r="R93" s="31">
        <v>796</v>
      </c>
      <c r="S93" s="25" t="s">
        <v>6398</v>
      </c>
      <c r="T93" s="57">
        <v>3</v>
      </c>
      <c r="U93" s="15">
        <v>2187</v>
      </c>
      <c r="V93" s="66">
        <f t="shared" si="2"/>
        <v>6561</v>
      </c>
      <c r="W93" s="66">
        <f t="shared" si="3"/>
        <v>7348.3200000000006</v>
      </c>
      <c r="X93" s="66"/>
      <c r="Y93" s="65">
        <v>2017</v>
      </c>
      <c r="Z93" s="20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</row>
    <row r="94" spans="2:50" s="1" customFormat="1" ht="89.25" x14ac:dyDescent="0.2">
      <c r="B94" s="328" t="s">
        <v>6564</v>
      </c>
      <c r="C94" s="67" t="s">
        <v>1643</v>
      </c>
      <c r="D94" s="63" t="s">
        <v>5143</v>
      </c>
      <c r="E94" s="64" t="s">
        <v>1514</v>
      </c>
      <c r="F94" s="32" t="s">
        <v>4399</v>
      </c>
      <c r="G94" s="53" t="s">
        <v>5356</v>
      </c>
      <c r="H94" s="122" t="s">
        <v>104</v>
      </c>
      <c r="I94" s="63" t="s">
        <v>6560</v>
      </c>
      <c r="J94" s="79">
        <v>0.6</v>
      </c>
      <c r="K94" s="68">
        <v>471810000</v>
      </c>
      <c r="L94" s="65" t="s">
        <v>3103</v>
      </c>
      <c r="M94" s="65" t="s">
        <v>1736</v>
      </c>
      <c r="N94" s="81" t="s">
        <v>3537</v>
      </c>
      <c r="O94" s="65" t="s">
        <v>1737</v>
      </c>
      <c r="P94" s="65" t="s">
        <v>6320</v>
      </c>
      <c r="Q94" s="65" t="s">
        <v>3167</v>
      </c>
      <c r="R94" s="31">
        <v>796</v>
      </c>
      <c r="S94" s="25" t="s">
        <v>6398</v>
      </c>
      <c r="T94" s="57">
        <v>2</v>
      </c>
      <c r="U94" s="15">
        <v>1426.24</v>
      </c>
      <c r="V94" s="66">
        <f t="shared" si="2"/>
        <v>2852.48</v>
      </c>
      <c r="W94" s="66">
        <f t="shared" si="3"/>
        <v>3194.7776000000003</v>
      </c>
      <c r="X94" s="66"/>
      <c r="Y94" s="65">
        <v>2017</v>
      </c>
      <c r="Z94" s="20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</row>
    <row r="95" spans="2:50" s="1" customFormat="1" ht="89.25" x14ac:dyDescent="0.2">
      <c r="B95" s="328" t="s">
        <v>6564</v>
      </c>
      <c r="C95" s="67" t="s">
        <v>1644</v>
      </c>
      <c r="D95" s="63" t="s">
        <v>5143</v>
      </c>
      <c r="E95" s="64" t="s">
        <v>1513</v>
      </c>
      <c r="F95" s="32" t="s">
        <v>4399</v>
      </c>
      <c r="G95" s="53" t="s">
        <v>5355</v>
      </c>
      <c r="H95" s="122" t="s">
        <v>105</v>
      </c>
      <c r="I95" s="63" t="s">
        <v>6560</v>
      </c>
      <c r="J95" s="79">
        <v>0.6</v>
      </c>
      <c r="K95" s="68">
        <v>471810000</v>
      </c>
      <c r="L95" s="65" t="s">
        <v>3103</v>
      </c>
      <c r="M95" s="65" t="s">
        <v>1736</v>
      </c>
      <c r="N95" s="81" t="s">
        <v>3537</v>
      </c>
      <c r="O95" s="65" t="s">
        <v>1737</v>
      </c>
      <c r="P95" s="65" t="s">
        <v>6320</v>
      </c>
      <c r="Q95" s="65" t="s">
        <v>3167</v>
      </c>
      <c r="R95" s="31">
        <v>796</v>
      </c>
      <c r="S95" s="25" t="s">
        <v>6398</v>
      </c>
      <c r="T95" s="57">
        <v>53</v>
      </c>
      <c r="U95" s="15">
        <v>2880</v>
      </c>
      <c r="V95" s="66">
        <f t="shared" si="2"/>
        <v>152640</v>
      </c>
      <c r="W95" s="66">
        <f t="shared" si="3"/>
        <v>170956.80000000002</v>
      </c>
      <c r="X95" s="66"/>
      <c r="Y95" s="65">
        <v>2017</v>
      </c>
      <c r="Z95" s="20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</row>
    <row r="96" spans="2:50" s="1" customFormat="1" ht="89.25" x14ac:dyDescent="0.2">
      <c r="B96" s="328" t="s">
        <v>6564</v>
      </c>
      <c r="C96" s="67" t="s">
        <v>1645</v>
      </c>
      <c r="D96" s="63" t="s">
        <v>5143</v>
      </c>
      <c r="E96" s="64" t="s">
        <v>1511</v>
      </c>
      <c r="F96" s="32" t="s">
        <v>4399</v>
      </c>
      <c r="G96" s="53" t="s">
        <v>5353</v>
      </c>
      <c r="H96" s="122" t="s">
        <v>106</v>
      </c>
      <c r="I96" s="63" t="s">
        <v>6560</v>
      </c>
      <c r="J96" s="79">
        <v>0.6</v>
      </c>
      <c r="K96" s="68">
        <v>471810000</v>
      </c>
      <c r="L96" s="65" t="s">
        <v>3103</v>
      </c>
      <c r="M96" s="65" t="s">
        <v>1736</v>
      </c>
      <c r="N96" s="81" t="s">
        <v>3537</v>
      </c>
      <c r="O96" s="65" t="s">
        <v>1737</v>
      </c>
      <c r="P96" s="65" t="s">
        <v>6320</v>
      </c>
      <c r="Q96" s="65" t="s">
        <v>3167</v>
      </c>
      <c r="R96" s="31">
        <v>796</v>
      </c>
      <c r="S96" s="25" t="s">
        <v>6398</v>
      </c>
      <c r="T96" s="57">
        <v>7</v>
      </c>
      <c r="U96" s="15">
        <v>4200</v>
      </c>
      <c r="V96" s="66">
        <f t="shared" si="2"/>
        <v>29400</v>
      </c>
      <c r="W96" s="66">
        <f t="shared" si="3"/>
        <v>32928</v>
      </c>
      <c r="X96" s="66"/>
      <c r="Y96" s="65">
        <v>2017</v>
      </c>
      <c r="Z96" s="20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</row>
    <row r="97" spans="2:50" s="1" customFormat="1" ht="89.25" x14ac:dyDescent="0.2">
      <c r="B97" s="328" t="s">
        <v>6564</v>
      </c>
      <c r="C97" s="67" t="s">
        <v>1646</v>
      </c>
      <c r="D97" s="63" t="s">
        <v>5143</v>
      </c>
      <c r="E97" s="64" t="s">
        <v>1514</v>
      </c>
      <c r="F97" s="32" t="s">
        <v>4399</v>
      </c>
      <c r="G97" s="53" t="s">
        <v>5356</v>
      </c>
      <c r="H97" s="122" t="s">
        <v>107</v>
      </c>
      <c r="I97" s="63" t="s">
        <v>6560</v>
      </c>
      <c r="J97" s="79">
        <v>0.6</v>
      </c>
      <c r="K97" s="68">
        <v>471810000</v>
      </c>
      <c r="L97" s="65" t="s">
        <v>3103</v>
      </c>
      <c r="M97" s="65" t="s">
        <v>1736</v>
      </c>
      <c r="N97" s="81" t="s">
        <v>3537</v>
      </c>
      <c r="O97" s="65" t="s">
        <v>1737</v>
      </c>
      <c r="P97" s="65" t="s">
        <v>6320</v>
      </c>
      <c r="Q97" s="65" t="s">
        <v>3167</v>
      </c>
      <c r="R97" s="31">
        <v>796</v>
      </c>
      <c r="S97" s="25" t="s">
        <v>6398</v>
      </c>
      <c r="T97" s="57">
        <v>7</v>
      </c>
      <c r="U97" s="15">
        <v>1800</v>
      </c>
      <c r="V97" s="66">
        <f t="shared" si="2"/>
        <v>12600</v>
      </c>
      <c r="W97" s="66">
        <f t="shared" si="3"/>
        <v>14112.000000000002</v>
      </c>
      <c r="X97" s="66"/>
      <c r="Y97" s="65">
        <v>2017</v>
      </c>
      <c r="Z97" s="20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</row>
    <row r="98" spans="2:50" s="1" customFormat="1" ht="89.25" x14ac:dyDescent="0.2">
      <c r="B98" s="328" t="s">
        <v>6564</v>
      </c>
      <c r="C98" s="67" t="s">
        <v>1647</v>
      </c>
      <c r="D98" s="63" t="s">
        <v>5143</v>
      </c>
      <c r="E98" s="64" t="s">
        <v>1513</v>
      </c>
      <c r="F98" s="32" t="s">
        <v>4399</v>
      </c>
      <c r="G98" s="53" t="s">
        <v>5355</v>
      </c>
      <c r="H98" s="122" t="s">
        <v>108</v>
      </c>
      <c r="I98" s="63" t="s">
        <v>6560</v>
      </c>
      <c r="J98" s="79">
        <v>0.6</v>
      </c>
      <c r="K98" s="68">
        <v>471810000</v>
      </c>
      <c r="L98" s="65" t="s">
        <v>3103</v>
      </c>
      <c r="M98" s="65" t="s">
        <v>1736</v>
      </c>
      <c r="N98" s="81" t="s">
        <v>3537</v>
      </c>
      <c r="O98" s="65" t="s">
        <v>1737</v>
      </c>
      <c r="P98" s="65" t="s">
        <v>6320</v>
      </c>
      <c r="Q98" s="65" t="s">
        <v>3167</v>
      </c>
      <c r="R98" s="31">
        <v>796</v>
      </c>
      <c r="S98" s="25" t="s">
        <v>6398</v>
      </c>
      <c r="T98" s="57">
        <v>9</v>
      </c>
      <c r="U98" s="15">
        <v>2000</v>
      </c>
      <c r="V98" s="66">
        <f t="shared" si="2"/>
        <v>18000</v>
      </c>
      <c r="W98" s="66">
        <f t="shared" si="3"/>
        <v>20160.000000000004</v>
      </c>
      <c r="X98" s="66"/>
      <c r="Y98" s="65">
        <v>2017</v>
      </c>
      <c r="Z98" s="20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</row>
    <row r="99" spans="2:50" s="1" customFormat="1" ht="89.25" x14ac:dyDescent="0.2">
      <c r="B99" s="328" t="s">
        <v>6564</v>
      </c>
      <c r="C99" s="67" t="s">
        <v>1648</v>
      </c>
      <c r="D99" s="63" t="s">
        <v>5143</v>
      </c>
      <c r="E99" s="64" t="s">
        <v>1510</v>
      </c>
      <c r="F99" s="32" t="s">
        <v>4399</v>
      </c>
      <c r="G99" s="53" t="s">
        <v>5352</v>
      </c>
      <c r="H99" s="121" t="s">
        <v>109</v>
      </c>
      <c r="I99" s="63" t="s">
        <v>6560</v>
      </c>
      <c r="J99" s="79">
        <v>0.6</v>
      </c>
      <c r="K99" s="68">
        <v>471810000</v>
      </c>
      <c r="L99" s="65" t="s">
        <v>3103</v>
      </c>
      <c r="M99" s="65" t="s">
        <v>1736</v>
      </c>
      <c r="N99" s="81" t="s">
        <v>3537</v>
      </c>
      <c r="O99" s="65" t="s">
        <v>1737</v>
      </c>
      <c r="P99" s="65" t="s">
        <v>6320</v>
      </c>
      <c r="Q99" s="65" t="s">
        <v>3167</v>
      </c>
      <c r="R99" s="31">
        <v>796</v>
      </c>
      <c r="S99" s="25" t="s">
        <v>6398</v>
      </c>
      <c r="T99" s="57">
        <v>142</v>
      </c>
      <c r="U99" s="15">
        <v>1881.6</v>
      </c>
      <c r="V99" s="66">
        <f t="shared" si="2"/>
        <v>267187.20000000001</v>
      </c>
      <c r="W99" s="66">
        <f t="shared" si="3"/>
        <v>299249.66400000005</v>
      </c>
      <c r="X99" s="66"/>
      <c r="Y99" s="65">
        <v>2017</v>
      </c>
      <c r="Z99" s="20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</row>
    <row r="100" spans="2:50" s="1" customFormat="1" ht="89.25" x14ac:dyDescent="0.2">
      <c r="B100" s="328" t="s">
        <v>6564</v>
      </c>
      <c r="C100" s="67" t="s">
        <v>1649</v>
      </c>
      <c r="D100" s="63" t="s">
        <v>5143</v>
      </c>
      <c r="E100" s="64" t="s">
        <v>1512</v>
      </c>
      <c r="F100" s="32" t="s">
        <v>4399</v>
      </c>
      <c r="G100" s="53" t="s">
        <v>5354</v>
      </c>
      <c r="H100" s="121" t="s">
        <v>110</v>
      </c>
      <c r="I100" s="63" t="s">
        <v>6560</v>
      </c>
      <c r="J100" s="79">
        <v>0.6</v>
      </c>
      <c r="K100" s="68">
        <v>471810000</v>
      </c>
      <c r="L100" s="65" t="s">
        <v>3103</v>
      </c>
      <c r="M100" s="65" t="s">
        <v>1736</v>
      </c>
      <c r="N100" s="81" t="s">
        <v>3537</v>
      </c>
      <c r="O100" s="65" t="s">
        <v>1737</v>
      </c>
      <c r="P100" s="65" t="s">
        <v>6320</v>
      </c>
      <c r="Q100" s="65" t="s">
        <v>3167</v>
      </c>
      <c r="R100" s="31">
        <v>796</v>
      </c>
      <c r="S100" s="25" t="s">
        <v>6398</v>
      </c>
      <c r="T100" s="57">
        <v>20</v>
      </c>
      <c r="U100" s="15">
        <v>9840.7119999999977</v>
      </c>
      <c r="V100" s="66">
        <f t="shared" si="2"/>
        <v>196814.23999999996</v>
      </c>
      <c r="W100" s="66">
        <f t="shared" si="3"/>
        <v>220431.94879999998</v>
      </c>
      <c r="X100" s="66"/>
      <c r="Y100" s="65">
        <v>2017</v>
      </c>
      <c r="Z100" s="20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</row>
    <row r="101" spans="2:50" s="1" customFormat="1" ht="89.25" x14ac:dyDescent="0.2">
      <c r="B101" s="328" t="s">
        <v>6564</v>
      </c>
      <c r="C101" s="67" t="s">
        <v>1650</v>
      </c>
      <c r="D101" s="63" t="s">
        <v>5143</v>
      </c>
      <c r="E101" s="64" t="s">
        <v>1510</v>
      </c>
      <c r="F101" s="32" t="s">
        <v>4399</v>
      </c>
      <c r="G101" s="53" t="s">
        <v>5352</v>
      </c>
      <c r="H101" s="121" t="s">
        <v>111</v>
      </c>
      <c r="I101" s="63" t="s">
        <v>6560</v>
      </c>
      <c r="J101" s="79">
        <v>0.6</v>
      </c>
      <c r="K101" s="68">
        <v>471810000</v>
      </c>
      <c r="L101" s="65" t="s">
        <v>3103</v>
      </c>
      <c r="M101" s="65" t="s">
        <v>1736</v>
      </c>
      <c r="N101" s="81" t="s">
        <v>3537</v>
      </c>
      <c r="O101" s="65" t="s">
        <v>1737</v>
      </c>
      <c r="P101" s="65" t="s">
        <v>6320</v>
      </c>
      <c r="Q101" s="65" t="s">
        <v>3167</v>
      </c>
      <c r="R101" s="31">
        <v>796</v>
      </c>
      <c r="S101" s="25" t="s">
        <v>6398</v>
      </c>
      <c r="T101" s="57">
        <v>6</v>
      </c>
      <c r="U101" s="15">
        <v>1881.6</v>
      </c>
      <c r="V101" s="66">
        <f t="shared" si="2"/>
        <v>11289.599999999999</v>
      </c>
      <c r="W101" s="66">
        <f t="shared" si="3"/>
        <v>12644.351999999999</v>
      </c>
      <c r="X101" s="66"/>
      <c r="Y101" s="65">
        <v>2017</v>
      </c>
      <c r="Z101" s="20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</row>
    <row r="102" spans="2:50" s="1" customFormat="1" ht="89.25" x14ac:dyDescent="0.2">
      <c r="B102" s="328" t="s">
        <v>6564</v>
      </c>
      <c r="C102" s="67" t="s">
        <v>1651</v>
      </c>
      <c r="D102" s="63" t="s">
        <v>5143</v>
      </c>
      <c r="E102" s="64" t="s">
        <v>1515</v>
      </c>
      <c r="F102" s="32" t="s">
        <v>5357</v>
      </c>
      <c r="G102" s="53" t="s">
        <v>5358</v>
      </c>
      <c r="H102" s="121" t="s">
        <v>112</v>
      </c>
      <c r="I102" s="63" t="s">
        <v>6560</v>
      </c>
      <c r="J102" s="79">
        <v>0.6</v>
      </c>
      <c r="K102" s="68">
        <v>471810000</v>
      </c>
      <c r="L102" s="65" t="s">
        <v>3103</v>
      </c>
      <c r="M102" s="65" t="s">
        <v>1736</v>
      </c>
      <c r="N102" s="81" t="s">
        <v>3537</v>
      </c>
      <c r="O102" s="65" t="s">
        <v>1737</v>
      </c>
      <c r="P102" s="65" t="s">
        <v>6320</v>
      </c>
      <c r="Q102" s="65" t="s">
        <v>3167</v>
      </c>
      <c r="R102" s="31">
        <v>796</v>
      </c>
      <c r="S102" s="25" t="s">
        <v>6398</v>
      </c>
      <c r="T102" s="57">
        <v>2</v>
      </c>
      <c r="U102" s="15">
        <v>105</v>
      </c>
      <c r="V102" s="66">
        <f t="shared" si="2"/>
        <v>210</v>
      </c>
      <c r="W102" s="66">
        <f t="shared" si="3"/>
        <v>235.20000000000002</v>
      </c>
      <c r="X102" s="66"/>
      <c r="Y102" s="65">
        <v>2017</v>
      </c>
      <c r="Z102" s="20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</row>
    <row r="103" spans="2:50" s="1" customFormat="1" ht="89.25" x14ac:dyDescent="0.2">
      <c r="B103" s="328" t="s">
        <v>6564</v>
      </c>
      <c r="C103" s="67" t="s">
        <v>1652</v>
      </c>
      <c r="D103" s="63" t="s">
        <v>5143</v>
      </c>
      <c r="E103" s="64" t="s">
        <v>1515</v>
      </c>
      <c r="F103" s="32" t="s">
        <v>5357</v>
      </c>
      <c r="G103" s="53" t="s">
        <v>5358</v>
      </c>
      <c r="H103" s="121" t="s">
        <v>113</v>
      </c>
      <c r="I103" s="63" t="s">
        <v>6560</v>
      </c>
      <c r="J103" s="79">
        <v>0.6</v>
      </c>
      <c r="K103" s="68">
        <v>471810000</v>
      </c>
      <c r="L103" s="65" t="s">
        <v>3103</v>
      </c>
      <c r="M103" s="65" t="s">
        <v>1736</v>
      </c>
      <c r="N103" s="81" t="s">
        <v>3537</v>
      </c>
      <c r="O103" s="65" t="s">
        <v>1737</v>
      </c>
      <c r="P103" s="65" t="s">
        <v>6320</v>
      </c>
      <c r="Q103" s="65" t="s">
        <v>3167</v>
      </c>
      <c r="R103" s="31">
        <v>796</v>
      </c>
      <c r="S103" s="25" t="s">
        <v>6398</v>
      </c>
      <c r="T103" s="57">
        <v>2</v>
      </c>
      <c r="U103" s="15">
        <v>1150</v>
      </c>
      <c r="V103" s="66">
        <f t="shared" si="2"/>
        <v>2300</v>
      </c>
      <c r="W103" s="66">
        <f t="shared" si="3"/>
        <v>2576.0000000000005</v>
      </c>
      <c r="X103" s="66"/>
      <c r="Y103" s="65">
        <v>2017</v>
      </c>
      <c r="Z103" s="20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</row>
    <row r="104" spans="2:50" s="1" customFormat="1" ht="89.25" x14ac:dyDescent="0.2">
      <c r="B104" s="328" t="s">
        <v>6564</v>
      </c>
      <c r="C104" s="67" t="s">
        <v>1653</v>
      </c>
      <c r="D104" s="63" t="s">
        <v>5143</v>
      </c>
      <c r="E104" s="64" t="s">
        <v>1515</v>
      </c>
      <c r="F104" s="32" t="s">
        <v>5357</v>
      </c>
      <c r="G104" s="53" t="s">
        <v>5358</v>
      </c>
      <c r="H104" s="121" t="s">
        <v>114</v>
      </c>
      <c r="I104" s="63" t="s">
        <v>6560</v>
      </c>
      <c r="J104" s="79">
        <v>0.6</v>
      </c>
      <c r="K104" s="68">
        <v>471810000</v>
      </c>
      <c r="L104" s="65" t="s">
        <v>3103</v>
      </c>
      <c r="M104" s="65" t="s">
        <v>1736</v>
      </c>
      <c r="N104" s="81" t="s">
        <v>3537</v>
      </c>
      <c r="O104" s="65" t="s">
        <v>1737</v>
      </c>
      <c r="P104" s="65" t="s">
        <v>6320</v>
      </c>
      <c r="Q104" s="65" t="s">
        <v>3167</v>
      </c>
      <c r="R104" s="31">
        <v>796</v>
      </c>
      <c r="S104" s="25" t="s">
        <v>6398</v>
      </c>
      <c r="T104" s="57">
        <v>9</v>
      </c>
      <c r="U104" s="15">
        <v>106</v>
      </c>
      <c r="V104" s="66">
        <f t="shared" si="2"/>
        <v>954</v>
      </c>
      <c r="W104" s="66">
        <f t="shared" si="3"/>
        <v>1068.48</v>
      </c>
      <c r="X104" s="66"/>
      <c r="Y104" s="65">
        <v>2017</v>
      </c>
      <c r="Z104" s="20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</row>
    <row r="105" spans="2:50" s="1" customFormat="1" ht="89.25" x14ac:dyDescent="0.2">
      <c r="B105" s="328" t="s">
        <v>6564</v>
      </c>
      <c r="C105" s="67" t="s">
        <v>1654</v>
      </c>
      <c r="D105" s="63" t="s">
        <v>5143</v>
      </c>
      <c r="E105" s="64" t="s">
        <v>1515</v>
      </c>
      <c r="F105" s="32" t="s">
        <v>5357</v>
      </c>
      <c r="G105" s="53" t="s">
        <v>5358</v>
      </c>
      <c r="H105" s="121" t="s">
        <v>115</v>
      </c>
      <c r="I105" s="63" t="s">
        <v>6560</v>
      </c>
      <c r="J105" s="79">
        <v>0.6</v>
      </c>
      <c r="K105" s="68">
        <v>471810000</v>
      </c>
      <c r="L105" s="65" t="s">
        <v>3103</v>
      </c>
      <c r="M105" s="65" t="s">
        <v>1736</v>
      </c>
      <c r="N105" s="81" t="s">
        <v>3537</v>
      </c>
      <c r="O105" s="65" t="s">
        <v>1737</v>
      </c>
      <c r="P105" s="65" t="s">
        <v>6320</v>
      </c>
      <c r="Q105" s="65" t="s">
        <v>3167</v>
      </c>
      <c r="R105" s="31">
        <v>796</v>
      </c>
      <c r="S105" s="25" t="s">
        <v>6398</v>
      </c>
      <c r="T105" s="57">
        <v>3</v>
      </c>
      <c r="U105" s="15">
        <v>2000</v>
      </c>
      <c r="V105" s="66">
        <f t="shared" si="2"/>
        <v>6000</v>
      </c>
      <c r="W105" s="66">
        <f t="shared" si="3"/>
        <v>6720.0000000000009</v>
      </c>
      <c r="X105" s="66"/>
      <c r="Y105" s="65">
        <v>2017</v>
      </c>
      <c r="Z105" s="20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</row>
    <row r="106" spans="2:50" s="1" customFormat="1" ht="89.25" x14ac:dyDescent="0.2">
      <c r="B106" s="328" t="s">
        <v>6564</v>
      </c>
      <c r="C106" s="67" t="s">
        <v>1655</v>
      </c>
      <c r="D106" s="63" t="s">
        <v>5143</v>
      </c>
      <c r="E106" s="64" t="s">
        <v>1515</v>
      </c>
      <c r="F106" s="32" t="s">
        <v>5357</v>
      </c>
      <c r="G106" s="53" t="s">
        <v>5358</v>
      </c>
      <c r="H106" s="121" t="s">
        <v>116</v>
      </c>
      <c r="I106" s="63" t="s">
        <v>6560</v>
      </c>
      <c r="J106" s="79">
        <v>0.6</v>
      </c>
      <c r="K106" s="68">
        <v>471810000</v>
      </c>
      <c r="L106" s="65" t="s">
        <v>3103</v>
      </c>
      <c r="M106" s="65" t="s">
        <v>1736</v>
      </c>
      <c r="N106" s="81" t="s">
        <v>3537</v>
      </c>
      <c r="O106" s="65" t="s">
        <v>1737</v>
      </c>
      <c r="P106" s="65" t="s">
        <v>6320</v>
      </c>
      <c r="Q106" s="65" t="s">
        <v>3167</v>
      </c>
      <c r="R106" s="31">
        <v>796</v>
      </c>
      <c r="S106" s="25" t="s">
        <v>6398</v>
      </c>
      <c r="T106" s="57">
        <v>6</v>
      </c>
      <c r="U106" s="15">
        <v>2000</v>
      </c>
      <c r="V106" s="66">
        <f t="shared" si="2"/>
        <v>12000</v>
      </c>
      <c r="W106" s="66">
        <f t="shared" si="3"/>
        <v>13440.000000000002</v>
      </c>
      <c r="X106" s="66"/>
      <c r="Y106" s="65">
        <v>2017</v>
      </c>
      <c r="Z106" s="20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</row>
    <row r="107" spans="2:50" s="1" customFormat="1" ht="89.25" x14ac:dyDescent="0.2">
      <c r="B107" s="328" t="s">
        <v>6564</v>
      </c>
      <c r="C107" s="67" t="s">
        <v>1656</v>
      </c>
      <c r="D107" s="63" t="s">
        <v>5143</v>
      </c>
      <c r="E107" s="64" t="s">
        <v>1515</v>
      </c>
      <c r="F107" s="32" t="s">
        <v>5357</v>
      </c>
      <c r="G107" s="53" t="s">
        <v>5358</v>
      </c>
      <c r="H107" s="121" t="s">
        <v>117</v>
      </c>
      <c r="I107" s="63" t="s">
        <v>6560</v>
      </c>
      <c r="J107" s="79">
        <v>0.6</v>
      </c>
      <c r="K107" s="68">
        <v>471810000</v>
      </c>
      <c r="L107" s="65" t="s">
        <v>3103</v>
      </c>
      <c r="M107" s="65" t="s">
        <v>1736</v>
      </c>
      <c r="N107" s="81" t="s">
        <v>3537</v>
      </c>
      <c r="O107" s="65" t="s">
        <v>1737</v>
      </c>
      <c r="P107" s="65" t="s">
        <v>6320</v>
      </c>
      <c r="Q107" s="65" t="s">
        <v>3167</v>
      </c>
      <c r="R107" s="31">
        <v>796</v>
      </c>
      <c r="S107" s="25" t="s">
        <v>6398</v>
      </c>
      <c r="T107" s="57">
        <v>2</v>
      </c>
      <c r="U107" s="15">
        <v>1500</v>
      </c>
      <c r="V107" s="66">
        <f t="shared" si="2"/>
        <v>3000</v>
      </c>
      <c r="W107" s="66">
        <f t="shared" si="3"/>
        <v>3360.0000000000005</v>
      </c>
      <c r="X107" s="66"/>
      <c r="Y107" s="65">
        <v>2017</v>
      </c>
      <c r="Z107" s="20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</row>
    <row r="108" spans="2:50" s="1" customFormat="1" ht="89.25" x14ac:dyDescent="0.2">
      <c r="B108" s="328" t="s">
        <v>6564</v>
      </c>
      <c r="C108" s="67" t="s">
        <v>1657</v>
      </c>
      <c r="D108" s="63" t="s">
        <v>5143</v>
      </c>
      <c r="E108" s="64" t="s">
        <v>1515</v>
      </c>
      <c r="F108" s="32" t="s">
        <v>5357</v>
      </c>
      <c r="G108" s="53" t="s">
        <v>5358</v>
      </c>
      <c r="H108" s="121" t="s">
        <v>118</v>
      </c>
      <c r="I108" s="63" t="s">
        <v>6560</v>
      </c>
      <c r="J108" s="79">
        <v>0.6</v>
      </c>
      <c r="K108" s="68">
        <v>471810000</v>
      </c>
      <c r="L108" s="65" t="s">
        <v>3103</v>
      </c>
      <c r="M108" s="65" t="s">
        <v>1736</v>
      </c>
      <c r="N108" s="81" t="s">
        <v>3537</v>
      </c>
      <c r="O108" s="65" t="s">
        <v>1737</v>
      </c>
      <c r="P108" s="65" t="s">
        <v>6320</v>
      </c>
      <c r="Q108" s="65" t="s">
        <v>3167</v>
      </c>
      <c r="R108" s="31">
        <v>796</v>
      </c>
      <c r="S108" s="25" t="s">
        <v>6398</v>
      </c>
      <c r="T108" s="57">
        <v>12</v>
      </c>
      <c r="U108" s="15">
        <v>1800</v>
      </c>
      <c r="V108" s="66">
        <f t="shared" si="2"/>
        <v>21600</v>
      </c>
      <c r="W108" s="66">
        <f t="shared" si="3"/>
        <v>24192.000000000004</v>
      </c>
      <c r="X108" s="66"/>
      <c r="Y108" s="65">
        <v>2017</v>
      </c>
      <c r="Z108" s="20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/>
      <c r="AX108" s="62"/>
    </row>
    <row r="109" spans="2:50" s="1" customFormat="1" ht="89.25" x14ac:dyDescent="0.2">
      <c r="B109" s="328" t="s">
        <v>6564</v>
      </c>
      <c r="C109" s="67" t="s">
        <v>1658</v>
      </c>
      <c r="D109" s="63" t="s">
        <v>5143</v>
      </c>
      <c r="E109" s="64" t="s">
        <v>1515</v>
      </c>
      <c r="F109" s="32" t="s">
        <v>5357</v>
      </c>
      <c r="G109" s="53" t="s">
        <v>5358</v>
      </c>
      <c r="H109" s="121" t="s">
        <v>119</v>
      </c>
      <c r="I109" s="63" t="s">
        <v>6560</v>
      </c>
      <c r="J109" s="79">
        <v>0.6</v>
      </c>
      <c r="K109" s="68">
        <v>471810000</v>
      </c>
      <c r="L109" s="65" t="s">
        <v>3103</v>
      </c>
      <c r="M109" s="65" t="s">
        <v>1736</v>
      </c>
      <c r="N109" s="81" t="s">
        <v>3537</v>
      </c>
      <c r="O109" s="65" t="s">
        <v>1737</v>
      </c>
      <c r="P109" s="65" t="s">
        <v>6320</v>
      </c>
      <c r="Q109" s="65" t="s">
        <v>3167</v>
      </c>
      <c r="R109" s="31">
        <v>796</v>
      </c>
      <c r="S109" s="25" t="s">
        <v>6398</v>
      </c>
      <c r="T109" s="57">
        <v>3</v>
      </c>
      <c r="U109" s="15">
        <v>4200</v>
      </c>
      <c r="V109" s="66">
        <f t="shared" si="2"/>
        <v>12600</v>
      </c>
      <c r="W109" s="66">
        <f t="shared" si="3"/>
        <v>14112.000000000002</v>
      </c>
      <c r="X109" s="66"/>
      <c r="Y109" s="65">
        <v>2017</v>
      </c>
      <c r="Z109" s="20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</row>
    <row r="110" spans="2:50" s="1" customFormat="1" ht="89.25" x14ac:dyDescent="0.2">
      <c r="B110" s="328" t="s">
        <v>6564</v>
      </c>
      <c r="C110" s="67" t="s">
        <v>1659</v>
      </c>
      <c r="D110" s="63" t="s">
        <v>5143</v>
      </c>
      <c r="E110" s="64" t="s">
        <v>1516</v>
      </c>
      <c r="F110" s="32" t="s">
        <v>5360</v>
      </c>
      <c r="G110" s="53" t="s">
        <v>5359</v>
      </c>
      <c r="H110" s="121" t="s">
        <v>120</v>
      </c>
      <c r="I110" s="63" t="s">
        <v>6560</v>
      </c>
      <c r="J110" s="79">
        <v>0.6</v>
      </c>
      <c r="K110" s="68">
        <v>471810000</v>
      </c>
      <c r="L110" s="65" t="s">
        <v>3103</v>
      </c>
      <c r="M110" s="65" t="s">
        <v>1736</v>
      </c>
      <c r="N110" s="81" t="s">
        <v>3537</v>
      </c>
      <c r="O110" s="65" t="s">
        <v>1737</v>
      </c>
      <c r="P110" s="65" t="s">
        <v>6320</v>
      </c>
      <c r="Q110" s="65" t="s">
        <v>3167</v>
      </c>
      <c r="R110" s="31">
        <v>113</v>
      </c>
      <c r="S110" s="25" t="s">
        <v>6400</v>
      </c>
      <c r="T110" s="57">
        <v>247.92011904761907</v>
      </c>
      <c r="U110" s="15">
        <v>6667.4666666666672</v>
      </c>
      <c r="V110" s="66">
        <f t="shared" si="2"/>
        <v>1652999.1297460319</v>
      </c>
      <c r="W110" s="66">
        <f t="shared" si="3"/>
        <v>1851359.025315556</v>
      </c>
      <c r="X110" s="66"/>
      <c r="Y110" s="65">
        <v>2017</v>
      </c>
      <c r="Z110" s="20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</row>
    <row r="111" spans="2:50" s="1" customFormat="1" ht="89.25" x14ac:dyDescent="0.2">
      <c r="B111" s="328" t="s">
        <v>6564</v>
      </c>
      <c r="C111" s="67" t="s">
        <v>1660</v>
      </c>
      <c r="D111" s="63" t="s">
        <v>5143</v>
      </c>
      <c r="E111" s="64" t="s">
        <v>1517</v>
      </c>
      <c r="F111" s="54" t="s">
        <v>4076</v>
      </c>
      <c r="G111" s="53" t="s">
        <v>5361</v>
      </c>
      <c r="H111" s="121" t="s">
        <v>121</v>
      </c>
      <c r="I111" s="63" t="s">
        <v>6560</v>
      </c>
      <c r="J111" s="79">
        <v>0.6</v>
      </c>
      <c r="K111" s="68">
        <v>471810000</v>
      </c>
      <c r="L111" s="65" t="s">
        <v>3103</v>
      </c>
      <c r="M111" s="65" t="s">
        <v>1736</v>
      </c>
      <c r="N111" s="81" t="s">
        <v>3537</v>
      </c>
      <c r="O111" s="65" t="s">
        <v>1737</v>
      </c>
      <c r="P111" s="65" t="s">
        <v>6320</v>
      </c>
      <c r="Q111" s="65" t="s">
        <v>3167</v>
      </c>
      <c r="R111" s="31">
        <v>796</v>
      </c>
      <c r="S111" s="25" t="s">
        <v>6398</v>
      </c>
      <c r="T111" s="57">
        <v>94</v>
      </c>
      <c r="U111" s="15">
        <v>6501</v>
      </c>
      <c r="V111" s="66">
        <f t="shared" si="2"/>
        <v>611094</v>
      </c>
      <c r="W111" s="66">
        <f t="shared" si="3"/>
        <v>684425.28</v>
      </c>
      <c r="X111" s="66"/>
      <c r="Y111" s="65">
        <v>2017</v>
      </c>
      <c r="Z111" s="20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</row>
    <row r="112" spans="2:50" s="1" customFormat="1" ht="89.25" x14ac:dyDescent="0.2">
      <c r="B112" s="328" t="s">
        <v>6564</v>
      </c>
      <c r="C112" s="67" t="s">
        <v>1661</v>
      </c>
      <c r="D112" s="63" t="s">
        <v>5143</v>
      </c>
      <c r="E112" s="64" t="s">
        <v>1474</v>
      </c>
      <c r="F112" s="32" t="s">
        <v>3113</v>
      </c>
      <c r="G112" s="53" t="s">
        <v>3126</v>
      </c>
      <c r="H112" s="121" t="s">
        <v>122</v>
      </c>
      <c r="I112" s="63" t="s">
        <v>6560</v>
      </c>
      <c r="J112" s="79">
        <v>0.6</v>
      </c>
      <c r="K112" s="68">
        <v>471810000</v>
      </c>
      <c r="L112" s="65" t="s">
        <v>3103</v>
      </c>
      <c r="M112" s="65" t="s">
        <v>1736</v>
      </c>
      <c r="N112" s="81" t="s">
        <v>3537</v>
      </c>
      <c r="O112" s="65" t="s">
        <v>1737</v>
      </c>
      <c r="P112" s="65" t="s">
        <v>6320</v>
      </c>
      <c r="Q112" s="65" t="s">
        <v>3167</v>
      </c>
      <c r="R112" s="31">
        <v>796</v>
      </c>
      <c r="S112" s="25" t="s">
        <v>6398</v>
      </c>
      <c r="T112" s="57">
        <v>6</v>
      </c>
      <c r="U112" s="15">
        <v>50086</v>
      </c>
      <c r="V112" s="66">
        <f t="shared" si="2"/>
        <v>300516</v>
      </c>
      <c r="W112" s="66">
        <f t="shared" si="3"/>
        <v>336577.92000000004</v>
      </c>
      <c r="X112" s="66"/>
      <c r="Y112" s="65">
        <v>2017</v>
      </c>
      <c r="Z112" s="20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</row>
    <row r="113" spans="2:50" s="1" customFormat="1" ht="89.25" x14ac:dyDescent="0.2">
      <c r="B113" s="328" t="s">
        <v>6564</v>
      </c>
      <c r="C113" s="67" t="s">
        <v>1662</v>
      </c>
      <c r="D113" s="63" t="s">
        <v>5143</v>
      </c>
      <c r="E113" s="64" t="s">
        <v>1517</v>
      </c>
      <c r="F113" s="32" t="s">
        <v>4076</v>
      </c>
      <c r="G113" s="53" t="s">
        <v>5361</v>
      </c>
      <c r="H113" s="121" t="s">
        <v>123</v>
      </c>
      <c r="I113" s="63" t="s">
        <v>6560</v>
      </c>
      <c r="J113" s="79">
        <v>0.6</v>
      </c>
      <c r="K113" s="68">
        <v>471810000</v>
      </c>
      <c r="L113" s="65" t="s">
        <v>3103</v>
      </c>
      <c r="M113" s="65" t="s">
        <v>1736</v>
      </c>
      <c r="N113" s="81" t="s">
        <v>3537</v>
      </c>
      <c r="O113" s="65" t="s">
        <v>1737</v>
      </c>
      <c r="P113" s="65" t="s">
        <v>6320</v>
      </c>
      <c r="Q113" s="65" t="s">
        <v>3167</v>
      </c>
      <c r="R113" s="31">
        <v>796</v>
      </c>
      <c r="S113" s="25" t="s">
        <v>6398</v>
      </c>
      <c r="T113" s="57">
        <v>58</v>
      </c>
      <c r="U113" s="15">
        <v>53000</v>
      </c>
      <c r="V113" s="66">
        <f t="shared" si="2"/>
        <v>3074000</v>
      </c>
      <c r="W113" s="66">
        <f t="shared" si="3"/>
        <v>3442880.0000000005</v>
      </c>
      <c r="X113" s="66"/>
      <c r="Y113" s="65">
        <v>2017</v>
      </c>
      <c r="Z113" s="20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</row>
    <row r="114" spans="2:50" s="1" customFormat="1" ht="89.25" x14ac:dyDescent="0.2">
      <c r="B114" s="328" t="s">
        <v>6564</v>
      </c>
      <c r="C114" s="67" t="s">
        <v>1663</v>
      </c>
      <c r="D114" s="63" t="s">
        <v>5143</v>
      </c>
      <c r="E114" s="64" t="s">
        <v>1518</v>
      </c>
      <c r="F114" s="32" t="s">
        <v>4076</v>
      </c>
      <c r="G114" s="53" t="s">
        <v>5362</v>
      </c>
      <c r="H114" s="121" t="s">
        <v>124</v>
      </c>
      <c r="I114" s="306" t="s">
        <v>6559</v>
      </c>
      <c r="J114" s="79">
        <v>0.6</v>
      </c>
      <c r="K114" s="68">
        <v>471810000</v>
      </c>
      <c r="L114" s="65" t="s">
        <v>3103</v>
      </c>
      <c r="M114" s="65" t="s">
        <v>1736</v>
      </c>
      <c r="N114" s="81" t="s">
        <v>3537</v>
      </c>
      <c r="O114" s="65" t="s">
        <v>1737</v>
      </c>
      <c r="P114" s="65" t="s">
        <v>6321</v>
      </c>
      <c r="Q114" s="65" t="s">
        <v>3167</v>
      </c>
      <c r="R114" s="31">
        <v>796</v>
      </c>
      <c r="S114" s="25" t="s">
        <v>6398</v>
      </c>
      <c r="T114" s="57">
        <v>234</v>
      </c>
      <c r="U114" s="15">
        <v>50000</v>
      </c>
      <c r="V114" s="66">
        <f t="shared" si="2"/>
        <v>11700000</v>
      </c>
      <c r="W114" s="66">
        <f t="shared" si="3"/>
        <v>13104000.000000002</v>
      </c>
      <c r="X114" s="66"/>
      <c r="Y114" s="65">
        <v>2017</v>
      </c>
      <c r="Z114" s="20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</row>
    <row r="115" spans="2:50" s="1" customFormat="1" ht="89.25" x14ac:dyDescent="0.2">
      <c r="B115" s="328" t="s">
        <v>6564</v>
      </c>
      <c r="C115" s="67" t="s">
        <v>1664</v>
      </c>
      <c r="D115" s="63" t="s">
        <v>5143</v>
      </c>
      <c r="E115" s="64" t="s">
        <v>1519</v>
      </c>
      <c r="F115" s="32" t="s">
        <v>4076</v>
      </c>
      <c r="G115" s="53" t="s">
        <v>5363</v>
      </c>
      <c r="H115" s="121" t="s">
        <v>125</v>
      </c>
      <c r="I115" s="306" t="s">
        <v>6559</v>
      </c>
      <c r="J115" s="79">
        <v>0.6</v>
      </c>
      <c r="K115" s="68">
        <v>471810000</v>
      </c>
      <c r="L115" s="65" t="s">
        <v>3103</v>
      </c>
      <c r="M115" s="65" t="s">
        <v>1736</v>
      </c>
      <c r="N115" s="81" t="s">
        <v>3537</v>
      </c>
      <c r="O115" s="65" t="s">
        <v>1737</v>
      </c>
      <c r="P115" s="65" t="s">
        <v>6321</v>
      </c>
      <c r="Q115" s="65" t="s">
        <v>3167</v>
      </c>
      <c r="R115" s="31">
        <v>796</v>
      </c>
      <c r="S115" s="25" t="s">
        <v>6398</v>
      </c>
      <c r="T115" s="57">
        <v>147</v>
      </c>
      <c r="U115" s="15">
        <v>41202</v>
      </c>
      <c r="V115" s="66">
        <f t="shared" si="2"/>
        <v>6056694</v>
      </c>
      <c r="W115" s="66">
        <f t="shared" si="3"/>
        <v>6783497.2800000003</v>
      </c>
      <c r="X115" s="66"/>
      <c r="Y115" s="65">
        <v>2017</v>
      </c>
      <c r="Z115" s="20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</row>
    <row r="116" spans="2:50" s="1" customFormat="1" ht="89.25" x14ac:dyDescent="0.2">
      <c r="B116" s="328" t="s">
        <v>6564</v>
      </c>
      <c r="C116" s="67" t="s">
        <v>1665</v>
      </c>
      <c r="D116" s="63" t="s">
        <v>5143</v>
      </c>
      <c r="E116" s="64" t="s">
        <v>1519</v>
      </c>
      <c r="F116" s="32" t="s">
        <v>4076</v>
      </c>
      <c r="G116" s="53" t="s">
        <v>5363</v>
      </c>
      <c r="H116" s="121" t="s">
        <v>126</v>
      </c>
      <c r="I116" s="63" t="s">
        <v>6560</v>
      </c>
      <c r="J116" s="79">
        <v>0.6</v>
      </c>
      <c r="K116" s="68">
        <v>471810000</v>
      </c>
      <c r="L116" s="65" t="s">
        <v>3103</v>
      </c>
      <c r="M116" s="65" t="s">
        <v>1736</v>
      </c>
      <c r="N116" s="81" t="s">
        <v>3537</v>
      </c>
      <c r="O116" s="65" t="s">
        <v>1737</v>
      </c>
      <c r="P116" s="65" t="s">
        <v>6320</v>
      </c>
      <c r="Q116" s="65" t="s">
        <v>3167</v>
      </c>
      <c r="R116" s="31">
        <v>796</v>
      </c>
      <c r="S116" s="25" t="s">
        <v>6398</v>
      </c>
      <c r="T116" s="57">
        <v>10</v>
      </c>
      <c r="U116" s="15">
        <v>50000</v>
      </c>
      <c r="V116" s="66">
        <f t="shared" si="2"/>
        <v>500000</v>
      </c>
      <c r="W116" s="66">
        <f t="shared" si="3"/>
        <v>560000</v>
      </c>
      <c r="X116" s="66"/>
      <c r="Y116" s="65">
        <v>2017</v>
      </c>
      <c r="Z116" s="20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</row>
    <row r="117" spans="2:50" s="1" customFormat="1" ht="89.25" x14ac:dyDescent="0.2">
      <c r="B117" s="328" t="s">
        <v>6564</v>
      </c>
      <c r="C117" s="67" t="s">
        <v>1666</v>
      </c>
      <c r="D117" s="63" t="s">
        <v>5143</v>
      </c>
      <c r="E117" s="64" t="s">
        <v>1519</v>
      </c>
      <c r="F117" s="32" t="s">
        <v>4076</v>
      </c>
      <c r="G117" s="53" t="s">
        <v>5363</v>
      </c>
      <c r="H117" s="121" t="s">
        <v>127</v>
      </c>
      <c r="I117" s="306" t="s">
        <v>6559</v>
      </c>
      <c r="J117" s="79">
        <v>0.6</v>
      </c>
      <c r="K117" s="68">
        <v>471810000</v>
      </c>
      <c r="L117" s="65" t="s">
        <v>3103</v>
      </c>
      <c r="M117" s="65" t="s">
        <v>1736</v>
      </c>
      <c r="N117" s="81" t="s">
        <v>3537</v>
      </c>
      <c r="O117" s="65" t="s">
        <v>1737</v>
      </c>
      <c r="P117" s="65" t="s">
        <v>6321</v>
      </c>
      <c r="Q117" s="65" t="s">
        <v>3167</v>
      </c>
      <c r="R117" s="31">
        <v>796</v>
      </c>
      <c r="S117" s="25" t="s">
        <v>6398</v>
      </c>
      <c r="T117" s="57">
        <v>116</v>
      </c>
      <c r="U117" s="15">
        <v>50000</v>
      </c>
      <c r="V117" s="66">
        <f t="shared" si="2"/>
        <v>5800000</v>
      </c>
      <c r="W117" s="66">
        <f t="shared" si="3"/>
        <v>6496000.0000000009</v>
      </c>
      <c r="X117" s="66"/>
      <c r="Y117" s="65">
        <v>2017</v>
      </c>
      <c r="Z117" s="20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</row>
    <row r="118" spans="2:50" s="1" customFormat="1" ht="89.25" x14ac:dyDescent="0.2">
      <c r="B118" s="328" t="s">
        <v>6564</v>
      </c>
      <c r="C118" s="67" t="s">
        <v>1667</v>
      </c>
      <c r="D118" s="63" t="s">
        <v>5143</v>
      </c>
      <c r="E118" s="64" t="s">
        <v>1520</v>
      </c>
      <c r="F118" s="32" t="s">
        <v>5364</v>
      </c>
      <c r="G118" s="53" t="s">
        <v>5365</v>
      </c>
      <c r="H118" s="121" t="s">
        <v>128</v>
      </c>
      <c r="I118" s="63" t="s">
        <v>6560</v>
      </c>
      <c r="J118" s="79">
        <v>0.6</v>
      </c>
      <c r="K118" s="68">
        <v>471810000</v>
      </c>
      <c r="L118" s="65" t="s">
        <v>3103</v>
      </c>
      <c r="M118" s="65" t="s">
        <v>1736</v>
      </c>
      <c r="N118" s="81" t="s">
        <v>3537</v>
      </c>
      <c r="O118" s="65" t="s">
        <v>1737</v>
      </c>
      <c r="P118" s="65" t="s">
        <v>6320</v>
      </c>
      <c r="Q118" s="65" t="s">
        <v>3167</v>
      </c>
      <c r="R118" s="31">
        <v>796</v>
      </c>
      <c r="S118" s="25" t="s">
        <v>6398</v>
      </c>
      <c r="T118" s="57">
        <v>2</v>
      </c>
      <c r="U118" s="15">
        <v>36000</v>
      </c>
      <c r="V118" s="66">
        <f t="shared" si="2"/>
        <v>72000</v>
      </c>
      <c r="W118" s="66">
        <f t="shared" si="3"/>
        <v>80640.000000000015</v>
      </c>
      <c r="X118" s="66"/>
      <c r="Y118" s="65">
        <v>2017</v>
      </c>
      <c r="Z118" s="20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  <c r="AT118" s="62"/>
      <c r="AU118" s="62"/>
      <c r="AV118" s="62"/>
      <c r="AW118" s="62"/>
      <c r="AX118" s="62"/>
    </row>
    <row r="119" spans="2:50" s="1" customFormat="1" ht="89.25" x14ac:dyDescent="0.2">
      <c r="B119" s="328" t="s">
        <v>6564</v>
      </c>
      <c r="C119" s="67" t="s">
        <v>1668</v>
      </c>
      <c r="D119" s="63" t="s">
        <v>5143</v>
      </c>
      <c r="E119" s="64" t="s">
        <v>1520</v>
      </c>
      <c r="F119" s="32" t="s">
        <v>5364</v>
      </c>
      <c r="G119" s="53" t="s">
        <v>5365</v>
      </c>
      <c r="H119" s="121" t="s">
        <v>129</v>
      </c>
      <c r="I119" s="63" t="s">
        <v>6560</v>
      </c>
      <c r="J119" s="79">
        <v>0.6</v>
      </c>
      <c r="K119" s="68">
        <v>471810000</v>
      </c>
      <c r="L119" s="65" t="s">
        <v>3103</v>
      </c>
      <c r="M119" s="65" t="s">
        <v>1736</v>
      </c>
      <c r="N119" s="81" t="s">
        <v>3537</v>
      </c>
      <c r="O119" s="65" t="s">
        <v>1737</v>
      </c>
      <c r="P119" s="65" t="s">
        <v>6320</v>
      </c>
      <c r="Q119" s="65" t="s">
        <v>3167</v>
      </c>
      <c r="R119" s="31">
        <v>796</v>
      </c>
      <c r="S119" s="25" t="s">
        <v>6398</v>
      </c>
      <c r="T119" s="57">
        <v>13</v>
      </c>
      <c r="U119" s="15">
        <v>20000</v>
      </c>
      <c r="V119" s="66">
        <f t="shared" si="2"/>
        <v>260000</v>
      </c>
      <c r="W119" s="66">
        <f t="shared" si="3"/>
        <v>291200</v>
      </c>
      <c r="X119" s="66"/>
      <c r="Y119" s="65">
        <v>2017</v>
      </c>
      <c r="Z119" s="20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</row>
    <row r="120" spans="2:50" s="1" customFormat="1" ht="89.25" x14ac:dyDescent="0.2">
      <c r="B120" s="328" t="s">
        <v>6564</v>
      </c>
      <c r="C120" s="67" t="s">
        <v>1669</v>
      </c>
      <c r="D120" s="63" t="s">
        <v>5143</v>
      </c>
      <c r="E120" s="64" t="s">
        <v>1521</v>
      </c>
      <c r="F120" s="32" t="s">
        <v>3112</v>
      </c>
      <c r="G120" s="53" t="s">
        <v>5366</v>
      </c>
      <c r="H120" s="121" t="s">
        <v>130</v>
      </c>
      <c r="I120" s="63" t="s">
        <v>6560</v>
      </c>
      <c r="J120" s="79">
        <v>0.6</v>
      </c>
      <c r="K120" s="68">
        <v>471810000</v>
      </c>
      <c r="L120" s="65" t="s">
        <v>3103</v>
      </c>
      <c r="M120" s="65" t="s">
        <v>1736</v>
      </c>
      <c r="N120" s="81" t="s">
        <v>3537</v>
      </c>
      <c r="O120" s="65" t="s">
        <v>1737</v>
      </c>
      <c r="P120" s="65" t="s">
        <v>6320</v>
      </c>
      <c r="Q120" s="65" t="s">
        <v>3167</v>
      </c>
      <c r="R120" s="31">
        <v>166</v>
      </c>
      <c r="S120" s="25" t="s">
        <v>6326</v>
      </c>
      <c r="T120" s="57">
        <v>50.002499999999998</v>
      </c>
      <c r="U120" s="15">
        <v>870</v>
      </c>
      <c r="V120" s="66">
        <f t="shared" si="2"/>
        <v>43502.174999999996</v>
      </c>
      <c r="W120" s="66">
        <f t="shared" si="3"/>
        <v>48722.436000000002</v>
      </c>
      <c r="X120" s="66"/>
      <c r="Y120" s="65">
        <v>2017</v>
      </c>
      <c r="Z120" s="20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</row>
    <row r="121" spans="2:50" s="1" customFormat="1" ht="89.25" x14ac:dyDescent="0.2">
      <c r="B121" s="328" t="s">
        <v>6564</v>
      </c>
      <c r="C121" s="67" t="s">
        <v>1670</v>
      </c>
      <c r="D121" s="63" t="s">
        <v>5143</v>
      </c>
      <c r="E121" s="64" t="s">
        <v>1522</v>
      </c>
      <c r="F121" s="32" t="s">
        <v>131</v>
      </c>
      <c r="G121" s="53" t="s">
        <v>5367</v>
      </c>
      <c r="H121" s="121" t="s">
        <v>131</v>
      </c>
      <c r="I121" s="63" t="s">
        <v>6560</v>
      </c>
      <c r="J121" s="79">
        <v>0.6</v>
      </c>
      <c r="K121" s="68">
        <v>471810000</v>
      </c>
      <c r="L121" s="65" t="s">
        <v>3103</v>
      </c>
      <c r="M121" s="65" t="s">
        <v>1736</v>
      </c>
      <c r="N121" s="81" t="s">
        <v>3537</v>
      </c>
      <c r="O121" s="65" t="s">
        <v>1737</v>
      </c>
      <c r="P121" s="65" t="s">
        <v>6320</v>
      </c>
      <c r="Q121" s="65" t="s">
        <v>3167</v>
      </c>
      <c r="R121" s="31">
        <v>166</v>
      </c>
      <c r="S121" s="25" t="s">
        <v>6326</v>
      </c>
      <c r="T121" s="57">
        <v>233.33333333333331</v>
      </c>
      <c r="U121" s="15">
        <v>80</v>
      </c>
      <c r="V121" s="66">
        <f t="shared" si="2"/>
        <v>18666.666666666664</v>
      </c>
      <c r="W121" s="66">
        <f t="shared" si="3"/>
        <v>20906.666666666664</v>
      </c>
      <c r="X121" s="66"/>
      <c r="Y121" s="65">
        <v>2017</v>
      </c>
      <c r="Z121" s="20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</row>
    <row r="122" spans="2:50" s="1" customFormat="1" ht="89.25" x14ac:dyDescent="0.2">
      <c r="B122" s="328" t="s">
        <v>6564</v>
      </c>
      <c r="C122" s="67" t="s">
        <v>1671</v>
      </c>
      <c r="D122" s="63" t="s">
        <v>5143</v>
      </c>
      <c r="E122" s="64" t="s">
        <v>1523</v>
      </c>
      <c r="F122" s="32" t="s">
        <v>3143</v>
      </c>
      <c r="G122" s="53" t="s">
        <v>5801</v>
      </c>
      <c r="H122" s="122" t="s">
        <v>132</v>
      </c>
      <c r="I122" s="63" t="s">
        <v>6560</v>
      </c>
      <c r="J122" s="79">
        <v>0.6</v>
      </c>
      <c r="K122" s="68">
        <v>471810000</v>
      </c>
      <c r="L122" s="65" t="s">
        <v>3103</v>
      </c>
      <c r="M122" s="65" t="s">
        <v>1736</v>
      </c>
      <c r="N122" s="81" t="s">
        <v>3537</v>
      </c>
      <c r="O122" s="65" t="s">
        <v>1737</v>
      </c>
      <c r="P122" s="65" t="s">
        <v>6320</v>
      </c>
      <c r="Q122" s="65" t="s">
        <v>3167</v>
      </c>
      <c r="R122" s="31" t="s">
        <v>6407</v>
      </c>
      <c r="S122" s="44" t="s">
        <v>6408</v>
      </c>
      <c r="T122" s="57">
        <v>120</v>
      </c>
      <c r="U122" s="15">
        <v>1200</v>
      </c>
      <c r="V122" s="66">
        <f t="shared" si="2"/>
        <v>144000</v>
      </c>
      <c r="W122" s="66">
        <f t="shared" si="3"/>
        <v>161280.00000000003</v>
      </c>
      <c r="X122" s="66"/>
      <c r="Y122" s="65">
        <v>2017</v>
      </c>
      <c r="Z122" s="20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</row>
    <row r="123" spans="2:50" s="1" customFormat="1" ht="89.25" x14ac:dyDescent="0.2">
      <c r="B123" s="328" t="s">
        <v>6564</v>
      </c>
      <c r="C123" s="67" t="s">
        <v>1672</v>
      </c>
      <c r="D123" s="63" t="s">
        <v>5143</v>
      </c>
      <c r="E123" s="64" t="s">
        <v>1524</v>
      </c>
      <c r="F123" s="94" t="s">
        <v>3143</v>
      </c>
      <c r="G123" s="80" t="s">
        <v>3148</v>
      </c>
      <c r="H123" s="121" t="s">
        <v>133</v>
      </c>
      <c r="I123" s="63" t="s">
        <v>6560</v>
      </c>
      <c r="J123" s="79">
        <v>0.6</v>
      </c>
      <c r="K123" s="68">
        <v>471810000</v>
      </c>
      <c r="L123" s="65" t="s">
        <v>3103</v>
      </c>
      <c r="M123" s="65" t="s">
        <v>1736</v>
      </c>
      <c r="N123" s="81" t="s">
        <v>3537</v>
      </c>
      <c r="O123" s="65" t="s">
        <v>1737</v>
      </c>
      <c r="P123" s="65" t="s">
        <v>6320</v>
      </c>
      <c r="Q123" s="65" t="s">
        <v>3167</v>
      </c>
      <c r="R123" s="241" t="s">
        <v>6402</v>
      </c>
      <c r="S123" s="83" t="s">
        <v>6401</v>
      </c>
      <c r="T123" s="57">
        <v>426.42857142857144</v>
      </c>
      <c r="U123" s="22">
        <v>4500</v>
      </c>
      <c r="V123" s="66">
        <f t="shared" si="2"/>
        <v>1918928.5714285716</v>
      </c>
      <c r="W123" s="66">
        <f t="shared" si="3"/>
        <v>2149200.0000000005</v>
      </c>
      <c r="X123" s="21"/>
      <c r="Y123" s="65">
        <v>2017</v>
      </c>
      <c r="Z123" s="20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</row>
    <row r="124" spans="2:50" s="1" customFormat="1" ht="89.25" x14ac:dyDescent="0.2">
      <c r="B124" s="328" t="s">
        <v>6564</v>
      </c>
      <c r="C124" s="67" t="s">
        <v>1673</v>
      </c>
      <c r="D124" s="63" t="s">
        <v>5143</v>
      </c>
      <c r="E124" s="64" t="s">
        <v>1525</v>
      </c>
      <c r="F124" s="94" t="s">
        <v>1745</v>
      </c>
      <c r="G124" s="80" t="s">
        <v>3149</v>
      </c>
      <c r="H124" s="121" t="s">
        <v>134</v>
      </c>
      <c r="I124" s="63" t="s">
        <v>6560</v>
      </c>
      <c r="J124" s="79">
        <v>0.6</v>
      </c>
      <c r="K124" s="68">
        <v>471810000</v>
      </c>
      <c r="L124" s="65" t="s">
        <v>3103</v>
      </c>
      <c r="M124" s="65" t="s">
        <v>1736</v>
      </c>
      <c r="N124" s="81" t="s">
        <v>3537</v>
      </c>
      <c r="O124" s="65" t="s">
        <v>1737</v>
      </c>
      <c r="P124" s="65" t="s">
        <v>6320</v>
      </c>
      <c r="Q124" s="65" t="s">
        <v>3167</v>
      </c>
      <c r="R124" s="31" t="s">
        <v>6407</v>
      </c>
      <c r="S124" s="44" t="s">
        <v>6408</v>
      </c>
      <c r="T124" s="57">
        <v>480</v>
      </c>
      <c r="U124" s="15">
        <v>50</v>
      </c>
      <c r="V124" s="66">
        <f t="shared" si="2"/>
        <v>24000</v>
      </c>
      <c r="W124" s="66">
        <f t="shared" si="3"/>
        <v>26880.000000000004</v>
      </c>
      <c r="X124" s="66"/>
      <c r="Y124" s="65">
        <v>2017</v>
      </c>
      <c r="Z124" s="20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</row>
    <row r="125" spans="2:50" s="1" customFormat="1" ht="89.25" x14ac:dyDescent="0.2">
      <c r="B125" s="328" t="s">
        <v>6564</v>
      </c>
      <c r="C125" s="67" t="s">
        <v>1674</v>
      </c>
      <c r="D125" s="63" t="s">
        <v>5143</v>
      </c>
      <c r="E125" s="64" t="s">
        <v>1526</v>
      </c>
      <c r="F125" s="94" t="s">
        <v>3144</v>
      </c>
      <c r="G125" s="80" t="s">
        <v>3150</v>
      </c>
      <c r="H125" s="121" t="s">
        <v>135</v>
      </c>
      <c r="I125" s="306" t="s">
        <v>6559</v>
      </c>
      <c r="J125" s="79">
        <v>0.6</v>
      </c>
      <c r="K125" s="68">
        <v>471810000</v>
      </c>
      <c r="L125" s="65" t="s">
        <v>3103</v>
      </c>
      <c r="M125" s="65" t="s">
        <v>1736</v>
      </c>
      <c r="N125" s="81" t="s">
        <v>3537</v>
      </c>
      <c r="O125" s="65" t="s">
        <v>1737</v>
      </c>
      <c r="P125" s="65" t="s">
        <v>6570</v>
      </c>
      <c r="Q125" s="65" t="s">
        <v>3167</v>
      </c>
      <c r="R125" s="31">
        <v>839</v>
      </c>
      <c r="S125" s="25" t="s">
        <v>6403</v>
      </c>
      <c r="T125" s="57">
        <v>6</v>
      </c>
      <c r="U125" s="15">
        <v>7800000</v>
      </c>
      <c r="V125" s="66">
        <f t="shared" si="2"/>
        <v>46800000</v>
      </c>
      <c r="W125" s="66">
        <f t="shared" si="3"/>
        <v>52416000.000000007</v>
      </c>
      <c r="X125" s="66"/>
      <c r="Y125" s="65">
        <v>2017</v>
      </c>
      <c r="Z125" s="20"/>
      <c r="AB125" s="62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</row>
    <row r="126" spans="2:50" s="1" customFormat="1" ht="89.25" x14ac:dyDescent="0.2">
      <c r="B126" s="328" t="s">
        <v>6564</v>
      </c>
      <c r="C126" s="67" t="s">
        <v>1675</v>
      </c>
      <c r="D126" s="63" t="s">
        <v>5143</v>
      </c>
      <c r="E126" s="64" t="s">
        <v>1527</v>
      </c>
      <c r="F126" s="94" t="s">
        <v>3145</v>
      </c>
      <c r="G126" s="80" t="s">
        <v>3151</v>
      </c>
      <c r="H126" s="122" t="s">
        <v>136</v>
      </c>
      <c r="I126" s="63" t="s">
        <v>6560</v>
      </c>
      <c r="J126" s="79">
        <v>0.6</v>
      </c>
      <c r="K126" s="68">
        <v>471810000</v>
      </c>
      <c r="L126" s="65" t="s">
        <v>3103</v>
      </c>
      <c r="M126" s="65" t="s">
        <v>1736</v>
      </c>
      <c r="N126" s="81" t="s">
        <v>3537</v>
      </c>
      <c r="O126" s="65" t="s">
        <v>1737</v>
      </c>
      <c r="P126" s="65" t="s">
        <v>6320</v>
      </c>
      <c r="Q126" s="65" t="s">
        <v>3167</v>
      </c>
      <c r="R126" s="31">
        <v>796</v>
      </c>
      <c r="S126" s="25" t="s">
        <v>6398</v>
      </c>
      <c r="T126" s="57">
        <v>3</v>
      </c>
      <c r="U126" s="15">
        <v>6800</v>
      </c>
      <c r="V126" s="66">
        <f t="shared" si="2"/>
        <v>20400</v>
      </c>
      <c r="W126" s="66">
        <f t="shared" si="3"/>
        <v>22848.000000000004</v>
      </c>
      <c r="X126" s="66"/>
      <c r="Y126" s="65">
        <v>2017</v>
      </c>
      <c r="Z126" s="20"/>
      <c r="AB126" s="62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62"/>
      <c r="AW126" s="62"/>
      <c r="AX126" s="62"/>
    </row>
    <row r="127" spans="2:50" s="1" customFormat="1" ht="89.25" x14ac:dyDescent="0.2">
      <c r="B127" s="328" t="s">
        <v>6564</v>
      </c>
      <c r="C127" s="67" t="s">
        <v>1676</v>
      </c>
      <c r="D127" s="63" t="s">
        <v>5143</v>
      </c>
      <c r="E127" s="64" t="s">
        <v>1528</v>
      </c>
      <c r="F127" s="94" t="s">
        <v>3146</v>
      </c>
      <c r="G127" s="80" t="s">
        <v>3152</v>
      </c>
      <c r="H127" s="122" t="s">
        <v>137</v>
      </c>
      <c r="I127" s="63" t="s">
        <v>6560</v>
      </c>
      <c r="J127" s="79">
        <v>0.6</v>
      </c>
      <c r="K127" s="68">
        <v>471810000</v>
      </c>
      <c r="L127" s="65" t="s">
        <v>3103</v>
      </c>
      <c r="M127" s="65" t="s">
        <v>1736</v>
      </c>
      <c r="N127" s="81" t="s">
        <v>3537</v>
      </c>
      <c r="O127" s="65" t="s">
        <v>1737</v>
      </c>
      <c r="P127" s="65" t="s">
        <v>6320</v>
      </c>
      <c r="Q127" s="65" t="s">
        <v>3167</v>
      </c>
      <c r="R127" s="31">
        <v>796</v>
      </c>
      <c r="S127" s="25" t="s">
        <v>6398</v>
      </c>
      <c r="T127" s="57">
        <v>4</v>
      </c>
      <c r="U127" s="15">
        <v>66843.906600000002</v>
      </c>
      <c r="V127" s="66">
        <f t="shared" si="2"/>
        <v>267375.62640000001</v>
      </c>
      <c r="W127" s="66">
        <f t="shared" si="3"/>
        <v>299460.70156800002</v>
      </c>
      <c r="X127" s="66"/>
      <c r="Y127" s="65">
        <v>2017</v>
      </c>
      <c r="Z127" s="20"/>
      <c r="AB127" s="62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2"/>
    </row>
    <row r="128" spans="2:50" s="1" customFormat="1" ht="89.25" x14ac:dyDescent="0.2">
      <c r="B128" s="328" t="s">
        <v>6564</v>
      </c>
      <c r="C128" s="67" t="s">
        <v>1677</v>
      </c>
      <c r="D128" s="63" t="s">
        <v>5143</v>
      </c>
      <c r="E128" s="64" t="s">
        <v>1529</v>
      </c>
      <c r="F128" s="94" t="s">
        <v>3146</v>
      </c>
      <c r="G128" s="80" t="s">
        <v>3153</v>
      </c>
      <c r="H128" s="122" t="s">
        <v>138</v>
      </c>
      <c r="I128" s="63" t="s">
        <v>6560</v>
      </c>
      <c r="J128" s="79">
        <v>0.6</v>
      </c>
      <c r="K128" s="68">
        <v>471810000</v>
      </c>
      <c r="L128" s="65" t="s">
        <v>3103</v>
      </c>
      <c r="M128" s="65" t="s">
        <v>1736</v>
      </c>
      <c r="N128" s="81" t="s">
        <v>3537</v>
      </c>
      <c r="O128" s="65" t="s">
        <v>1737</v>
      </c>
      <c r="P128" s="65" t="s">
        <v>6320</v>
      </c>
      <c r="Q128" s="65" t="s">
        <v>3167</v>
      </c>
      <c r="R128" s="31">
        <v>796</v>
      </c>
      <c r="S128" s="25" t="s">
        <v>6398</v>
      </c>
      <c r="T128" s="57">
        <v>7</v>
      </c>
      <c r="U128" s="15">
        <v>4500</v>
      </c>
      <c r="V128" s="66">
        <f t="shared" ref="V128:V170" si="4">T128*U128</f>
        <v>31500</v>
      </c>
      <c r="W128" s="66">
        <f t="shared" ref="W128:W170" si="5">V128*1.12</f>
        <v>35280</v>
      </c>
      <c r="X128" s="66"/>
      <c r="Y128" s="65">
        <v>2017</v>
      </c>
      <c r="Z128" s="20"/>
      <c r="AB128" s="62"/>
      <c r="AC128" s="62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62"/>
      <c r="AP128" s="62"/>
      <c r="AQ128" s="62"/>
      <c r="AR128" s="62"/>
      <c r="AS128" s="62"/>
      <c r="AT128" s="62"/>
      <c r="AU128" s="62"/>
      <c r="AV128" s="62"/>
      <c r="AW128" s="62"/>
      <c r="AX128" s="62"/>
    </row>
    <row r="129" spans="2:50" s="1" customFormat="1" ht="89.25" x14ac:dyDescent="0.2">
      <c r="B129" s="328" t="s">
        <v>6564</v>
      </c>
      <c r="C129" s="67" t="s">
        <v>1678</v>
      </c>
      <c r="D129" s="63" t="s">
        <v>5143</v>
      </c>
      <c r="E129" s="64" t="s">
        <v>1530</v>
      </c>
      <c r="F129" s="94" t="s">
        <v>3146</v>
      </c>
      <c r="G129" s="80" t="s">
        <v>3154</v>
      </c>
      <c r="H129" s="122" t="s">
        <v>139</v>
      </c>
      <c r="I129" s="63" t="s">
        <v>6560</v>
      </c>
      <c r="J129" s="79">
        <v>0.6</v>
      </c>
      <c r="K129" s="68">
        <v>471810000</v>
      </c>
      <c r="L129" s="65" t="s">
        <v>3103</v>
      </c>
      <c r="M129" s="65" t="s">
        <v>1736</v>
      </c>
      <c r="N129" s="81" t="s">
        <v>3537</v>
      </c>
      <c r="O129" s="65" t="s">
        <v>1737</v>
      </c>
      <c r="P129" s="65" t="s">
        <v>6320</v>
      </c>
      <c r="Q129" s="65" t="s">
        <v>3167</v>
      </c>
      <c r="R129" s="31">
        <v>796</v>
      </c>
      <c r="S129" s="25" t="s">
        <v>6398</v>
      </c>
      <c r="T129" s="57">
        <v>5</v>
      </c>
      <c r="U129" s="15">
        <v>12000</v>
      </c>
      <c r="V129" s="66">
        <f t="shared" si="4"/>
        <v>60000</v>
      </c>
      <c r="W129" s="66">
        <f t="shared" si="5"/>
        <v>67200</v>
      </c>
      <c r="X129" s="66"/>
      <c r="Y129" s="65">
        <v>2017</v>
      </c>
      <c r="Z129" s="20"/>
      <c r="AB129" s="62"/>
      <c r="AC129" s="62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  <c r="AP129" s="62"/>
      <c r="AQ129" s="62"/>
      <c r="AR129" s="62"/>
      <c r="AS129" s="62"/>
      <c r="AT129" s="62"/>
      <c r="AU129" s="62"/>
      <c r="AV129" s="62"/>
      <c r="AW129" s="62"/>
      <c r="AX129" s="62"/>
    </row>
    <row r="130" spans="2:50" s="1" customFormat="1" ht="89.25" x14ac:dyDescent="0.2">
      <c r="B130" s="328" t="s">
        <v>6564</v>
      </c>
      <c r="C130" s="67" t="s">
        <v>1679</v>
      </c>
      <c r="D130" s="63" t="s">
        <v>5143</v>
      </c>
      <c r="E130" s="64" t="s">
        <v>1531</v>
      </c>
      <c r="F130" s="94" t="s">
        <v>3147</v>
      </c>
      <c r="G130" s="80" t="s">
        <v>3155</v>
      </c>
      <c r="H130" s="122" t="s">
        <v>140</v>
      </c>
      <c r="I130" s="63" t="s">
        <v>6560</v>
      </c>
      <c r="J130" s="79">
        <v>0.6</v>
      </c>
      <c r="K130" s="68">
        <v>471810000</v>
      </c>
      <c r="L130" s="65" t="s">
        <v>3103</v>
      </c>
      <c r="M130" s="65" t="s">
        <v>1736</v>
      </c>
      <c r="N130" s="81" t="s">
        <v>3537</v>
      </c>
      <c r="O130" s="65" t="s">
        <v>1737</v>
      </c>
      <c r="P130" s="65" t="s">
        <v>6321</v>
      </c>
      <c r="Q130" s="65" t="s">
        <v>3167</v>
      </c>
      <c r="R130" s="241" t="s">
        <v>6404</v>
      </c>
      <c r="S130" s="73" t="s">
        <v>6405</v>
      </c>
      <c r="T130" s="57">
        <v>188.33333333333334</v>
      </c>
      <c r="U130" s="15">
        <v>16000</v>
      </c>
      <c r="V130" s="66">
        <f t="shared" si="4"/>
        <v>3013333.3333333335</v>
      </c>
      <c r="W130" s="66">
        <f t="shared" si="5"/>
        <v>3374933.333333334</v>
      </c>
      <c r="X130" s="66"/>
      <c r="Y130" s="65">
        <v>2017</v>
      </c>
      <c r="Z130" s="20"/>
      <c r="AB130" s="62"/>
      <c r="AC130" s="62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62"/>
      <c r="AP130" s="62"/>
      <c r="AQ130" s="62"/>
      <c r="AR130" s="62"/>
      <c r="AS130" s="62"/>
      <c r="AT130" s="62"/>
      <c r="AU130" s="62"/>
      <c r="AV130" s="62"/>
      <c r="AW130" s="62"/>
      <c r="AX130" s="62"/>
    </row>
    <row r="131" spans="2:50" s="1" customFormat="1" ht="89.25" x14ac:dyDescent="0.2">
      <c r="B131" s="328" t="s">
        <v>6564</v>
      </c>
      <c r="C131" s="67" t="s">
        <v>1680</v>
      </c>
      <c r="D131" s="63" t="s">
        <v>5143</v>
      </c>
      <c r="E131" s="64" t="s">
        <v>1532</v>
      </c>
      <c r="F131" s="94" t="s">
        <v>3147</v>
      </c>
      <c r="G131" s="80" t="s">
        <v>3156</v>
      </c>
      <c r="H131" s="122" t="s">
        <v>141</v>
      </c>
      <c r="I131" s="63" t="s">
        <v>6560</v>
      </c>
      <c r="J131" s="79">
        <v>0.6</v>
      </c>
      <c r="K131" s="68">
        <v>471810000</v>
      </c>
      <c r="L131" s="65" t="s">
        <v>3103</v>
      </c>
      <c r="M131" s="65" t="s">
        <v>1736</v>
      </c>
      <c r="N131" s="81" t="s">
        <v>3537</v>
      </c>
      <c r="O131" s="65" t="s">
        <v>1737</v>
      </c>
      <c r="P131" s="65" t="s">
        <v>6320</v>
      </c>
      <c r="Q131" s="65" t="s">
        <v>3167</v>
      </c>
      <c r="R131" s="241" t="s">
        <v>6404</v>
      </c>
      <c r="S131" s="73" t="s">
        <v>6405</v>
      </c>
      <c r="T131" s="57">
        <v>18.666666666666668</v>
      </c>
      <c r="U131" s="15">
        <v>22000</v>
      </c>
      <c r="V131" s="66">
        <f t="shared" si="4"/>
        <v>410666.66666666669</v>
      </c>
      <c r="W131" s="66">
        <f t="shared" si="5"/>
        <v>459946.66666666674</v>
      </c>
      <c r="X131" s="66"/>
      <c r="Y131" s="65">
        <v>2017</v>
      </c>
      <c r="Z131" s="20"/>
      <c r="AB131" s="62"/>
      <c r="AC131" s="62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  <c r="AR131" s="62"/>
      <c r="AS131" s="62"/>
      <c r="AT131" s="62"/>
      <c r="AU131" s="62"/>
      <c r="AV131" s="62"/>
      <c r="AW131" s="62"/>
      <c r="AX131" s="62"/>
    </row>
    <row r="132" spans="2:50" s="1" customFormat="1" ht="89.25" x14ac:dyDescent="0.2">
      <c r="B132" s="328" t="s">
        <v>6564</v>
      </c>
      <c r="C132" s="67" t="s">
        <v>1681</v>
      </c>
      <c r="D132" s="63" t="s">
        <v>5143</v>
      </c>
      <c r="E132" s="64" t="s">
        <v>1533</v>
      </c>
      <c r="F132" s="94" t="s">
        <v>3147</v>
      </c>
      <c r="G132" s="80" t="s">
        <v>3157</v>
      </c>
      <c r="H132" s="122" t="s">
        <v>142</v>
      </c>
      <c r="I132" s="306" t="s">
        <v>6559</v>
      </c>
      <c r="J132" s="79">
        <v>0.6</v>
      </c>
      <c r="K132" s="68">
        <v>471810000</v>
      </c>
      <c r="L132" s="65" t="s">
        <v>3103</v>
      </c>
      <c r="M132" s="65" t="s">
        <v>1736</v>
      </c>
      <c r="N132" s="81" t="s">
        <v>3537</v>
      </c>
      <c r="O132" s="65" t="s">
        <v>1737</v>
      </c>
      <c r="P132" s="65" t="s">
        <v>6321</v>
      </c>
      <c r="Q132" s="65" t="s">
        <v>3167</v>
      </c>
      <c r="R132" s="241" t="s">
        <v>6404</v>
      </c>
      <c r="S132" s="73" t="s">
        <v>6405</v>
      </c>
      <c r="T132" s="57">
        <v>176</v>
      </c>
      <c r="U132" s="15">
        <v>36000</v>
      </c>
      <c r="V132" s="66">
        <f t="shared" si="4"/>
        <v>6336000</v>
      </c>
      <c r="W132" s="66">
        <f t="shared" si="5"/>
        <v>7096320.0000000009</v>
      </c>
      <c r="X132" s="66"/>
      <c r="Y132" s="65">
        <v>2017</v>
      </c>
      <c r="Z132" s="20"/>
      <c r="AB132" s="62"/>
      <c r="AC132" s="62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  <c r="AQ132" s="62"/>
      <c r="AR132" s="62"/>
      <c r="AS132" s="62"/>
      <c r="AT132" s="62"/>
      <c r="AU132" s="62"/>
      <c r="AV132" s="62"/>
      <c r="AW132" s="62"/>
      <c r="AX132" s="62"/>
    </row>
    <row r="133" spans="2:50" s="1" customFormat="1" ht="89.25" x14ac:dyDescent="0.2">
      <c r="B133" s="328" t="s">
        <v>6564</v>
      </c>
      <c r="C133" s="67" t="s">
        <v>1682</v>
      </c>
      <c r="D133" s="63" t="s">
        <v>5143</v>
      </c>
      <c r="E133" s="64" t="s">
        <v>1534</v>
      </c>
      <c r="F133" s="94" t="s">
        <v>3147</v>
      </c>
      <c r="G133" s="80" t="s">
        <v>3158</v>
      </c>
      <c r="H133" s="122" t="s">
        <v>143</v>
      </c>
      <c r="I133" s="63" t="s">
        <v>6560</v>
      </c>
      <c r="J133" s="79">
        <v>0.6</v>
      </c>
      <c r="K133" s="68">
        <v>471810000</v>
      </c>
      <c r="L133" s="65" t="s">
        <v>3103</v>
      </c>
      <c r="M133" s="65" t="s">
        <v>1736</v>
      </c>
      <c r="N133" s="81" t="s">
        <v>3537</v>
      </c>
      <c r="O133" s="65" t="s">
        <v>1737</v>
      </c>
      <c r="P133" s="65" t="s">
        <v>6320</v>
      </c>
      <c r="Q133" s="65" t="s">
        <v>3167</v>
      </c>
      <c r="R133" s="241" t="s">
        <v>6404</v>
      </c>
      <c r="S133" s="73" t="s">
        <v>6405</v>
      </c>
      <c r="T133" s="57">
        <v>34.285714285714285</v>
      </c>
      <c r="U133" s="15">
        <v>8500</v>
      </c>
      <c r="V133" s="66">
        <f t="shared" si="4"/>
        <v>291428.57142857142</v>
      </c>
      <c r="W133" s="66">
        <f t="shared" si="5"/>
        <v>326400</v>
      </c>
      <c r="X133" s="66"/>
      <c r="Y133" s="65">
        <v>2017</v>
      </c>
      <c r="Z133" s="20"/>
      <c r="AB133" s="62"/>
      <c r="AC133" s="62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  <c r="AR133" s="62"/>
      <c r="AS133" s="62"/>
      <c r="AT133" s="62"/>
      <c r="AU133" s="62"/>
      <c r="AV133" s="62"/>
      <c r="AW133" s="62"/>
      <c r="AX133" s="62"/>
    </row>
    <row r="134" spans="2:50" s="1" customFormat="1" ht="89.25" x14ac:dyDescent="0.2">
      <c r="B134" s="328" t="s">
        <v>6564</v>
      </c>
      <c r="C134" s="67" t="s">
        <v>1683</v>
      </c>
      <c r="D134" s="63" t="s">
        <v>5143</v>
      </c>
      <c r="E134" s="64" t="s">
        <v>1535</v>
      </c>
      <c r="F134" s="94" t="s">
        <v>3147</v>
      </c>
      <c r="G134" s="80" t="s">
        <v>3159</v>
      </c>
      <c r="H134" s="122" t="s">
        <v>144</v>
      </c>
      <c r="I134" s="63" t="s">
        <v>6560</v>
      </c>
      <c r="J134" s="79">
        <v>0.6</v>
      </c>
      <c r="K134" s="68">
        <v>471810000</v>
      </c>
      <c r="L134" s="65" t="s">
        <v>3103</v>
      </c>
      <c r="M134" s="65" t="s">
        <v>1736</v>
      </c>
      <c r="N134" s="81" t="s">
        <v>3537</v>
      </c>
      <c r="O134" s="65" t="s">
        <v>1737</v>
      </c>
      <c r="P134" s="65" t="s">
        <v>6320</v>
      </c>
      <c r="Q134" s="65" t="s">
        <v>3167</v>
      </c>
      <c r="R134" s="241" t="s">
        <v>6404</v>
      </c>
      <c r="S134" s="73" t="s">
        <v>6405</v>
      </c>
      <c r="T134" s="57">
        <v>128.57142857142856</v>
      </c>
      <c r="U134" s="15">
        <v>16000</v>
      </c>
      <c r="V134" s="66">
        <f t="shared" si="4"/>
        <v>2057142.8571428568</v>
      </c>
      <c r="W134" s="66">
        <f t="shared" si="5"/>
        <v>2304000</v>
      </c>
      <c r="X134" s="66"/>
      <c r="Y134" s="65">
        <v>2017</v>
      </c>
      <c r="Z134" s="20"/>
      <c r="AB134" s="62"/>
      <c r="AC134" s="62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  <c r="AQ134" s="62"/>
      <c r="AR134" s="62"/>
      <c r="AS134" s="62"/>
      <c r="AT134" s="62"/>
      <c r="AU134" s="62"/>
      <c r="AV134" s="62"/>
      <c r="AW134" s="62"/>
      <c r="AX134" s="62"/>
    </row>
    <row r="135" spans="2:50" s="1" customFormat="1" ht="89.25" x14ac:dyDescent="0.2">
      <c r="B135" s="328" t="s">
        <v>6564</v>
      </c>
      <c r="C135" s="67" t="s">
        <v>1684</v>
      </c>
      <c r="D135" s="63" t="s">
        <v>5143</v>
      </c>
      <c r="E135" s="64" t="s">
        <v>1536</v>
      </c>
      <c r="F135" s="94" t="s">
        <v>3147</v>
      </c>
      <c r="G135" s="80" t="s">
        <v>3160</v>
      </c>
      <c r="H135" s="122" t="s">
        <v>145</v>
      </c>
      <c r="I135" s="63" t="s">
        <v>6560</v>
      </c>
      <c r="J135" s="79">
        <v>0.6</v>
      </c>
      <c r="K135" s="68">
        <v>471810000</v>
      </c>
      <c r="L135" s="65" t="s">
        <v>3103</v>
      </c>
      <c r="M135" s="65" t="s">
        <v>1736</v>
      </c>
      <c r="N135" s="81" t="s">
        <v>3537</v>
      </c>
      <c r="O135" s="65" t="s">
        <v>1737</v>
      </c>
      <c r="P135" s="65" t="s">
        <v>6320</v>
      </c>
      <c r="Q135" s="65" t="s">
        <v>3167</v>
      </c>
      <c r="R135" s="241" t="s">
        <v>6404</v>
      </c>
      <c r="S135" s="73" t="s">
        <v>6405</v>
      </c>
      <c r="T135" s="57">
        <v>170.33333333333334</v>
      </c>
      <c r="U135" s="15">
        <v>16000</v>
      </c>
      <c r="V135" s="66">
        <f t="shared" si="4"/>
        <v>2725333.3333333335</v>
      </c>
      <c r="W135" s="66">
        <f t="shared" si="5"/>
        <v>3052373.333333334</v>
      </c>
      <c r="X135" s="66"/>
      <c r="Y135" s="65">
        <v>2017</v>
      </c>
      <c r="Z135" s="20"/>
      <c r="AB135" s="62"/>
      <c r="AC135" s="62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</row>
    <row r="136" spans="2:50" s="1" customFormat="1" ht="89.25" x14ac:dyDescent="0.2">
      <c r="B136" s="328" t="s">
        <v>6564</v>
      </c>
      <c r="C136" s="67" t="s">
        <v>1685</v>
      </c>
      <c r="D136" s="63" t="s">
        <v>5143</v>
      </c>
      <c r="E136" s="64" t="s">
        <v>1537</v>
      </c>
      <c r="F136" s="94" t="s">
        <v>3147</v>
      </c>
      <c r="G136" s="80" t="s">
        <v>3161</v>
      </c>
      <c r="H136" s="122" t="s">
        <v>146</v>
      </c>
      <c r="I136" s="306" t="s">
        <v>6559</v>
      </c>
      <c r="J136" s="79">
        <v>0.6</v>
      </c>
      <c r="K136" s="68">
        <v>471810000</v>
      </c>
      <c r="L136" s="65" t="s">
        <v>3103</v>
      </c>
      <c r="M136" s="65" t="s">
        <v>1736</v>
      </c>
      <c r="N136" s="81" t="s">
        <v>3537</v>
      </c>
      <c r="O136" s="65" t="s">
        <v>1737</v>
      </c>
      <c r="P136" s="65" t="s">
        <v>6321</v>
      </c>
      <c r="Q136" s="65" t="s">
        <v>3167</v>
      </c>
      <c r="R136" s="241" t="s">
        <v>6404</v>
      </c>
      <c r="S136" s="73" t="s">
        <v>6405</v>
      </c>
      <c r="T136" s="57">
        <v>1586.6659999999999</v>
      </c>
      <c r="U136" s="15">
        <v>25000</v>
      </c>
      <c r="V136" s="66">
        <f t="shared" si="4"/>
        <v>39666650</v>
      </c>
      <c r="W136" s="66">
        <f t="shared" si="5"/>
        <v>44426648.000000007</v>
      </c>
      <c r="X136" s="66"/>
      <c r="Y136" s="65">
        <v>2017</v>
      </c>
      <c r="Z136" s="20"/>
      <c r="AB136" s="62"/>
      <c r="AC136" s="62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/>
      <c r="AQ136" s="62"/>
      <c r="AR136" s="62"/>
      <c r="AS136" s="62"/>
      <c r="AT136" s="62"/>
      <c r="AU136" s="62"/>
      <c r="AV136" s="62"/>
      <c r="AW136" s="62"/>
      <c r="AX136" s="62"/>
    </row>
    <row r="137" spans="2:50" s="1" customFormat="1" ht="89.25" x14ac:dyDescent="0.2">
      <c r="B137" s="328" t="s">
        <v>6564</v>
      </c>
      <c r="C137" s="67" t="s">
        <v>1686</v>
      </c>
      <c r="D137" s="63" t="s">
        <v>5143</v>
      </c>
      <c r="E137" s="63" t="s">
        <v>1538</v>
      </c>
      <c r="F137" s="33" t="s">
        <v>3147</v>
      </c>
      <c r="G137" s="53" t="s">
        <v>5368</v>
      </c>
      <c r="H137" s="122" t="s">
        <v>147</v>
      </c>
      <c r="I137" s="63" t="s">
        <v>6560</v>
      </c>
      <c r="J137" s="79">
        <v>0.6</v>
      </c>
      <c r="K137" s="68">
        <v>471810000</v>
      </c>
      <c r="L137" s="65" t="s">
        <v>3103</v>
      </c>
      <c r="M137" s="65" t="s">
        <v>1736</v>
      </c>
      <c r="N137" s="81" t="s">
        <v>3537</v>
      </c>
      <c r="O137" s="65" t="s">
        <v>1737</v>
      </c>
      <c r="P137" s="65" t="s">
        <v>6320</v>
      </c>
      <c r="Q137" s="65" t="s">
        <v>3167</v>
      </c>
      <c r="R137" s="241" t="s">
        <v>6404</v>
      </c>
      <c r="S137" s="73" t="s">
        <v>6405</v>
      </c>
      <c r="T137" s="123">
        <v>300</v>
      </c>
      <c r="U137" s="15">
        <v>6500</v>
      </c>
      <c r="V137" s="66">
        <f t="shared" si="4"/>
        <v>1950000</v>
      </c>
      <c r="W137" s="66">
        <f t="shared" si="5"/>
        <v>2184000</v>
      </c>
      <c r="X137" s="66"/>
      <c r="Y137" s="65">
        <v>2017</v>
      </c>
      <c r="Z137" s="63"/>
      <c r="AB137" s="62"/>
      <c r="AC137" s="62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  <c r="AR137" s="62"/>
      <c r="AS137" s="62"/>
      <c r="AT137" s="62"/>
      <c r="AU137" s="62"/>
      <c r="AV137" s="62"/>
      <c r="AW137" s="62"/>
      <c r="AX137" s="62"/>
    </row>
    <row r="138" spans="2:50" s="1" customFormat="1" ht="89.25" x14ac:dyDescent="0.2">
      <c r="B138" s="328" t="s">
        <v>6564</v>
      </c>
      <c r="C138" s="67" t="s">
        <v>1687</v>
      </c>
      <c r="D138" s="63" t="s">
        <v>5143</v>
      </c>
      <c r="E138" s="64" t="s">
        <v>1539</v>
      </c>
      <c r="F138" s="32" t="s">
        <v>3147</v>
      </c>
      <c r="G138" s="53" t="s">
        <v>5369</v>
      </c>
      <c r="H138" s="122" t="s">
        <v>148</v>
      </c>
      <c r="I138" s="306" t="s">
        <v>6559</v>
      </c>
      <c r="J138" s="79">
        <v>0.6</v>
      </c>
      <c r="K138" s="68">
        <v>471810000</v>
      </c>
      <c r="L138" s="65" t="s">
        <v>3103</v>
      </c>
      <c r="M138" s="65" t="s">
        <v>1736</v>
      </c>
      <c r="N138" s="81" t="s">
        <v>3537</v>
      </c>
      <c r="O138" s="65" t="s">
        <v>1737</v>
      </c>
      <c r="P138" s="65" t="s">
        <v>6320</v>
      </c>
      <c r="Q138" s="65" t="s">
        <v>3167</v>
      </c>
      <c r="R138" s="241" t="s">
        <v>6404</v>
      </c>
      <c r="S138" s="73" t="s">
        <v>6405</v>
      </c>
      <c r="T138" s="57">
        <v>500</v>
      </c>
      <c r="U138" s="15">
        <v>12000</v>
      </c>
      <c r="V138" s="66">
        <f t="shared" si="4"/>
        <v>6000000</v>
      </c>
      <c r="W138" s="66">
        <f t="shared" si="5"/>
        <v>6720000.0000000009</v>
      </c>
      <c r="X138" s="66"/>
      <c r="Y138" s="65">
        <v>2017</v>
      </c>
      <c r="Z138" s="20"/>
      <c r="AB138" s="62"/>
      <c r="AC138" s="62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  <c r="AQ138" s="62"/>
      <c r="AR138" s="62"/>
      <c r="AS138" s="62"/>
      <c r="AT138" s="62"/>
      <c r="AU138" s="62"/>
      <c r="AV138" s="62"/>
      <c r="AW138" s="62"/>
      <c r="AX138" s="62"/>
    </row>
    <row r="139" spans="2:50" s="1" customFormat="1" ht="89.25" x14ac:dyDescent="0.2">
      <c r="B139" s="328" t="s">
        <v>6564</v>
      </c>
      <c r="C139" s="67" t="s">
        <v>1688</v>
      </c>
      <c r="D139" s="63" t="s">
        <v>5143</v>
      </c>
      <c r="E139" s="64" t="s">
        <v>1540</v>
      </c>
      <c r="F139" s="32" t="s">
        <v>3147</v>
      </c>
      <c r="G139" s="53" t="s">
        <v>5370</v>
      </c>
      <c r="H139" s="122" t="s">
        <v>149</v>
      </c>
      <c r="I139" s="306" t="s">
        <v>6559</v>
      </c>
      <c r="J139" s="79">
        <v>0.6</v>
      </c>
      <c r="K139" s="68">
        <v>471810000</v>
      </c>
      <c r="L139" s="65" t="s">
        <v>3103</v>
      </c>
      <c r="M139" s="65" t="s">
        <v>1736</v>
      </c>
      <c r="N139" s="81" t="s">
        <v>3537</v>
      </c>
      <c r="O139" s="65" t="s">
        <v>1737</v>
      </c>
      <c r="P139" s="65" t="s">
        <v>6321</v>
      </c>
      <c r="Q139" s="65" t="s">
        <v>3167</v>
      </c>
      <c r="R139" s="241" t="s">
        <v>6404</v>
      </c>
      <c r="S139" s="73" t="s">
        <v>6405</v>
      </c>
      <c r="T139" s="57">
        <v>800</v>
      </c>
      <c r="U139" s="15">
        <v>16000</v>
      </c>
      <c r="V139" s="66">
        <f t="shared" si="4"/>
        <v>12800000</v>
      </c>
      <c r="W139" s="66">
        <f t="shared" si="5"/>
        <v>14336000.000000002</v>
      </c>
      <c r="X139" s="66"/>
      <c r="Y139" s="65">
        <v>2017</v>
      </c>
      <c r="Z139" s="20"/>
      <c r="AB139" s="62"/>
      <c r="AC139" s="62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/>
      <c r="AR139" s="62"/>
      <c r="AS139" s="62"/>
      <c r="AT139" s="62"/>
      <c r="AU139" s="62"/>
      <c r="AV139" s="62"/>
      <c r="AW139" s="62"/>
      <c r="AX139" s="62"/>
    </row>
    <row r="140" spans="2:50" s="1" customFormat="1" ht="89.25" x14ac:dyDescent="0.2">
      <c r="B140" s="328" t="s">
        <v>6564</v>
      </c>
      <c r="C140" s="67" t="s">
        <v>1689</v>
      </c>
      <c r="D140" s="63" t="s">
        <v>5143</v>
      </c>
      <c r="E140" s="64" t="s">
        <v>1541</v>
      </c>
      <c r="F140" s="32" t="s">
        <v>3147</v>
      </c>
      <c r="G140" s="53" t="s">
        <v>5371</v>
      </c>
      <c r="H140" s="122" t="s">
        <v>150</v>
      </c>
      <c r="I140" s="63" t="s">
        <v>6560</v>
      </c>
      <c r="J140" s="79">
        <v>0.6</v>
      </c>
      <c r="K140" s="68">
        <v>471810000</v>
      </c>
      <c r="L140" s="65" t="s">
        <v>3103</v>
      </c>
      <c r="M140" s="65" t="s">
        <v>1736</v>
      </c>
      <c r="N140" s="81" t="s">
        <v>3537</v>
      </c>
      <c r="O140" s="65" t="s">
        <v>1737</v>
      </c>
      <c r="P140" s="65" t="s">
        <v>6320</v>
      </c>
      <c r="Q140" s="65" t="s">
        <v>3167</v>
      </c>
      <c r="R140" s="241" t="s">
        <v>6404</v>
      </c>
      <c r="S140" s="73" t="s">
        <v>6405</v>
      </c>
      <c r="T140" s="57">
        <v>300</v>
      </c>
      <c r="U140" s="15">
        <v>5500</v>
      </c>
      <c r="V140" s="66">
        <f t="shared" si="4"/>
        <v>1650000</v>
      </c>
      <c r="W140" s="66">
        <f t="shared" si="5"/>
        <v>1848000.0000000002</v>
      </c>
      <c r="X140" s="66"/>
      <c r="Y140" s="65">
        <v>2017</v>
      </c>
      <c r="Z140" s="20"/>
      <c r="AB140" s="62"/>
      <c r="AC140" s="62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/>
      <c r="AQ140" s="62"/>
      <c r="AR140" s="62"/>
      <c r="AS140" s="62"/>
      <c r="AT140" s="62"/>
      <c r="AU140" s="62"/>
      <c r="AV140" s="62"/>
      <c r="AW140" s="62"/>
      <c r="AX140" s="62"/>
    </row>
    <row r="141" spans="2:50" s="1" customFormat="1" ht="89.25" x14ac:dyDescent="0.2">
      <c r="B141" s="328" t="s">
        <v>6564</v>
      </c>
      <c r="C141" s="67" t="s">
        <v>1690</v>
      </c>
      <c r="D141" s="63" t="s">
        <v>5143</v>
      </c>
      <c r="E141" s="64" t="s">
        <v>1542</v>
      </c>
      <c r="F141" s="32" t="s">
        <v>3147</v>
      </c>
      <c r="G141" s="53" t="s">
        <v>5372</v>
      </c>
      <c r="H141" s="122" t="s">
        <v>151</v>
      </c>
      <c r="I141" s="63" t="s">
        <v>6560</v>
      </c>
      <c r="J141" s="79">
        <v>0.6</v>
      </c>
      <c r="K141" s="68">
        <v>471810000</v>
      </c>
      <c r="L141" s="65" t="s">
        <v>3103</v>
      </c>
      <c r="M141" s="65" t="s">
        <v>1736</v>
      </c>
      <c r="N141" s="81" t="s">
        <v>3537</v>
      </c>
      <c r="O141" s="65" t="s">
        <v>1737</v>
      </c>
      <c r="P141" s="65" t="s">
        <v>6320</v>
      </c>
      <c r="Q141" s="65" t="s">
        <v>3167</v>
      </c>
      <c r="R141" s="241" t="s">
        <v>6404</v>
      </c>
      <c r="S141" s="73" t="s">
        <v>6405</v>
      </c>
      <c r="T141" s="57">
        <v>133.71428571428572</v>
      </c>
      <c r="U141" s="15">
        <v>4000</v>
      </c>
      <c r="V141" s="66">
        <f t="shared" si="4"/>
        <v>534857.14285714284</v>
      </c>
      <c r="W141" s="66">
        <f t="shared" si="5"/>
        <v>599040</v>
      </c>
      <c r="X141" s="66"/>
      <c r="Y141" s="65">
        <v>2017</v>
      </c>
      <c r="Z141" s="20"/>
      <c r="AB141" s="62"/>
      <c r="AC141" s="62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  <c r="AR141" s="62"/>
      <c r="AS141" s="62"/>
      <c r="AT141" s="62"/>
      <c r="AU141" s="62"/>
      <c r="AV141" s="62"/>
      <c r="AW141" s="62"/>
      <c r="AX141" s="62"/>
    </row>
    <row r="142" spans="2:50" s="1" customFormat="1" ht="89.25" x14ac:dyDescent="0.2">
      <c r="B142" s="328" t="s">
        <v>6564</v>
      </c>
      <c r="C142" s="67" t="s">
        <v>1691</v>
      </c>
      <c r="D142" s="63" t="s">
        <v>5143</v>
      </c>
      <c r="E142" s="64" t="s">
        <v>1543</v>
      </c>
      <c r="F142" s="32" t="s">
        <v>3147</v>
      </c>
      <c r="G142" s="53" t="s">
        <v>5373</v>
      </c>
      <c r="H142" s="122" t="s">
        <v>152</v>
      </c>
      <c r="I142" s="306" t="s">
        <v>6559</v>
      </c>
      <c r="J142" s="79">
        <v>0.6</v>
      </c>
      <c r="K142" s="68">
        <v>471810000</v>
      </c>
      <c r="L142" s="65" t="s">
        <v>3103</v>
      </c>
      <c r="M142" s="65" t="s">
        <v>1736</v>
      </c>
      <c r="N142" s="81" t="s">
        <v>3537</v>
      </c>
      <c r="O142" s="65" t="s">
        <v>1737</v>
      </c>
      <c r="P142" s="65" t="s">
        <v>6321</v>
      </c>
      <c r="Q142" s="65" t="s">
        <v>3167</v>
      </c>
      <c r="R142" s="241" t="s">
        <v>6404</v>
      </c>
      <c r="S142" s="73" t="s">
        <v>6405</v>
      </c>
      <c r="T142" s="57">
        <v>3933.333333333333</v>
      </c>
      <c r="U142" s="15">
        <v>4200</v>
      </c>
      <c r="V142" s="66">
        <f t="shared" si="4"/>
        <v>16519999.999999998</v>
      </c>
      <c r="W142" s="66">
        <f t="shared" si="5"/>
        <v>18502400</v>
      </c>
      <c r="X142" s="66"/>
      <c r="Y142" s="65">
        <v>2017</v>
      </c>
      <c r="Z142" s="20"/>
      <c r="AB142" s="62"/>
      <c r="AC142" s="62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  <c r="AR142" s="62"/>
      <c r="AS142" s="62"/>
      <c r="AT142" s="62"/>
      <c r="AU142" s="62"/>
      <c r="AV142" s="62"/>
      <c r="AW142" s="62"/>
      <c r="AX142" s="62"/>
    </row>
    <row r="143" spans="2:50" s="1" customFormat="1" ht="89.25" x14ac:dyDescent="0.2">
      <c r="B143" s="328" t="s">
        <v>6564</v>
      </c>
      <c r="C143" s="67" t="s">
        <v>1692</v>
      </c>
      <c r="D143" s="63" t="s">
        <v>5143</v>
      </c>
      <c r="E143" s="64" t="s">
        <v>1538</v>
      </c>
      <c r="F143" s="32" t="s">
        <v>3147</v>
      </c>
      <c r="G143" s="53" t="s">
        <v>5368</v>
      </c>
      <c r="H143" s="122" t="s">
        <v>153</v>
      </c>
      <c r="I143" s="306" t="s">
        <v>6559</v>
      </c>
      <c r="J143" s="79">
        <v>0.6</v>
      </c>
      <c r="K143" s="68">
        <v>471810000</v>
      </c>
      <c r="L143" s="65" t="s">
        <v>3103</v>
      </c>
      <c r="M143" s="65" t="s">
        <v>1736</v>
      </c>
      <c r="N143" s="81" t="s">
        <v>3537</v>
      </c>
      <c r="O143" s="65" t="s">
        <v>1737</v>
      </c>
      <c r="P143" s="65" t="s">
        <v>6321</v>
      </c>
      <c r="Q143" s="65" t="s">
        <v>3167</v>
      </c>
      <c r="R143" s="241" t="s">
        <v>6404</v>
      </c>
      <c r="S143" s="73" t="s">
        <v>6405</v>
      </c>
      <c r="T143" s="57">
        <v>11740.931369047619</v>
      </c>
      <c r="U143" s="15">
        <v>3594.88</v>
      </c>
      <c r="V143" s="66">
        <f t="shared" si="4"/>
        <v>42207239.359961905</v>
      </c>
      <c r="W143" s="66">
        <f t="shared" si="5"/>
        <v>47272108.083157338</v>
      </c>
      <c r="X143" s="66"/>
      <c r="Y143" s="65">
        <v>2017</v>
      </c>
      <c r="Z143" s="20"/>
      <c r="AB143" s="62"/>
      <c r="AC143" s="62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  <c r="AV143" s="62"/>
      <c r="AW143" s="62"/>
      <c r="AX143" s="62"/>
    </row>
    <row r="144" spans="2:50" s="1" customFormat="1" ht="89.25" x14ac:dyDescent="0.2">
      <c r="B144" s="328" t="s">
        <v>6564</v>
      </c>
      <c r="C144" s="67" t="s">
        <v>1693</v>
      </c>
      <c r="D144" s="63" t="s">
        <v>5143</v>
      </c>
      <c r="E144" s="64" t="s">
        <v>1544</v>
      </c>
      <c r="F144" s="32" t="s">
        <v>3147</v>
      </c>
      <c r="G144" s="53" t="s">
        <v>4893</v>
      </c>
      <c r="H144" s="122" t="s">
        <v>154</v>
      </c>
      <c r="I144" s="306" t="s">
        <v>6559</v>
      </c>
      <c r="J144" s="79">
        <v>0.6</v>
      </c>
      <c r="K144" s="68">
        <v>471810000</v>
      </c>
      <c r="L144" s="65" t="s">
        <v>3103</v>
      </c>
      <c r="M144" s="65" t="s">
        <v>1736</v>
      </c>
      <c r="N144" s="81" t="s">
        <v>3537</v>
      </c>
      <c r="O144" s="65" t="s">
        <v>1737</v>
      </c>
      <c r="P144" s="65" t="s">
        <v>6321</v>
      </c>
      <c r="Q144" s="65" t="s">
        <v>3167</v>
      </c>
      <c r="R144" s="241" t="s">
        <v>6404</v>
      </c>
      <c r="S144" s="73" t="s">
        <v>6405</v>
      </c>
      <c r="T144" s="57">
        <v>3421.666666666667</v>
      </c>
      <c r="U144" s="15">
        <v>6012</v>
      </c>
      <c r="V144" s="66">
        <f t="shared" si="4"/>
        <v>20571060</v>
      </c>
      <c r="W144" s="66">
        <f t="shared" si="5"/>
        <v>23039587.200000003</v>
      </c>
      <c r="X144" s="66"/>
      <c r="Y144" s="65">
        <v>2017</v>
      </c>
      <c r="Z144" s="20"/>
      <c r="AB144" s="62"/>
      <c r="AC144" s="62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2"/>
      <c r="AX144" s="62"/>
    </row>
    <row r="145" spans="2:50" s="1" customFormat="1" ht="89.25" x14ac:dyDescent="0.2">
      <c r="B145" s="328" t="s">
        <v>6564</v>
      </c>
      <c r="C145" s="67" t="s">
        <v>1694</v>
      </c>
      <c r="D145" s="63" t="s">
        <v>5143</v>
      </c>
      <c r="E145" s="64" t="s">
        <v>1545</v>
      </c>
      <c r="F145" s="32" t="s">
        <v>3147</v>
      </c>
      <c r="G145" s="53" t="s">
        <v>4889</v>
      </c>
      <c r="H145" s="122" t="s">
        <v>155</v>
      </c>
      <c r="I145" s="63" t="s">
        <v>6560</v>
      </c>
      <c r="J145" s="79">
        <v>0.6</v>
      </c>
      <c r="K145" s="68">
        <v>471810000</v>
      </c>
      <c r="L145" s="65" t="s">
        <v>3103</v>
      </c>
      <c r="M145" s="65" t="s">
        <v>1736</v>
      </c>
      <c r="N145" s="81" t="s">
        <v>3537</v>
      </c>
      <c r="O145" s="65" t="s">
        <v>1737</v>
      </c>
      <c r="P145" s="65" t="s">
        <v>6320</v>
      </c>
      <c r="Q145" s="65" t="s">
        <v>3167</v>
      </c>
      <c r="R145" s="241" t="s">
        <v>6404</v>
      </c>
      <c r="S145" s="73" t="s">
        <v>6405</v>
      </c>
      <c r="T145" s="57">
        <v>366.66666666666669</v>
      </c>
      <c r="U145" s="15">
        <v>4425</v>
      </c>
      <c r="V145" s="66">
        <f t="shared" si="4"/>
        <v>1622500</v>
      </c>
      <c r="W145" s="66">
        <f t="shared" si="5"/>
        <v>1817200.0000000002</v>
      </c>
      <c r="X145" s="66"/>
      <c r="Y145" s="65">
        <v>2017</v>
      </c>
      <c r="Z145" s="20"/>
      <c r="AB145" s="62"/>
      <c r="AC145" s="62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  <c r="AR145" s="62"/>
      <c r="AS145" s="62"/>
      <c r="AT145" s="62"/>
      <c r="AU145" s="62"/>
      <c r="AV145" s="62"/>
      <c r="AW145" s="62"/>
      <c r="AX145" s="62"/>
    </row>
    <row r="146" spans="2:50" s="1" customFormat="1" ht="89.25" x14ac:dyDescent="0.2">
      <c r="B146" s="328" t="s">
        <v>6564</v>
      </c>
      <c r="C146" s="67" t="s">
        <v>1695</v>
      </c>
      <c r="D146" s="63" t="s">
        <v>5143</v>
      </c>
      <c r="E146" s="64" t="s">
        <v>1546</v>
      </c>
      <c r="F146" s="32" t="s">
        <v>3147</v>
      </c>
      <c r="G146" s="53" t="s">
        <v>5374</v>
      </c>
      <c r="H146" s="122" t="s">
        <v>156</v>
      </c>
      <c r="I146" s="306" t="s">
        <v>6559</v>
      </c>
      <c r="J146" s="79">
        <v>0.6</v>
      </c>
      <c r="K146" s="68">
        <v>471810000</v>
      </c>
      <c r="L146" s="65" t="s">
        <v>3103</v>
      </c>
      <c r="M146" s="65" t="s">
        <v>1736</v>
      </c>
      <c r="N146" s="81" t="s">
        <v>3537</v>
      </c>
      <c r="O146" s="65" t="s">
        <v>1737</v>
      </c>
      <c r="P146" s="65" t="s">
        <v>6321</v>
      </c>
      <c r="Q146" s="65" t="s">
        <v>3167</v>
      </c>
      <c r="R146" s="241" t="s">
        <v>6404</v>
      </c>
      <c r="S146" s="73" t="s">
        <v>6405</v>
      </c>
      <c r="T146" s="57">
        <v>4248.5474404761899</v>
      </c>
      <c r="U146" s="15">
        <v>4757</v>
      </c>
      <c r="V146" s="66">
        <f t="shared" si="4"/>
        <v>20210340.174345236</v>
      </c>
      <c r="W146" s="66">
        <f t="shared" si="5"/>
        <v>22635580.995266668</v>
      </c>
      <c r="X146" s="66"/>
      <c r="Y146" s="65">
        <v>2017</v>
      </c>
      <c r="Z146" s="20"/>
      <c r="AB146" s="62"/>
      <c r="AC146" s="62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  <c r="AR146" s="62"/>
      <c r="AS146" s="62"/>
      <c r="AT146" s="62"/>
      <c r="AU146" s="62"/>
      <c r="AV146" s="62"/>
      <c r="AW146" s="62"/>
      <c r="AX146" s="62"/>
    </row>
    <row r="147" spans="2:50" s="1" customFormat="1" ht="89.25" x14ac:dyDescent="0.2">
      <c r="B147" s="328" t="s">
        <v>6564</v>
      </c>
      <c r="C147" s="67" t="s">
        <v>1696</v>
      </c>
      <c r="D147" s="63" t="s">
        <v>5143</v>
      </c>
      <c r="E147" s="64" t="s">
        <v>1547</v>
      </c>
      <c r="F147" s="32" t="s">
        <v>3147</v>
      </c>
      <c r="G147" s="53" t="s">
        <v>5375</v>
      </c>
      <c r="H147" s="122" t="s">
        <v>157</v>
      </c>
      <c r="I147" s="63" t="s">
        <v>6560</v>
      </c>
      <c r="J147" s="79">
        <v>0.6</v>
      </c>
      <c r="K147" s="68">
        <v>471810000</v>
      </c>
      <c r="L147" s="65" t="s">
        <v>3103</v>
      </c>
      <c r="M147" s="65" t="s">
        <v>1736</v>
      </c>
      <c r="N147" s="81" t="s">
        <v>3537</v>
      </c>
      <c r="O147" s="65" t="s">
        <v>1737</v>
      </c>
      <c r="P147" s="65" t="s">
        <v>6320</v>
      </c>
      <c r="Q147" s="65" t="s">
        <v>3167</v>
      </c>
      <c r="R147" s="241" t="s">
        <v>6404</v>
      </c>
      <c r="S147" s="73" t="s">
        <v>6405</v>
      </c>
      <c r="T147" s="57">
        <v>22.5</v>
      </c>
      <c r="U147" s="15">
        <v>5055.5</v>
      </c>
      <c r="V147" s="66">
        <f t="shared" si="4"/>
        <v>113748.75</v>
      </c>
      <c r="W147" s="66">
        <f t="shared" si="5"/>
        <v>127398.6</v>
      </c>
      <c r="X147" s="66"/>
      <c r="Y147" s="65">
        <v>2017</v>
      </c>
      <c r="Z147" s="20"/>
      <c r="AB147" s="62"/>
      <c r="AC147" s="62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  <c r="AQ147" s="62"/>
      <c r="AR147" s="62"/>
      <c r="AS147" s="62"/>
      <c r="AT147" s="62"/>
      <c r="AU147" s="62"/>
      <c r="AV147" s="62"/>
      <c r="AW147" s="62"/>
      <c r="AX147" s="62"/>
    </row>
    <row r="148" spans="2:50" s="1" customFormat="1" ht="89.25" x14ac:dyDescent="0.2">
      <c r="B148" s="328" t="s">
        <v>6564</v>
      </c>
      <c r="C148" s="67" t="s">
        <v>1697</v>
      </c>
      <c r="D148" s="63" t="s">
        <v>5143</v>
      </c>
      <c r="E148" s="64" t="s">
        <v>1547</v>
      </c>
      <c r="F148" s="32" t="s">
        <v>3147</v>
      </c>
      <c r="G148" s="53" t="s">
        <v>5375</v>
      </c>
      <c r="H148" s="122" t="s">
        <v>158</v>
      </c>
      <c r="I148" s="306" t="s">
        <v>6559</v>
      </c>
      <c r="J148" s="79">
        <v>0.6</v>
      </c>
      <c r="K148" s="68">
        <v>471810000</v>
      </c>
      <c r="L148" s="65" t="s">
        <v>3103</v>
      </c>
      <c r="M148" s="65" t="s">
        <v>1736</v>
      </c>
      <c r="N148" s="81" t="s">
        <v>3537</v>
      </c>
      <c r="O148" s="65" t="s">
        <v>1737</v>
      </c>
      <c r="P148" s="65" t="s">
        <v>6321</v>
      </c>
      <c r="Q148" s="65" t="s">
        <v>3167</v>
      </c>
      <c r="R148" s="241" t="s">
        <v>6404</v>
      </c>
      <c r="S148" s="73" t="s">
        <v>6405</v>
      </c>
      <c r="T148" s="57">
        <v>6886.9940476190477</v>
      </c>
      <c r="U148" s="15">
        <v>8200</v>
      </c>
      <c r="V148" s="66">
        <f t="shared" si="4"/>
        <v>56473351.190476194</v>
      </c>
      <c r="W148" s="66">
        <f t="shared" si="5"/>
        <v>63250153.333333343</v>
      </c>
      <c r="X148" s="66"/>
      <c r="Y148" s="65">
        <v>2017</v>
      </c>
      <c r="Z148" s="20"/>
      <c r="AB148" s="62"/>
      <c r="AC148" s="62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  <c r="AT148" s="62"/>
      <c r="AU148" s="62"/>
      <c r="AV148" s="62"/>
      <c r="AW148" s="62"/>
      <c r="AX148" s="62"/>
    </row>
    <row r="149" spans="2:50" s="1" customFormat="1" ht="89.25" x14ac:dyDescent="0.2">
      <c r="B149" s="328" t="s">
        <v>6564</v>
      </c>
      <c r="C149" s="67" t="s">
        <v>1698</v>
      </c>
      <c r="D149" s="63" t="s">
        <v>5143</v>
      </c>
      <c r="E149" s="64" t="s">
        <v>1548</v>
      </c>
      <c r="F149" s="32" t="s">
        <v>3147</v>
      </c>
      <c r="G149" s="53" t="s">
        <v>5376</v>
      </c>
      <c r="H149" s="122" t="s">
        <v>159</v>
      </c>
      <c r="I149" s="63" t="s">
        <v>6560</v>
      </c>
      <c r="J149" s="79">
        <v>0.6</v>
      </c>
      <c r="K149" s="68">
        <v>471810000</v>
      </c>
      <c r="L149" s="65" t="s">
        <v>3103</v>
      </c>
      <c r="M149" s="65" t="s">
        <v>1736</v>
      </c>
      <c r="N149" s="81" t="s">
        <v>3537</v>
      </c>
      <c r="O149" s="65" t="s">
        <v>1737</v>
      </c>
      <c r="P149" s="65" t="s">
        <v>6320</v>
      </c>
      <c r="Q149" s="65" t="s">
        <v>3167</v>
      </c>
      <c r="R149" s="241" t="s">
        <v>6404</v>
      </c>
      <c r="S149" s="73" t="s">
        <v>6405</v>
      </c>
      <c r="T149" s="57">
        <v>271.125</v>
      </c>
      <c r="U149" s="15">
        <v>9815</v>
      </c>
      <c r="V149" s="66">
        <f t="shared" si="4"/>
        <v>2661091.875</v>
      </c>
      <c r="W149" s="66">
        <f t="shared" si="5"/>
        <v>2980422.9000000004</v>
      </c>
      <c r="X149" s="66"/>
      <c r="Y149" s="65">
        <v>2017</v>
      </c>
      <c r="Z149" s="20"/>
      <c r="AB149" s="62"/>
      <c r="AC149" s="62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  <c r="AQ149" s="62"/>
      <c r="AR149" s="62"/>
      <c r="AS149" s="62"/>
      <c r="AT149" s="62"/>
      <c r="AU149" s="62"/>
      <c r="AV149" s="62"/>
      <c r="AW149" s="62"/>
      <c r="AX149" s="62"/>
    </row>
    <row r="150" spans="2:50" ht="89.25" x14ac:dyDescent="0.2">
      <c r="B150" s="328" t="s">
        <v>6564</v>
      </c>
      <c r="C150" s="67" t="s">
        <v>1699</v>
      </c>
      <c r="D150" s="63" t="s">
        <v>5143</v>
      </c>
      <c r="E150" s="64" t="s">
        <v>1548</v>
      </c>
      <c r="F150" s="32" t="s">
        <v>3147</v>
      </c>
      <c r="G150" s="53" t="s">
        <v>5376</v>
      </c>
      <c r="H150" s="122" t="s">
        <v>160</v>
      </c>
      <c r="I150" s="63" t="s">
        <v>6560</v>
      </c>
      <c r="J150" s="79">
        <v>0.6</v>
      </c>
      <c r="K150" s="68">
        <v>471810000</v>
      </c>
      <c r="L150" s="65" t="s">
        <v>3103</v>
      </c>
      <c r="M150" s="65" t="s">
        <v>1736</v>
      </c>
      <c r="N150" s="81" t="s">
        <v>3537</v>
      </c>
      <c r="O150" s="65" t="s">
        <v>1737</v>
      </c>
      <c r="P150" s="65" t="s">
        <v>6320</v>
      </c>
      <c r="Q150" s="65" t="s">
        <v>3167</v>
      </c>
      <c r="R150" s="241" t="s">
        <v>6404</v>
      </c>
      <c r="S150" s="73" t="s">
        <v>6405</v>
      </c>
      <c r="T150" s="57">
        <v>67.5</v>
      </c>
      <c r="U150" s="15">
        <v>10800</v>
      </c>
      <c r="V150" s="66">
        <f t="shared" si="4"/>
        <v>729000</v>
      </c>
      <c r="W150" s="66">
        <f t="shared" si="5"/>
        <v>816480.00000000012</v>
      </c>
      <c r="X150" s="66"/>
      <c r="Y150" s="65">
        <v>2017</v>
      </c>
      <c r="Z150" s="20"/>
    </row>
    <row r="151" spans="2:50" ht="89.25" x14ac:dyDescent="0.2">
      <c r="B151" s="328" t="s">
        <v>6564</v>
      </c>
      <c r="C151" s="67" t="s">
        <v>1700</v>
      </c>
      <c r="D151" s="63" t="s">
        <v>5143</v>
      </c>
      <c r="E151" s="64" t="s">
        <v>1548</v>
      </c>
      <c r="F151" s="32" t="s">
        <v>3147</v>
      </c>
      <c r="G151" s="53" t="s">
        <v>5376</v>
      </c>
      <c r="H151" s="122" t="s">
        <v>161</v>
      </c>
      <c r="I151" s="63" t="s">
        <v>6560</v>
      </c>
      <c r="J151" s="79">
        <v>0.6</v>
      </c>
      <c r="K151" s="68">
        <v>471810000</v>
      </c>
      <c r="L151" s="65" t="s">
        <v>3103</v>
      </c>
      <c r="M151" s="65" t="s">
        <v>1736</v>
      </c>
      <c r="N151" s="81" t="s">
        <v>3537</v>
      </c>
      <c r="O151" s="65" t="s">
        <v>1737</v>
      </c>
      <c r="P151" s="65" t="s">
        <v>6320</v>
      </c>
      <c r="Q151" s="65" t="s">
        <v>3167</v>
      </c>
      <c r="R151" s="241" t="s">
        <v>6404</v>
      </c>
      <c r="S151" s="73" t="s">
        <v>6405</v>
      </c>
      <c r="T151" s="57">
        <v>171.42857142857144</v>
      </c>
      <c r="U151" s="15">
        <v>9990</v>
      </c>
      <c r="V151" s="66">
        <f t="shared" si="4"/>
        <v>1712571.4285714286</v>
      </c>
      <c r="W151" s="66">
        <f t="shared" si="5"/>
        <v>1918080.0000000002</v>
      </c>
      <c r="X151" s="66"/>
      <c r="Y151" s="65">
        <v>2017</v>
      </c>
      <c r="Z151" s="20"/>
    </row>
    <row r="152" spans="2:50" ht="89.25" x14ac:dyDescent="0.2">
      <c r="B152" s="328" t="s">
        <v>6564</v>
      </c>
      <c r="C152" s="67" t="s">
        <v>1701</v>
      </c>
      <c r="D152" s="63" t="s">
        <v>5143</v>
      </c>
      <c r="E152" s="73" t="s">
        <v>1549</v>
      </c>
      <c r="F152" s="121" t="s">
        <v>3147</v>
      </c>
      <c r="G152" s="53" t="s">
        <v>5377</v>
      </c>
      <c r="H152" s="122" t="s">
        <v>162</v>
      </c>
      <c r="I152" s="63" t="s">
        <v>6560</v>
      </c>
      <c r="J152" s="79">
        <v>0.6</v>
      </c>
      <c r="K152" s="68">
        <v>471810000</v>
      </c>
      <c r="L152" s="65" t="s">
        <v>3103</v>
      </c>
      <c r="M152" s="65" t="s">
        <v>1736</v>
      </c>
      <c r="N152" s="81" t="s">
        <v>3537</v>
      </c>
      <c r="O152" s="65" t="s">
        <v>1737</v>
      </c>
      <c r="P152" s="65" t="s">
        <v>6320</v>
      </c>
      <c r="Q152" s="65" t="s">
        <v>3167</v>
      </c>
      <c r="R152" s="241" t="s">
        <v>6404</v>
      </c>
      <c r="S152" s="73" t="s">
        <v>6405</v>
      </c>
      <c r="T152" s="28">
        <v>48.75</v>
      </c>
      <c r="U152" s="19">
        <v>19000</v>
      </c>
      <c r="V152" s="66">
        <f t="shared" si="4"/>
        <v>926250</v>
      </c>
      <c r="W152" s="66">
        <f t="shared" si="5"/>
        <v>1037400.0000000001</v>
      </c>
      <c r="X152" s="66"/>
      <c r="Y152" s="65">
        <v>2017</v>
      </c>
      <c r="Z152" s="63"/>
      <c r="AA152" s="62"/>
    </row>
    <row r="153" spans="2:50" ht="89.25" x14ac:dyDescent="0.2">
      <c r="B153" s="328" t="s">
        <v>6564</v>
      </c>
      <c r="C153" s="67" t="s">
        <v>1702</v>
      </c>
      <c r="D153" s="63" t="s">
        <v>5143</v>
      </c>
      <c r="E153" s="73" t="s">
        <v>1550</v>
      </c>
      <c r="F153" s="121" t="s">
        <v>3147</v>
      </c>
      <c r="G153" s="53" t="s">
        <v>4892</v>
      </c>
      <c r="H153" s="122" t="s">
        <v>163</v>
      </c>
      <c r="I153" s="63" t="s">
        <v>6560</v>
      </c>
      <c r="J153" s="79">
        <v>0.6</v>
      </c>
      <c r="K153" s="68">
        <v>471810000</v>
      </c>
      <c r="L153" s="65" t="s">
        <v>3103</v>
      </c>
      <c r="M153" s="65" t="s">
        <v>1736</v>
      </c>
      <c r="N153" s="81" t="s">
        <v>3537</v>
      </c>
      <c r="O153" s="65" t="s">
        <v>1737</v>
      </c>
      <c r="P153" s="65" t="s">
        <v>6320</v>
      </c>
      <c r="Q153" s="65" t="s">
        <v>3167</v>
      </c>
      <c r="R153" s="241" t="s">
        <v>6404</v>
      </c>
      <c r="S153" s="73" t="s">
        <v>6405</v>
      </c>
      <c r="T153" s="28">
        <v>11.25</v>
      </c>
      <c r="U153" s="19">
        <v>15500</v>
      </c>
      <c r="V153" s="66">
        <f t="shared" si="4"/>
        <v>174375</v>
      </c>
      <c r="W153" s="66">
        <f t="shared" si="5"/>
        <v>195300.00000000003</v>
      </c>
      <c r="X153" s="66"/>
      <c r="Y153" s="65">
        <v>2017</v>
      </c>
      <c r="Z153" s="63"/>
      <c r="AA153" s="62"/>
    </row>
    <row r="154" spans="2:50" ht="89.25" x14ac:dyDescent="0.2">
      <c r="B154" s="328" t="s">
        <v>6564</v>
      </c>
      <c r="C154" s="67" t="s">
        <v>1703</v>
      </c>
      <c r="D154" s="63" t="s">
        <v>5143</v>
      </c>
      <c r="E154" s="73" t="s">
        <v>1551</v>
      </c>
      <c r="F154" s="121" t="s">
        <v>3147</v>
      </c>
      <c r="G154" s="53" t="s">
        <v>5378</v>
      </c>
      <c r="H154" s="122" t="s">
        <v>164</v>
      </c>
      <c r="I154" s="63" t="s">
        <v>6560</v>
      </c>
      <c r="J154" s="79">
        <v>0.6</v>
      </c>
      <c r="K154" s="68">
        <v>471810000</v>
      </c>
      <c r="L154" s="65" t="s">
        <v>3103</v>
      </c>
      <c r="M154" s="65" t="s">
        <v>1736</v>
      </c>
      <c r="N154" s="81" t="s">
        <v>3537</v>
      </c>
      <c r="O154" s="65" t="s">
        <v>1737</v>
      </c>
      <c r="P154" s="65" t="s">
        <v>6320</v>
      </c>
      <c r="Q154" s="65" t="s">
        <v>3167</v>
      </c>
      <c r="R154" s="241" t="s">
        <v>6404</v>
      </c>
      <c r="S154" s="73" t="s">
        <v>6405</v>
      </c>
      <c r="T154" s="28">
        <v>18.333333333333332</v>
      </c>
      <c r="U154" s="19">
        <v>896</v>
      </c>
      <c r="V154" s="66">
        <f t="shared" si="4"/>
        <v>16426.666666666664</v>
      </c>
      <c r="W154" s="66">
        <f t="shared" si="5"/>
        <v>18397.866666666665</v>
      </c>
      <c r="X154" s="66"/>
      <c r="Y154" s="65">
        <v>2017</v>
      </c>
      <c r="Z154" s="63"/>
      <c r="AA154" s="62"/>
    </row>
    <row r="155" spans="2:50" ht="89.25" x14ac:dyDescent="0.2">
      <c r="B155" s="328" t="s">
        <v>6564</v>
      </c>
      <c r="C155" s="67" t="s">
        <v>1704</v>
      </c>
      <c r="D155" s="63" t="s">
        <v>5143</v>
      </c>
      <c r="E155" s="73" t="s">
        <v>1552</v>
      </c>
      <c r="F155" s="121" t="s">
        <v>3147</v>
      </c>
      <c r="G155" s="53" t="s">
        <v>5379</v>
      </c>
      <c r="H155" s="122" t="s">
        <v>165</v>
      </c>
      <c r="I155" s="63" t="s">
        <v>6560</v>
      </c>
      <c r="J155" s="79">
        <v>0.6</v>
      </c>
      <c r="K155" s="68">
        <v>471810000</v>
      </c>
      <c r="L155" s="65" t="s">
        <v>3103</v>
      </c>
      <c r="M155" s="65" t="s">
        <v>1736</v>
      </c>
      <c r="N155" s="81" t="s">
        <v>3537</v>
      </c>
      <c r="O155" s="65" t="s">
        <v>1737</v>
      </c>
      <c r="P155" s="65" t="s">
        <v>6320</v>
      </c>
      <c r="Q155" s="65" t="s">
        <v>3167</v>
      </c>
      <c r="R155" s="241" t="s">
        <v>6404</v>
      </c>
      <c r="S155" s="73" t="s">
        <v>6405</v>
      </c>
      <c r="T155" s="28">
        <v>31.5</v>
      </c>
      <c r="U155" s="19">
        <v>2787</v>
      </c>
      <c r="V155" s="66">
        <f t="shared" si="4"/>
        <v>87790.5</v>
      </c>
      <c r="W155" s="66">
        <f t="shared" si="5"/>
        <v>98325.360000000015</v>
      </c>
      <c r="X155" s="66"/>
      <c r="Y155" s="65">
        <v>2017</v>
      </c>
      <c r="Z155" s="63"/>
      <c r="AA155" s="62"/>
    </row>
    <row r="156" spans="2:50" ht="89.25" x14ac:dyDescent="0.2">
      <c r="B156" s="328" t="s">
        <v>6564</v>
      </c>
      <c r="C156" s="67" t="s">
        <v>1705</v>
      </c>
      <c r="D156" s="63" t="s">
        <v>5143</v>
      </c>
      <c r="E156" s="73" t="s">
        <v>1541</v>
      </c>
      <c r="F156" s="121" t="s">
        <v>3147</v>
      </c>
      <c r="G156" s="53" t="s">
        <v>5371</v>
      </c>
      <c r="H156" s="122" t="s">
        <v>166</v>
      </c>
      <c r="I156" s="306" t="s">
        <v>6559</v>
      </c>
      <c r="J156" s="79">
        <v>0.6</v>
      </c>
      <c r="K156" s="68">
        <v>471810000</v>
      </c>
      <c r="L156" s="65" t="s">
        <v>3103</v>
      </c>
      <c r="M156" s="65" t="s">
        <v>1736</v>
      </c>
      <c r="N156" s="81" t="s">
        <v>3537</v>
      </c>
      <c r="O156" s="65" t="s">
        <v>1737</v>
      </c>
      <c r="P156" s="65" t="s">
        <v>6321</v>
      </c>
      <c r="Q156" s="65" t="s">
        <v>3167</v>
      </c>
      <c r="R156" s="241" t="s">
        <v>6404</v>
      </c>
      <c r="S156" s="73" t="s">
        <v>6405</v>
      </c>
      <c r="T156" s="28">
        <v>2473.2857142857147</v>
      </c>
      <c r="U156" s="19">
        <v>3800</v>
      </c>
      <c r="V156" s="66">
        <f t="shared" si="4"/>
        <v>9398485.7142857164</v>
      </c>
      <c r="W156" s="66">
        <f t="shared" si="5"/>
        <v>10526304.000000004</v>
      </c>
      <c r="X156" s="66"/>
      <c r="Y156" s="65">
        <v>2017</v>
      </c>
      <c r="Z156" s="63"/>
      <c r="AA156" s="62"/>
    </row>
    <row r="157" spans="2:50" ht="89.25" x14ac:dyDescent="0.2">
      <c r="B157" s="328" t="s">
        <v>6564</v>
      </c>
      <c r="C157" s="67" t="s">
        <v>1706</v>
      </c>
      <c r="D157" s="63" t="s">
        <v>5143</v>
      </c>
      <c r="E157" s="73" t="s">
        <v>1553</v>
      </c>
      <c r="F157" s="121" t="s">
        <v>3147</v>
      </c>
      <c r="G157" s="53" t="s">
        <v>5380</v>
      </c>
      <c r="H157" s="122" t="s">
        <v>167</v>
      </c>
      <c r="I157" s="306" t="s">
        <v>6559</v>
      </c>
      <c r="J157" s="79">
        <v>0.6</v>
      </c>
      <c r="K157" s="68">
        <v>471810000</v>
      </c>
      <c r="L157" s="65" t="s">
        <v>3103</v>
      </c>
      <c r="M157" s="65" t="s">
        <v>1736</v>
      </c>
      <c r="N157" s="81" t="s">
        <v>3537</v>
      </c>
      <c r="O157" s="65" t="s">
        <v>1737</v>
      </c>
      <c r="P157" s="65" t="s">
        <v>6321</v>
      </c>
      <c r="Q157" s="65" t="s">
        <v>3167</v>
      </c>
      <c r="R157" s="241" t="s">
        <v>6404</v>
      </c>
      <c r="S157" s="73" t="s">
        <v>6405</v>
      </c>
      <c r="T157" s="28">
        <v>2742.8571428571431</v>
      </c>
      <c r="U157" s="19">
        <v>5782</v>
      </c>
      <c r="V157" s="66">
        <f t="shared" si="4"/>
        <v>15859200.000000002</v>
      </c>
      <c r="W157" s="66">
        <f t="shared" si="5"/>
        <v>17762304.000000004</v>
      </c>
      <c r="X157" s="66"/>
      <c r="Y157" s="65">
        <v>2017</v>
      </c>
      <c r="Z157" s="63"/>
      <c r="AA157" s="62"/>
    </row>
    <row r="158" spans="2:50" ht="89.25" x14ac:dyDescent="0.2">
      <c r="B158" s="328" t="s">
        <v>6564</v>
      </c>
      <c r="C158" s="67" t="s">
        <v>1707</v>
      </c>
      <c r="D158" s="63" t="s">
        <v>5143</v>
      </c>
      <c r="E158" s="73" t="s">
        <v>1554</v>
      </c>
      <c r="F158" s="121" t="s">
        <v>3147</v>
      </c>
      <c r="G158" s="53" t="s">
        <v>5381</v>
      </c>
      <c r="H158" s="122" t="s">
        <v>168</v>
      </c>
      <c r="I158" s="306" t="s">
        <v>6559</v>
      </c>
      <c r="J158" s="79">
        <v>0.6</v>
      </c>
      <c r="K158" s="68">
        <v>471810000</v>
      </c>
      <c r="L158" s="65" t="s">
        <v>3103</v>
      </c>
      <c r="M158" s="65" t="s">
        <v>1736</v>
      </c>
      <c r="N158" s="81" t="s">
        <v>3537</v>
      </c>
      <c r="O158" s="65" t="s">
        <v>1737</v>
      </c>
      <c r="P158" s="65" t="s">
        <v>6321</v>
      </c>
      <c r="Q158" s="65" t="s">
        <v>3167</v>
      </c>
      <c r="R158" s="241" t="s">
        <v>6404</v>
      </c>
      <c r="S158" s="73" t="s">
        <v>6405</v>
      </c>
      <c r="T158" s="28">
        <v>1611</v>
      </c>
      <c r="U158" s="19">
        <v>10070</v>
      </c>
      <c r="V158" s="66">
        <f t="shared" si="4"/>
        <v>16222770</v>
      </c>
      <c r="W158" s="66">
        <f t="shared" si="5"/>
        <v>18169502.400000002</v>
      </c>
      <c r="X158" s="66"/>
      <c r="Y158" s="65">
        <v>2017</v>
      </c>
      <c r="Z158" s="63"/>
      <c r="AA158" s="62"/>
    </row>
    <row r="159" spans="2:50" ht="89.25" x14ac:dyDescent="0.2">
      <c r="B159" s="328" t="s">
        <v>6564</v>
      </c>
      <c r="C159" s="67" t="s">
        <v>1708</v>
      </c>
      <c r="D159" s="63" t="s">
        <v>5143</v>
      </c>
      <c r="E159" s="73" t="s">
        <v>1555</v>
      </c>
      <c r="F159" s="121" t="s">
        <v>3147</v>
      </c>
      <c r="G159" s="53" t="s">
        <v>5382</v>
      </c>
      <c r="H159" s="122" t="s">
        <v>169</v>
      </c>
      <c r="I159" s="306" t="s">
        <v>6559</v>
      </c>
      <c r="J159" s="79">
        <v>0.6</v>
      </c>
      <c r="K159" s="68">
        <v>471810000</v>
      </c>
      <c r="L159" s="65" t="s">
        <v>3103</v>
      </c>
      <c r="M159" s="65" t="s">
        <v>1736</v>
      </c>
      <c r="N159" s="81" t="s">
        <v>3537</v>
      </c>
      <c r="O159" s="65" t="s">
        <v>1737</v>
      </c>
      <c r="P159" s="65" t="s">
        <v>6321</v>
      </c>
      <c r="Q159" s="65" t="s">
        <v>3167</v>
      </c>
      <c r="R159" s="241" t="s">
        <v>6404</v>
      </c>
      <c r="S159" s="73" t="s">
        <v>6405</v>
      </c>
      <c r="T159" s="28">
        <v>598.73249999999996</v>
      </c>
      <c r="U159" s="19">
        <v>16000</v>
      </c>
      <c r="V159" s="66">
        <f t="shared" si="4"/>
        <v>9579720</v>
      </c>
      <c r="W159" s="66">
        <f t="shared" si="5"/>
        <v>10729286.4</v>
      </c>
      <c r="X159" s="66"/>
      <c r="Y159" s="65">
        <v>2017</v>
      </c>
      <c r="Z159" s="63"/>
      <c r="AA159" s="62"/>
    </row>
    <row r="160" spans="2:50" ht="89.25" x14ac:dyDescent="0.2">
      <c r="B160" s="328" t="s">
        <v>6564</v>
      </c>
      <c r="C160" s="67" t="s">
        <v>1709</v>
      </c>
      <c r="D160" s="63" t="s">
        <v>5143</v>
      </c>
      <c r="E160" s="73" t="s">
        <v>1550</v>
      </c>
      <c r="F160" s="121" t="s">
        <v>3147</v>
      </c>
      <c r="G160" s="53" t="s">
        <v>4892</v>
      </c>
      <c r="H160" s="122" t="s">
        <v>170</v>
      </c>
      <c r="I160" s="63" t="s">
        <v>6560</v>
      </c>
      <c r="J160" s="79">
        <v>0.6</v>
      </c>
      <c r="K160" s="68">
        <v>471810000</v>
      </c>
      <c r="L160" s="65" t="s">
        <v>3103</v>
      </c>
      <c r="M160" s="65" t="s">
        <v>1736</v>
      </c>
      <c r="N160" s="81" t="s">
        <v>3537</v>
      </c>
      <c r="O160" s="65" t="s">
        <v>1737</v>
      </c>
      <c r="P160" s="65" t="s">
        <v>6320</v>
      </c>
      <c r="Q160" s="65" t="s">
        <v>3167</v>
      </c>
      <c r="R160" s="241" t="s">
        <v>6404</v>
      </c>
      <c r="S160" s="73" t="s">
        <v>6405</v>
      </c>
      <c r="T160" s="28">
        <v>176.625</v>
      </c>
      <c r="U160" s="19">
        <v>18500</v>
      </c>
      <c r="V160" s="66">
        <f t="shared" si="4"/>
        <v>3267562.5</v>
      </c>
      <c r="W160" s="66">
        <f t="shared" si="5"/>
        <v>3659670.0000000005</v>
      </c>
      <c r="X160" s="66"/>
      <c r="Y160" s="65">
        <v>2017</v>
      </c>
      <c r="Z160" s="63"/>
      <c r="AA160" s="62"/>
    </row>
    <row r="161" spans="2:30" ht="89.25" x14ac:dyDescent="0.2">
      <c r="B161" s="328" t="s">
        <v>6564</v>
      </c>
      <c r="C161" s="67" t="s">
        <v>1710</v>
      </c>
      <c r="D161" s="63" t="s">
        <v>5143</v>
      </c>
      <c r="E161" s="73" t="s">
        <v>1556</v>
      </c>
      <c r="F161" s="121" t="s">
        <v>4912</v>
      </c>
      <c r="G161" s="53" t="s">
        <v>5383</v>
      </c>
      <c r="H161" s="122" t="s">
        <v>171</v>
      </c>
      <c r="I161" s="63" t="s">
        <v>6560</v>
      </c>
      <c r="J161" s="79">
        <v>0.6</v>
      </c>
      <c r="K161" s="68">
        <v>471810000</v>
      </c>
      <c r="L161" s="65" t="s">
        <v>3103</v>
      </c>
      <c r="M161" s="65" t="s">
        <v>1736</v>
      </c>
      <c r="N161" s="81" t="s">
        <v>3537</v>
      </c>
      <c r="O161" s="65" t="s">
        <v>1737</v>
      </c>
      <c r="P161" s="65" t="s">
        <v>6320</v>
      </c>
      <c r="Q161" s="65" t="s">
        <v>3167</v>
      </c>
      <c r="R161" s="241" t="s">
        <v>6404</v>
      </c>
      <c r="S161" s="73" t="s">
        <v>6405</v>
      </c>
      <c r="T161" s="28">
        <v>480</v>
      </c>
      <c r="U161" s="19">
        <v>337.86285620999996</v>
      </c>
      <c r="V161" s="66">
        <f t="shared" si="4"/>
        <v>162174.17098079997</v>
      </c>
      <c r="W161" s="66">
        <f t="shared" si="5"/>
        <v>181635.07149849599</v>
      </c>
      <c r="X161" s="66"/>
      <c r="Y161" s="65">
        <v>2017</v>
      </c>
      <c r="Z161" s="63"/>
      <c r="AA161" s="62"/>
    </row>
    <row r="162" spans="2:30" ht="89.25" x14ac:dyDescent="0.2">
      <c r="B162" s="328" t="s">
        <v>6564</v>
      </c>
      <c r="C162" s="67" t="s">
        <v>1711</v>
      </c>
      <c r="D162" s="63" t="s">
        <v>5143</v>
      </c>
      <c r="E162" s="73" t="s">
        <v>1557</v>
      </c>
      <c r="F162" s="121" t="s">
        <v>5384</v>
      </c>
      <c r="G162" s="53" t="s">
        <v>5385</v>
      </c>
      <c r="H162" s="124" t="s">
        <v>172</v>
      </c>
      <c r="I162" s="63" t="s">
        <v>6560</v>
      </c>
      <c r="J162" s="79">
        <v>0.6</v>
      </c>
      <c r="K162" s="68">
        <v>471810000</v>
      </c>
      <c r="L162" s="65" t="s">
        <v>3103</v>
      </c>
      <c r="M162" s="65" t="s">
        <v>1736</v>
      </c>
      <c r="N162" s="81" t="s">
        <v>3537</v>
      </c>
      <c r="O162" s="65" t="s">
        <v>1737</v>
      </c>
      <c r="P162" s="65" t="s">
        <v>6320</v>
      </c>
      <c r="Q162" s="65" t="s">
        <v>3167</v>
      </c>
      <c r="R162" s="31">
        <v>166</v>
      </c>
      <c r="S162" s="25" t="s">
        <v>6326</v>
      </c>
      <c r="T162" s="28">
        <v>97724.9</v>
      </c>
      <c r="U162" s="19">
        <v>29.930000000000003</v>
      </c>
      <c r="V162" s="66">
        <f t="shared" si="4"/>
        <v>2924906.2570000002</v>
      </c>
      <c r="W162" s="66">
        <f t="shared" si="5"/>
        <v>3275895.0078400006</v>
      </c>
      <c r="X162" s="66"/>
      <c r="Y162" s="65">
        <v>2017</v>
      </c>
      <c r="Z162" s="63"/>
      <c r="AA162" s="62"/>
    </row>
    <row r="163" spans="2:30" ht="89.25" x14ac:dyDescent="0.2">
      <c r="B163" s="328" t="s">
        <v>6564</v>
      </c>
      <c r="C163" s="67" t="s">
        <v>1712</v>
      </c>
      <c r="D163" s="63" t="s">
        <v>5143</v>
      </c>
      <c r="E163" s="73" t="s">
        <v>1558</v>
      </c>
      <c r="F163" s="94" t="s">
        <v>3162</v>
      </c>
      <c r="G163" s="80" t="s">
        <v>3164</v>
      </c>
      <c r="H163" s="124" t="s">
        <v>173</v>
      </c>
      <c r="I163" s="63" t="s">
        <v>6560</v>
      </c>
      <c r="J163" s="79">
        <v>0.6</v>
      </c>
      <c r="K163" s="68">
        <v>471810000</v>
      </c>
      <c r="L163" s="65" t="s">
        <v>3103</v>
      </c>
      <c r="M163" s="65" t="s">
        <v>1736</v>
      </c>
      <c r="N163" s="81" t="s">
        <v>3537</v>
      </c>
      <c r="O163" s="65" t="s">
        <v>1737</v>
      </c>
      <c r="P163" s="65" t="s">
        <v>6320</v>
      </c>
      <c r="Q163" s="65" t="s">
        <v>3167</v>
      </c>
      <c r="R163" s="31">
        <v>796</v>
      </c>
      <c r="S163" s="25" t="s">
        <v>6398</v>
      </c>
      <c r="T163" s="28">
        <v>2</v>
      </c>
      <c r="U163" s="19">
        <v>146000</v>
      </c>
      <c r="V163" s="66">
        <f t="shared" si="4"/>
        <v>292000</v>
      </c>
      <c r="W163" s="66">
        <f t="shared" si="5"/>
        <v>327040.00000000006</v>
      </c>
      <c r="X163" s="66"/>
      <c r="Y163" s="65">
        <v>2017</v>
      </c>
      <c r="Z163" s="63"/>
      <c r="AA163" s="62"/>
    </row>
    <row r="164" spans="2:30" ht="89.25" x14ac:dyDescent="0.2">
      <c r="B164" s="328" t="s">
        <v>6564</v>
      </c>
      <c r="C164" s="67" t="s">
        <v>1713</v>
      </c>
      <c r="D164" s="63" t="s">
        <v>5143</v>
      </c>
      <c r="E164" s="73" t="s">
        <v>1558</v>
      </c>
      <c r="F164" s="94" t="s">
        <v>3162</v>
      </c>
      <c r="G164" s="80" t="s">
        <v>3164</v>
      </c>
      <c r="H164" s="124" t="s">
        <v>174</v>
      </c>
      <c r="I164" s="63" t="s">
        <v>6560</v>
      </c>
      <c r="J164" s="79">
        <v>0.6</v>
      </c>
      <c r="K164" s="68">
        <v>471810000</v>
      </c>
      <c r="L164" s="65" t="s">
        <v>3103</v>
      </c>
      <c r="M164" s="65" t="s">
        <v>1736</v>
      </c>
      <c r="N164" s="81" t="s">
        <v>3537</v>
      </c>
      <c r="O164" s="65" t="s">
        <v>1737</v>
      </c>
      <c r="P164" s="65" t="s">
        <v>6320</v>
      </c>
      <c r="Q164" s="65" t="s">
        <v>3167</v>
      </c>
      <c r="R164" s="31">
        <v>796</v>
      </c>
      <c r="S164" s="25" t="s">
        <v>6398</v>
      </c>
      <c r="T164" s="28">
        <v>3</v>
      </c>
      <c r="U164" s="19">
        <v>146000</v>
      </c>
      <c r="V164" s="66">
        <f t="shared" si="4"/>
        <v>438000</v>
      </c>
      <c r="W164" s="66">
        <f t="shared" si="5"/>
        <v>490560.00000000006</v>
      </c>
      <c r="X164" s="66"/>
      <c r="Y164" s="65">
        <v>2017</v>
      </c>
      <c r="Z164" s="63"/>
      <c r="AA164" s="62"/>
    </row>
    <row r="165" spans="2:30" ht="89.25" x14ac:dyDescent="0.2">
      <c r="B165" s="328" t="s">
        <v>6564</v>
      </c>
      <c r="C165" s="67" t="s">
        <v>1714</v>
      </c>
      <c r="D165" s="63" t="s">
        <v>5143</v>
      </c>
      <c r="E165" s="73" t="s">
        <v>1559</v>
      </c>
      <c r="F165" s="94" t="s">
        <v>3163</v>
      </c>
      <c r="G165" s="80" t="s">
        <v>3165</v>
      </c>
      <c r="H165" s="124" t="s">
        <v>175</v>
      </c>
      <c r="I165" s="63" t="s">
        <v>6560</v>
      </c>
      <c r="J165" s="79">
        <v>0.6</v>
      </c>
      <c r="K165" s="68">
        <v>471810000</v>
      </c>
      <c r="L165" s="65" t="s">
        <v>3103</v>
      </c>
      <c r="M165" s="65" t="s">
        <v>1736</v>
      </c>
      <c r="N165" s="81" t="s">
        <v>3537</v>
      </c>
      <c r="O165" s="65" t="s">
        <v>1737</v>
      </c>
      <c r="P165" s="65" t="s">
        <v>6320</v>
      </c>
      <c r="Q165" s="65" t="s">
        <v>3167</v>
      </c>
      <c r="R165" s="31">
        <v>113</v>
      </c>
      <c r="S165" s="25" t="s">
        <v>6400</v>
      </c>
      <c r="T165" s="28">
        <v>55.714285714285722</v>
      </c>
      <c r="U165" s="19">
        <v>6100</v>
      </c>
      <c r="V165" s="66">
        <f t="shared" si="4"/>
        <v>339857.1428571429</v>
      </c>
      <c r="W165" s="66">
        <f t="shared" si="5"/>
        <v>380640.00000000006</v>
      </c>
      <c r="X165" s="66"/>
      <c r="Y165" s="65">
        <v>2017</v>
      </c>
      <c r="Z165" s="63"/>
      <c r="AA165" s="62"/>
    </row>
    <row r="166" spans="2:30" ht="89.25" x14ac:dyDescent="0.2">
      <c r="B166" s="328" t="s">
        <v>6564</v>
      </c>
      <c r="C166" s="67" t="s">
        <v>1715</v>
      </c>
      <c r="D166" s="63" t="s">
        <v>5143</v>
      </c>
      <c r="E166" s="73" t="s">
        <v>1559</v>
      </c>
      <c r="F166" s="94" t="s">
        <v>3163</v>
      </c>
      <c r="G166" s="80" t="s">
        <v>3165</v>
      </c>
      <c r="H166" s="124" t="s">
        <v>176</v>
      </c>
      <c r="I166" s="63" t="s">
        <v>6560</v>
      </c>
      <c r="J166" s="79">
        <v>0.6</v>
      </c>
      <c r="K166" s="68">
        <v>471810000</v>
      </c>
      <c r="L166" s="65" t="s">
        <v>3103</v>
      </c>
      <c r="M166" s="65" t="s">
        <v>1736</v>
      </c>
      <c r="N166" s="81" t="s">
        <v>3537</v>
      </c>
      <c r="O166" s="65" t="s">
        <v>1737</v>
      </c>
      <c r="P166" s="65" t="s">
        <v>6320</v>
      </c>
      <c r="Q166" s="65" t="s">
        <v>3167</v>
      </c>
      <c r="R166" s="31">
        <v>113</v>
      </c>
      <c r="S166" s="25" t="s">
        <v>6400</v>
      </c>
      <c r="T166" s="28">
        <v>237.07976190476188</v>
      </c>
      <c r="U166" s="19">
        <v>7146.1</v>
      </c>
      <c r="V166" s="66">
        <f t="shared" si="4"/>
        <v>1694195.6865476191</v>
      </c>
      <c r="W166" s="66">
        <f t="shared" si="5"/>
        <v>1897499.1689333336</v>
      </c>
      <c r="X166" s="66"/>
      <c r="Y166" s="65">
        <v>2017</v>
      </c>
      <c r="Z166" s="63"/>
      <c r="AA166" s="62"/>
    </row>
    <row r="167" spans="2:30" ht="89.25" x14ac:dyDescent="0.2">
      <c r="B167" s="328" t="s">
        <v>6564</v>
      </c>
      <c r="C167" s="67" t="s">
        <v>1716</v>
      </c>
      <c r="D167" s="63" t="s">
        <v>5143</v>
      </c>
      <c r="E167" s="73" t="s">
        <v>1559</v>
      </c>
      <c r="F167" s="121" t="s">
        <v>3163</v>
      </c>
      <c r="G167" s="53" t="s">
        <v>3165</v>
      </c>
      <c r="H167" s="124" t="s">
        <v>177</v>
      </c>
      <c r="I167" s="63" t="s">
        <v>6560</v>
      </c>
      <c r="J167" s="79">
        <v>0.6</v>
      </c>
      <c r="K167" s="68">
        <v>471810000</v>
      </c>
      <c r="L167" s="65" t="s">
        <v>3103</v>
      </c>
      <c r="M167" s="65" t="s">
        <v>1736</v>
      </c>
      <c r="N167" s="81" t="s">
        <v>3537</v>
      </c>
      <c r="O167" s="65" t="s">
        <v>1737</v>
      </c>
      <c r="P167" s="65" t="s">
        <v>6320</v>
      </c>
      <c r="Q167" s="65" t="s">
        <v>3167</v>
      </c>
      <c r="R167" s="31">
        <v>113</v>
      </c>
      <c r="S167" s="25" t="s">
        <v>6400</v>
      </c>
      <c r="T167" s="28">
        <v>488.04476190476197</v>
      </c>
      <c r="U167" s="19">
        <v>6112</v>
      </c>
      <c r="V167" s="66">
        <f t="shared" si="4"/>
        <v>2982929.584761905</v>
      </c>
      <c r="W167" s="66">
        <f t="shared" si="5"/>
        <v>3340881.1349333338</v>
      </c>
      <c r="X167" s="66"/>
      <c r="Y167" s="65">
        <v>2017</v>
      </c>
      <c r="Z167" s="63"/>
      <c r="AA167" s="62"/>
    </row>
    <row r="168" spans="2:30" ht="89.25" x14ac:dyDescent="0.2">
      <c r="B168" s="328" t="s">
        <v>6564</v>
      </c>
      <c r="C168" s="67" t="s">
        <v>1717</v>
      </c>
      <c r="D168" s="63" t="s">
        <v>5143</v>
      </c>
      <c r="E168" s="73" t="s">
        <v>1560</v>
      </c>
      <c r="F168" s="121" t="s">
        <v>3895</v>
      </c>
      <c r="G168" s="53" t="s">
        <v>5386</v>
      </c>
      <c r="H168" s="124" t="s">
        <v>178</v>
      </c>
      <c r="I168" s="306" t="s">
        <v>6559</v>
      </c>
      <c r="J168" s="79">
        <v>0.6</v>
      </c>
      <c r="K168" s="68">
        <v>471810000</v>
      </c>
      <c r="L168" s="65" t="s">
        <v>3103</v>
      </c>
      <c r="M168" s="65" t="s">
        <v>1736</v>
      </c>
      <c r="N168" s="81" t="s">
        <v>3537</v>
      </c>
      <c r="O168" s="65" t="s">
        <v>1737</v>
      </c>
      <c r="P168" s="65" t="s">
        <v>6570</v>
      </c>
      <c r="Q168" s="65" t="s">
        <v>3167</v>
      </c>
      <c r="R168" s="31">
        <v>839</v>
      </c>
      <c r="S168" s="25" t="s">
        <v>6403</v>
      </c>
      <c r="T168" s="28">
        <v>5</v>
      </c>
      <c r="U168" s="19">
        <v>26000000</v>
      </c>
      <c r="V168" s="66">
        <f t="shared" si="4"/>
        <v>130000000</v>
      </c>
      <c r="W168" s="66">
        <f t="shared" si="5"/>
        <v>145600000</v>
      </c>
      <c r="X168" s="66"/>
      <c r="Y168" s="65">
        <v>2017</v>
      </c>
      <c r="Z168" s="63"/>
      <c r="AA168" s="62"/>
    </row>
    <row r="169" spans="2:30" ht="89.25" x14ac:dyDescent="0.2">
      <c r="B169" s="328" t="s">
        <v>6564</v>
      </c>
      <c r="C169" s="67" t="s">
        <v>1718</v>
      </c>
      <c r="D169" s="63" t="s">
        <v>5143</v>
      </c>
      <c r="E169" s="73" t="s">
        <v>1561</v>
      </c>
      <c r="F169" s="121" t="s">
        <v>5387</v>
      </c>
      <c r="G169" s="53" t="s">
        <v>5388</v>
      </c>
      <c r="H169" s="124" t="s">
        <v>179</v>
      </c>
      <c r="I169" s="63" t="s">
        <v>6560</v>
      </c>
      <c r="J169" s="79">
        <v>0.6</v>
      </c>
      <c r="K169" s="68">
        <v>471810000</v>
      </c>
      <c r="L169" s="65" t="s">
        <v>3103</v>
      </c>
      <c r="M169" s="65" t="s">
        <v>1736</v>
      </c>
      <c r="N169" s="81" t="s">
        <v>3537</v>
      </c>
      <c r="O169" s="65" t="s">
        <v>1737</v>
      </c>
      <c r="P169" s="65" t="s">
        <v>6320</v>
      </c>
      <c r="Q169" s="65" t="s">
        <v>3167</v>
      </c>
      <c r="R169" s="31">
        <v>166</v>
      </c>
      <c r="S169" s="25" t="s">
        <v>6326</v>
      </c>
      <c r="T169" s="28">
        <v>448.82857142857137</v>
      </c>
      <c r="U169" s="19">
        <v>2053</v>
      </c>
      <c r="V169" s="66">
        <f t="shared" si="4"/>
        <v>921445.057142857</v>
      </c>
      <c r="W169" s="66">
        <f t="shared" si="5"/>
        <v>1032018.4639999999</v>
      </c>
      <c r="X169" s="66"/>
      <c r="Y169" s="65">
        <v>2017</v>
      </c>
      <c r="Z169" s="63"/>
      <c r="AA169" s="62"/>
    </row>
    <row r="170" spans="2:30" ht="89.25" x14ac:dyDescent="0.2">
      <c r="B170" s="328" t="s">
        <v>6564</v>
      </c>
      <c r="C170" s="67" t="s">
        <v>1719</v>
      </c>
      <c r="D170" s="63" t="s">
        <v>5143</v>
      </c>
      <c r="E170" s="73" t="s">
        <v>1562</v>
      </c>
      <c r="F170" s="121" t="s">
        <v>5063</v>
      </c>
      <c r="G170" s="53" t="s">
        <v>5389</v>
      </c>
      <c r="H170" s="124" t="s">
        <v>180</v>
      </c>
      <c r="I170" s="63" t="s">
        <v>6560</v>
      </c>
      <c r="J170" s="79">
        <v>0.6</v>
      </c>
      <c r="K170" s="68">
        <v>471810000</v>
      </c>
      <c r="L170" s="65" t="s">
        <v>3103</v>
      </c>
      <c r="M170" s="65" t="s">
        <v>1736</v>
      </c>
      <c r="N170" s="81" t="s">
        <v>3537</v>
      </c>
      <c r="O170" s="65" t="s">
        <v>1737</v>
      </c>
      <c r="P170" s="65" t="s">
        <v>6320</v>
      </c>
      <c r="Q170" s="65" t="s">
        <v>3167</v>
      </c>
      <c r="R170" s="31">
        <v>166</v>
      </c>
      <c r="S170" s="25" t="s">
        <v>6326</v>
      </c>
      <c r="T170" s="28">
        <v>1034.3285714285714</v>
      </c>
      <c r="U170" s="19">
        <v>2053</v>
      </c>
      <c r="V170" s="66">
        <f t="shared" si="4"/>
        <v>2123476.557142857</v>
      </c>
      <c r="W170" s="66">
        <f t="shared" si="5"/>
        <v>2378293.7439999999</v>
      </c>
      <c r="X170" s="66"/>
      <c r="Y170" s="65">
        <v>2017</v>
      </c>
      <c r="Z170" s="63"/>
      <c r="AA170" s="62"/>
    </row>
    <row r="171" spans="2:30" ht="89.25" x14ac:dyDescent="0.2">
      <c r="B171" s="328" t="s">
        <v>6564</v>
      </c>
      <c r="C171" s="67" t="s">
        <v>1720</v>
      </c>
      <c r="D171" s="63" t="s">
        <v>5143</v>
      </c>
      <c r="E171" s="80" t="s">
        <v>1462</v>
      </c>
      <c r="F171" s="94" t="s">
        <v>1742</v>
      </c>
      <c r="G171" s="80" t="s">
        <v>1746</v>
      </c>
      <c r="H171" s="125" t="s">
        <v>182</v>
      </c>
      <c r="I171" s="63" t="s">
        <v>6560</v>
      </c>
      <c r="J171" s="79">
        <v>0.6</v>
      </c>
      <c r="K171" s="68">
        <v>471810000</v>
      </c>
      <c r="L171" s="65" t="s">
        <v>3103</v>
      </c>
      <c r="M171" s="65" t="s">
        <v>1736</v>
      </c>
      <c r="N171" s="64" t="s">
        <v>3166</v>
      </c>
      <c r="O171" s="65" t="s">
        <v>1737</v>
      </c>
      <c r="P171" s="65" t="s">
        <v>6320</v>
      </c>
      <c r="Q171" s="65" t="s">
        <v>3167</v>
      </c>
      <c r="R171" s="31">
        <v>796</v>
      </c>
      <c r="S171" s="25" t="s">
        <v>6398</v>
      </c>
      <c r="T171" s="28">
        <v>4</v>
      </c>
      <c r="U171" s="19">
        <v>3500</v>
      </c>
      <c r="V171" s="66">
        <f>T171*U171</f>
        <v>14000</v>
      </c>
      <c r="W171" s="16">
        <f>V171*1.12</f>
        <v>15680.000000000002</v>
      </c>
      <c r="X171" s="66"/>
      <c r="Y171" s="65">
        <v>2017</v>
      </c>
      <c r="Z171" s="63"/>
      <c r="AA171" s="62"/>
      <c r="AC171" s="178">
        <f>VLOOKUP(H171,'[2]Конец (2)'!$D:$R,15,FALSE)*1000</f>
        <v>14000</v>
      </c>
      <c r="AD171" s="178">
        <f>V171-AC171</f>
        <v>0</v>
      </c>
    </row>
    <row r="172" spans="2:30" ht="89.25" x14ac:dyDescent="0.2">
      <c r="B172" s="328" t="s">
        <v>6564</v>
      </c>
      <c r="C172" s="67" t="s">
        <v>1721</v>
      </c>
      <c r="D172" s="63" t="s">
        <v>5143</v>
      </c>
      <c r="E172" s="80" t="s">
        <v>1462</v>
      </c>
      <c r="F172" s="94" t="s">
        <v>1742</v>
      </c>
      <c r="G172" s="80" t="s">
        <v>1746</v>
      </c>
      <c r="H172" s="125" t="s">
        <v>183</v>
      </c>
      <c r="I172" s="63" t="s">
        <v>6560</v>
      </c>
      <c r="J172" s="79">
        <v>0.6</v>
      </c>
      <c r="K172" s="68">
        <v>471810000</v>
      </c>
      <c r="L172" s="65" t="s">
        <v>3103</v>
      </c>
      <c r="M172" s="65" t="s">
        <v>1736</v>
      </c>
      <c r="N172" s="64" t="s">
        <v>3166</v>
      </c>
      <c r="O172" s="65" t="s">
        <v>1737</v>
      </c>
      <c r="P172" s="65" t="s">
        <v>6320</v>
      </c>
      <c r="Q172" s="65" t="s">
        <v>3167</v>
      </c>
      <c r="R172" s="31">
        <v>796</v>
      </c>
      <c r="S172" s="25" t="s">
        <v>6398</v>
      </c>
      <c r="T172" s="28">
        <v>12</v>
      </c>
      <c r="U172" s="19">
        <v>4200</v>
      </c>
      <c r="V172" s="66">
        <f t="shared" ref="V172:V235" si="6">T172*U172</f>
        <v>50400</v>
      </c>
      <c r="W172" s="16">
        <f t="shared" ref="W172:W235" si="7">V172*1.12</f>
        <v>56448.000000000007</v>
      </c>
      <c r="X172" s="66"/>
      <c r="Y172" s="65">
        <v>2017</v>
      </c>
      <c r="Z172" s="63"/>
      <c r="AA172" s="62"/>
      <c r="AC172" s="178">
        <f>VLOOKUP(H172,'[2]Конец (2)'!$D:$R,15,FALSE)*1000</f>
        <v>50400</v>
      </c>
      <c r="AD172" s="178">
        <f t="shared" ref="AD172:AD235" si="8">V172-AC172</f>
        <v>0</v>
      </c>
    </row>
    <row r="173" spans="2:30" ht="89.25" x14ac:dyDescent="0.2">
      <c r="B173" s="328" t="s">
        <v>6564</v>
      </c>
      <c r="C173" s="67" t="s">
        <v>1722</v>
      </c>
      <c r="D173" s="63" t="s">
        <v>5143</v>
      </c>
      <c r="E173" s="80" t="s">
        <v>1738</v>
      </c>
      <c r="F173" s="94" t="s">
        <v>1743</v>
      </c>
      <c r="G173" s="80" t="s">
        <v>1747</v>
      </c>
      <c r="H173" s="125" t="s">
        <v>184</v>
      </c>
      <c r="I173" s="63" t="s">
        <v>6560</v>
      </c>
      <c r="J173" s="79">
        <v>0.6</v>
      </c>
      <c r="K173" s="68">
        <v>471810000</v>
      </c>
      <c r="L173" s="65" t="s">
        <v>3103</v>
      </c>
      <c r="M173" s="65" t="s">
        <v>1736</v>
      </c>
      <c r="N173" s="64" t="s">
        <v>3166</v>
      </c>
      <c r="O173" s="65" t="s">
        <v>1737</v>
      </c>
      <c r="P173" s="65" t="s">
        <v>6320</v>
      </c>
      <c r="Q173" s="65" t="s">
        <v>3167</v>
      </c>
      <c r="R173" s="31">
        <v>796</v>
      </c>
      <c r="S173" s="25" t="s">
        <v>6398</v>
      </c>
      <c r="T173" s="28">
        <v>102</v>
      </c>
      <c r="U173" s="19">
        <v>350</v>
      </c>
      <c r="V173" s="66">
        <f t="shared" si="6"/>
        <v>35700</v>
      </c>
      <c r="W173" s="16">
        <f t="shared" si="7"/>
        <v>39984.000000000007</v>
      </c>
      <c r="X173" s="66"/>
      <c r="Y173" s="65">
        <v>2017</v>
      </c>
      <c r="Z173" s="63"/>
      <c r="AA173" s="62"/>
      <c r="AC173" s="178">
        <f>VLOOKUP(H173,'[2]Конец (2)'!$D:$R,15,FALSE)*1000</f>
        <v>35700</v>
      </c>
      <c r="AD173" s="178">
        <f t="shared" si="8"/>
        <v>0</v>
      </c>
    </row>
    <row r="174" spans="2:30" ht="89.25" x14ac:dyDescent="0.2">
      <c r="B174" s="328" t="s">
        <v>6564</v>
      </c>
      <c r="C174" s="67" t="s">
        <v>1723</v>
      </c>
      <c r="D174" s="63" t="s">
        <v>5143</v>
      </c>
      <c r="E174" s="80" t="s">
        <v>1739</v>
      </c>
      <c r="F174" s="94" t="s">
        <v>1744</v>
      </c>
      <c r="G174" s="80" t="s">
        <v>1748</v>
      </c>
      <c r="H174" s="125" t="s">
        <v>185</v>
      </c>
      <c r="I174" s="63" t="s">
        <v>6560</v>
      </c>
      <c r="J174" s="79">
        <v>0.6</v>
      </c>
      <c r="K174" s="68">
        <v>471810000</v>
      </c>
      <c r="L174" s="65" t="s">
        <v>3103</v>
      </c>
      <c r="M174" s="65" t="s">
        <v>1736</v>
      </c>
      <c r="N174" s="64" t="s">
        <v>3166</v>
      </c>
      <c r="O174" s="65" t="s">
        <v>1737</v>
      </c>
      <c r="P174" s="65" t="s">
        <v>6320</v>
      </c>
      <c r="Q174" s="65" t="s">
        <v>3167</v>
      </c>
      <c r="R174" s="31">
        <v>796</v>
      </c>
      <c r="S174" s="25" t="s">
        <v>6398</v>
      </c>
      <c r="T174" s="28">
        <v>8496</v>
      </c>
      <c r="U174" s="19">
        <v>220</v>
      </c>
      <c r="V174" s="66">
        <f t="shared" si="6"/>
        <v>1869120</v>
      </c>
      <c r="W174" s="16">
        <f t="shared" si="7"/>
        <v>2093414.4000000001</v>
      </c>
      <c r="X174" s="66"/>
      <c r="Y174" s="65">
        <v>2017</v>
      </c>
      <c r="Z174" s="63"/>
      <c r="AA174" s="62"/>
      <c r="AC174" s="178">
        <f>VLOOKUP(H174,'[2]Конец (2)'!$D:$R,15,FALSE)*1000</f>
        <v>1869120</v>
      </c>
      <c r="AD174" s="178">
        <f t="shared" si="8"/>
        <v>0</v>
      </c>
    </row>
    <row r="175" spans="2:30" ht="89.25" x14ac:dyDescent="0.2">
      <c r="B175" s="328" t="s">
        <v>6564</v>
      </c>
      <c r="C175" s="67" t="s">
        <v>1724</v>
      </c>
      <c r="D175" s="63" t="s">
        <v>5143</v>
      </c>
      <c r="E175" s="82" t="s">
        <v>1740</v>
      </c>
      <c r="F175" s="96" t="s">
        <v>1745</v>
      </c>
      <c r="G175" s="82" t="s">
        <v>1749</v>
      </c>
      <c r="H175" s="126" t="s">
        <v>186</v>
      </c>
      <c r="I175" s="63" t="s">
        <v>6560</v>
      </c>
      <c r="J175" s="79">
        <v>0.6</v>
      </c>
      <c r="K175" s="68">
        <v>471810000</v>
      </c>
      <c r="L175" s="65" t="s">
        <v>3103</v>
      </c>
      <c r="M175" s="65" t="s">
        <v>1736</v>
      </c>
      <c r="N175" s="64" t="s">
        <v>3166</v>
      </c>
      <c r="O175" s="65" t="s">
        <v>1737</v>
      </c>
      <c r="P175" s="65" t="s">
        <v>6320</v>
      </c>
      <c r="Q175" s="65" t="s">
        <v>3167</v>
      </c>
      <c r="R175" s="31">
        <v>796</v>
      </c>
      <c r="S175" s="25" t="s">
        <v>6398</v>
      </c>
      <c r="T175" s="28">
        <v>15</v>
      </c>
      <c r="U175" s="19">
        <v>700</v>
      </c>
      <c r="V175" s="66">
        <f t="shared" si="6"/>
        <v>10500</v>
      </c>
      <c r="W175" s="16">
        <f t="shared" si="7"/>
        <v>11760.000000000002</v>
      </c>
      <c r="X175" s="66"/>
      <c r="Y175" s="65">
        <v>2017</v>
      </c>
      <c r="Z175" s="63"/>
      <c r="AA175" s="62"/>
      <c r="AC175" s="178">
        <f>VLOOKUP(H175,'[2]Конец (2)'!$D:$R,15,FALSE)*1000</f>
        <v>10500</v>
      </c>
      <c r="AD175" s="178">
        <f t="shared" si="8"/>
        <v>0</v>
      </c>
    </row>
    <row r="176" spans="2:30" ht="89.25" x14ac:dyDescent="0.2">
      <c r="B176" s="328" t="s">
        <v>6564</v>
      </c>
      <c r="C176" s="67" t="s">
        <v>1725</v>
      </c>
      <c r="D176" s="63" t="s">
        <v>5143</v>
      </c>
      <c r="E176" s="82" t="s">
        <v>1741</v>
      </c>
      <c r="F176" s="96" t="s">
        <v>1745</v>
      </c>
      <c r="G176" s="82" t="s">
        <v>1750</v>
      </c>
      <c r="H176" s="126" t="s">
        <v>187</v>
      </c>
      <c r="I176" s="63" t="s">
        <v>6560</v>
      </c>
      <c r="J176" s="79">
        <v>0.6</v>
      </c>
      <c r="K176" s="68">
        <v>471810000</v>
      </c>
      <c r="L176" s="65" t="s">
        <v>3103</v>
      </c>
      <c r="M176" s="65" t="s">
        <v>1736</v>
      </c>
      <c r="N176" s="64" t="s">
        <v>3166</v>
      </c>
      <c r="O176" s="65" t="s">
        <v>1737</v>
      </c>
      <c r="P176" s="65" t="s">
        <v>6320</v>
      </c>
      <c r="Q176" s="65" t="s">
        <v>3167</v>
      </c>
      <c r="R176" s="31">
        <v>796</v>
      </c>
      <c r="S176" s="25" t="s">
        <v>6398</v>
      </c>
      <c r="T176" s="28">
        <v>30</v>
      </c>
      <c r="U176" s="19">
        <v>700</v>
      </c>
      <c r="V176" s="66">
        <f t="shared" si="6"/>
        <v>21000</v>
      </c>
      <c r="W176" s="16">
        <f t="shared" si="7"/>
        <v>23520.000000000004</v>
      </c>
      <c r="X176" s="66"/>
      <c r="Y176" s="65">
        <v>2017</v>
      </c>
      <c r="Z176" s="63"/>
      <c r="AA176" s="62"/>
      <c r="AC176" s="178">
        <f>VLOOKUP(H176,'[2]Конец (2)'!$D:$R,15,FALSE)*1000</f>
        <v>21000</v>
      </c>
      <c r="AD176" s="178">
        <f t="shared" si="8"/>
        <v>0</v>
      </c>
    </row>
    <row r="177" spans="2:30" ht="89.25" x14ac:dyDescent="0.2">
      <c r="B177" s="328" t="s">
        <v>6564</v>
      </c>
      <c r="C177" s="67" t="s">
        <v>1726</v>
      </c>
      <c r="D177" s="63" t="s">
        <v>5143</v>
      </c>
      <c r="E177" s="80" t="s">
        <v>1751</v>
      </c>
      <c r="F177" s="94" t="s">
        <v>1752</v>
      </c>
      <c r="G177" s="80" t="s">
        <v>1753</v>
      </c>
      <c r="H177" s="61" t="s">
        <v>188</v>
      </c>
      <c r="I177" s="63" t="s">
        <v>6560</v>
      </c>
      <c r="J177" s="79">
        <v>0.6</v>
      </c>
      <c r="K177" s="68">
        <v>471810000</v>
      </c>
      <c r="L177" s="65" t="s">
        <v>3103</v>
      </c>
      <c r="M177" s="65" t="s">
        <v>1736</v>
      </c>
      <c r="N177" s="64" t="s">
        <v>3166</v>
      </c>
      <c r="O177" s="65" t="s">
        <v>1737</v>
      </c>
      <c r="P177" s="65" t="s">
        <v>6320</v>
      </c>
      <c r="Q177" s="65" t="s">
        <v>3167</v>
      </c>
      <c r="R177" s="31">
        <v>796</v>
      </c>
      <c r="S177" s="25" t="s">
        <v>6398</v>
      </c>
      <c r="T177" s="28">
        <v>2</v>
      </c>
      <c r="U177" s="19">
        <v>2914.1947990999997</v>
      </c>
      <c r="V177" s="66">
        <f t="shared" si="6"/>
        <v>5828.3895981999995</v>
      </c>
      <c r="W177" s="16">
        <f t="shared" si="7"/>
        <v>6527.7963499839998</v>
      </c>
      <c r="X177" s="66"/>
      <c r="Y177" s="65">
        <v>2017</v>
      </c>
      <c r="Z177" s="63"/>
      <c r="AA177" s="62"/>
      <c r="AC177" s="178">
        <f>VLOOKUP(H177,'[2]Конец (2)'!$D:$R,15,FALSE)*1000</f>
        <v>5828.3895981999995</v>
      </c>
      <c r="AD177" s="178">
        <f t="shared" si="8"/>
        <v>0</v>
      </c>
    </row>
    <row r="178" spans="2:30" ht="89.25" x14ac:dyDescent="0.2">
      <c r="B178" s="328" t="s">
        <v>6564</v>
      </c>
      <c r="C178" s="67" t="s">
        <v>1727</v>
      </c>
      <c r="D178" s="63" t="s">
        <v>5143</v>
      </c>
      <c r="E178" s="80" t="s">
        <v>1751</v>
      </c>
      <c r="F178" s="94" t="s">
        <v>1752</v>
      </c>
      <c r="G178" s="80" t="s">
        <v>1753</v>
      </c>
      <c r="H178" s="33" t="s">
        <v>189</v>
      </c>
      <c r="I178" s="63" t="s">
        <v>6560</v>
      </c>
      <c r="J178" s="79">
        <v>0.6</v>
      </c>
      <c r="K178" s="68">
        <v>471810000</v>
      </c>
      <c r="L178" s="65" t="s">
        <v>3103</v>
      </c>
      <c r="M178" s="65" t="s">
        <v>1736</v>
      </c>
      <c r="N178" s="64" t="s">
        <v>3166</v>
      </c>
      <c r="O178" s="65" t="s">
        <v>1737</v>
      </c>
      <c r="P178" s="65" t="s">
        <v>6320</v>
      </c>
      <c r="Q178" s="65" t="s">
        <v>3167</v>
      </c>
      <c r="R178" s="31">
        <v>796</v>
      </c>
      <c r="S178" s="25" t="s">
        <v>6398</v>
      </c>
      <c r="T178" s="28">
        <v>1</v>
      </c>
      <c r="U178" s="19">
        <v>12452.3</v>
      </c>
      <c r="V178" s="66">
        <f t="shared" si="6"/>
        <v>12452.3</v>
      </c>
      <c r="W178" s="16">
        <f t="shared" si="7"/>
        <v>13946.576000000001</v>
      </c>
      <c r="X178" s="66"/>
      <c r="Y178" s="65">
        <v>2017</v>
      </c>
      <c r="Z178" s="63"/>
      <c r="AA178" s="62"/>
      <c r="AC178" s="178">
        <f>VLOOKUP(H178,'[2]Конец (2)'!$D:$R,15,FALSE)*1000</f>
        <v>12452.3</v>
      </c>
      <c r="AD178" s="178">
        <f t="shared" si="8"/>
        <v>0</v>
      </c>
    </row>
    <row r="179" spans="2:30" ht="89.25" x14ac:dyDescent="0.2">
      <c r="B179" s="328" t="s">
        <v>6564</v>
      </c>
      <c r="C179" s="67" t="s">
        <v>1728</v>
      </c>
      <c r="D179" s="63" t="s">
        <v>5143</v>
      </c>
      <c r="E179" s="80" t="s">
        <v>1756</v>
      </c>
      <c r="F179" s="94" t="s">
        <v>1752</v>
      </c>
      <c r="G179" s="70" t="s">
        <v>1757</v>
      </c>
      <c r="H179" s="125" t="s">
        <v>190</v>
      </c>
      <c r="I179" s="63" t="s">
        <v>6560</v>
      </c>
      <c r="J179" s="79">
        <v>0.6</v>
      </c>
      <c r="K179" s="68">
        <v>471810000</v>
      </c>
      <c r="L179" s="65" t="s">
        <v>3103</v>
      </c>
      <c r="M179" s="65" t="s">
        <v>1736</v>
      </c>
      <c r="N179" s="64" t="s">
        <v>3166</v>
      </c>
      <c r="O179" s="65" t="s">
        <v>1737</v>
      </c>
      <c r="P179" s="65" t="s">
        <v>6320</v>
      </c>
      <c r="Q179" s="65" t="s">
        <v>3167</v>
      </c>
      <c r="R179" s="31">
        <v>796</v>
      </c>
      <c r="S179" s="25" t="s">
        <v>6398</v>
      </c>
      <c r="T179" s="28">
        <v>2</v>
      </c>
      <c r="U179" s="19">
        <v>281.8904</v>
      </c>
      <c r="V179" s="66">
        <f t="shared" si="6"/>
        <v>563.7808</v>
      </c>
      <c r="W179" s="16">
        <f t="shared" si="7"/>
        <v>631.43449600000008</v>
      </c>
      <c r="X179" s="66"/>
      <c r="Y179" s="65">
        <v>2017</v>
      </c>
      <c r="Z179" s="63"/>
      <c r="AA179" s="62"/>
      <c r="AC179" s="178">
        <f>VLOOKUP(H179,'[2]Конец (2)'!$D:$R,15,FALSE)*1000</f>
        <v>563.78</v>
      </c>
      <c r="AD179" s="178">
        <f t="shared" si="8"/>
        <v>8.0000000002655725E-4</v>
      </c>
    </row>
    <row r="180" spans="2:30" ht="89.25" x14ac:dyDescent="0.2">
      <c r="B180" s="328" t="s">
        <v>6564</v>
      </c>
      <c r="C180" s="67" t="s">
        <v>1729</v>
      </c>
      <c r="D180" s="63" t="s">
        <v>5143</v>
      </c>
      <c r="E180" s="80" t="s">
        <v>1756</v>
      </c>
      <c r="F180" s="94" t="s">
        <v>1752</v>
      </c>
      <c r="G180" s="70" t="s">
        <v>1757</v>
      </c>
      <c r="H180" s="125" t="s">
        <v>191</v>
      </c>
      <c r="I180" s="63" t="s">
        <v>6560</v>
      </c>
      <c r="J180" s="79">
        <v>0.6</v>
      </c>
      <c r="K180" s="68">
        <v>471810000</v>
      </c>
      <c r="L180" s="65" t="s">
        <v>3103</v>
      </c>
      <c r="M180" s="65" t="s">
        <v>1736</v>
      </c>
      <c r="N180" s="64" t="s">
        <v>3166</v>
      </c>
      <c r="O180" s="65" t="s">
        <v>1737</v>
      </c>
      <c r="P180" s="65" t="s">
        <v>6320</v>
      </c>
      <c r="Q180" s="65" t="s">
        <v>3167</v>
      </c>
      <c r="R180" s="31">
        <v>796</v>
      </c>
      <c r="S180" s="25" t="s">
        <v>6398</v>
      </c>
      <c r="T180" s="28">
        <v>1</v>
      </c>
      <c r="U180" s="19">
        <v>1365.67</v>
      </c>
      <c r="V180" s="66">
        <f t="shared" si="6"/>
        <v>1365.67</v>
      </c>
      <c r="W180" s="16">
        <f t="shared" si="7"/>
        <v>1529.5504000000003</v>
      </c>
      <c r="X180" s="66"/>
      <c r="Y180" s="65">
        <v>2017</v>
      </c>
      <c r="Z180" s="63"/>
      <c r="AA180" s="62"/>
      <c r="AC180" s="178">
        <f>VLOOKUP(H180,'[2]Конец (2)'!$D:$R,15,FALSE)*1000</f>
        <v>1365.67</v>
      </c>
      <c r="AD180" s="178">
        <f t="shared" si="8"/>
        <v>0</v>
      </c>
    </row>
    <row r="181" spans="2:30" ht="89.25" x14ac:dyDescent="0.2">
      <c r="B181" s="328" t="s">
        <v>6564</v>
      </c>
      <c r="C181" s="67" t="s">
        <v>1730</v>
      </c>
      <c r="D181" s="63" t="s">
        <v>5143</v>
      </c>
      <c r="E181" s="80" t="s">
        <v>1751</v>
      </c>
      <c r="F181" s="94" t="s">
        <v>1752</v>
      </c>
      <c r="G181" s="80" t="s">
        <v>1753</v>
      </c>
      <c r="H181" s="61" t="s">
        <v>192</v>
      </c>
      <c r="I181" s="63" t="s">
        <v>6560</v>
      </c>
      <c r="J181" s="79">
        <v>0.6</v>
      </c>
      <c r="K181" s="68">
        <v>471810000</v>
      </c>
      <c r="L181" s="65" t="s">
        <v>3103</v>
      </c>
      <c r="M181" s="65" t="s">
        <v>1736</v>
      </c>
      <c r="N181" s="64" t="s">
        <v>3166</v>
      </c>
      <c r="O181" s="65" t="s">
        <v>1737</v>
      </c>
      <c r="P181" s="65" t="s">
        <v>6320</v>
      </c>
      <c r="Q181" s="65" t="s">
        <v>3167</v>
      </c>
      <c r="R181" s="31">
        <v>839</v>
      </c>
      <c r="S181" s="25" t="s">
        <v>6403</v>
      </c>
      <c r="T181" s="28">
        <v>2</v>
      </c>
      <c r="U181" s="19">
        <v>9822.3752000000004</v>
      </c>
      <c r="V181" s="66">
        <f t="shared" si="6"/>
        <v>19644.750400000001</v>
      </c>
      <c r="W181" s="16">
        <f t="shared" si="7"/>
        <v>22002.120448000001</v>
      </c>
      <c r="X181" s="66"/>
      <c r="Y181" s="65">
        <v>2017</v>
      </c>
      <c r="Z181" s="63"/>
      <c r="AA181" s="62"/>
      <c r="AC181" s="178">
        <f>VLOOKUP(H181,'[2]Конец (2)'!$D:$R,15,FALSE)*1000</f>
        <v>19644.750400000001</v>
      </c>
      <c r="AD181" s="178">
        <f t="shared" si="8"/>
        <v>0</v>
      </c>
    </row>
    <row r="182" spans="2:30" ht="89.25" x14ac:dyDescent="0.2">
      <c r="B182" s="328" t="s">
        <v>6564</v>
      </c>
      <c r="C182" s="67" t="s">
        <v>1731</v>
      </c>
      <c r="D182" s="63" t="s">
        <v>5143</v>
      </c>
      <c r="E182" s="80" t="s">
        <v>1754</v>
      </c>
      <c r="F182" s="94" t="s">
        <v>1752</v>
      </c>
      <c r="G182" s="80" t="s">
        <v>1755</v>
      </c>
      <c r="H182" s="61" t="s">
        <v>193</v>
      </c>
      <c r="I182" s="63" t="s">
        <v>6560</v>
      </c>
      <c r="J182" s="79">
        <v>0.6</v>
      </c>
      <c r="K182" s="68">
        <v>471810000</v>
      </c>
      <c r="L182" s="65" t="s">
        <v>3103</v>
      </c>
      <c r="M182" s="65" t="s">
        <v>1736</v>
      </c>
      <c r="N182" s="64" t="s">
        <v>3166</v>
      </c>
      <c r="O182" s="65" t="s">
        <v>1737</v>
      </c>
      <c r="P182" s="65" t="s">
        <v>6320</v>
      </c>
      <c r="Q182" s="65" t="s">
        <v>3167</v>
      </c>
      <c r="R182" s="31">
        <v>839</v>
      </c>
      <c r="S182" s="25" t="s">
        <v>6403</v>
      </c>
      <c r="T182" s="28">
        <v>1</v>
      </c>
      <c r="U182" s="19">
        <v>258.90127999999999</v>
      </c>
      <c r="V182" s="66">
        <f t="shared" si="6"/>
        <v>258.90127999999999</v>
      </c>
      <c r="W182" s="16">
        <f t="shared" si="7"/>
        <v>289.9694336</v>
      </c>
      <c r="X182" s="66"/>
      <c r="Y182" s="65">
        <v>2017</v>
      </c>
      <c r="Z182" s="63"/>
      <c r="AA182" s="62"/>
      <c r="AC182" s="178">
        <f>VLOOKUP(H182,'[2]Конец (2)'!$D:$R,15,FALSE)*1000</f>
        <v>258.90127999999999</v>
      </c>
      <c r="AD182" s="178">
        <f t="shared" si="8"/>
        <v>0</v>
      </c>
    </row>
    <row r="183" spans="2:30" ht="89.25" x14ac:dyDescent="0.2">
      <c r="B183" s="328" t="s">
        <v>6564</v>
      </c>
      <c r="C183" s="67" t="s">
        <v>1732</v>
      </c>
      <c r="D183" s="63" t="s">
        <v>5143</v>
      </c>
      <c r="E183" s="73" t="s">
        <v>1756</v>
      </c>
      <c r="F183" s="121" t="s">
        <v>1752</v>
      </c>
      <c r="G183" s="70" t="s">
        <v>1757</v>
      </c>
      <c r="H183" s="61" t="s">
        <v>194</v>
      </c>
      <c r="I183" s="63" t="s">
        <v>6560</v>
      </c>
      <c r="J183" s="79">
        <v>0.6</v>
      </c>
      <c r="K183" s="68">
        <v>471810000</v>
      </c>
      <c r="L183" s="65" t="s">
        <v>3103</v>
      </c>
      <c r="M183" s="65" t="s">
        <v>1736</v>
      </c>
      <c r="N183" s="64" t="s">
        <v>3166</v>
      </c>
      <c r="O183" s="65" t="s">
        <v>1737</v>
      </c>
      <c r="P183" s="65" t="s">
        <v>6320</v>
      </c>
      <c r="Q183" s="65" t="s">
        <v>3167</v>
      </c>
      <c r="R183" s="31">
        <v>839</v>
      </c>
      <c r="S183" s="25" t="s">
        <v>6403</v>
      </c>
      <c r="T183" s="28">
        <v>1</v>
      </c>
      <c r="U183" s="19">
        <v>232.62799999999999</v>
      </c>
      <c r="V183" s="66">
        <f t="shared" si="6"/>
        <v>232.62799999999999</v>
      </c>
      <c r="W183" s="16">
        <f t="shared" si="7"/>
        <v>260.54336000000001</v>
      </c>
      <c r="X183" s="66"/>
      <c r="Y183" s="65">
        <v>2017</v>
      </c>
      <c r="Z183" s="63"/>
      <c r="AA183" s="62"/>
      <c r="AC183" s="178">
        <f>VLOOKUP(H183,'[2]Конец (2)'!$D:$R,15,FALSE)*1000</f>
        <v>232.62799999999999</v>
      </c>
      <c r="AD183" s="178">
        <f t="shared" si="8"/>
        <v>0</v>
      </c>
    </row>
    <row r="184" spans="2:30" ht="89.25" x14ac:dyDescent="0.2">
      <c r="B184" s="328" t="s">
        <v>6564</v>
      </c>
      <c r="C184" s="67" t="s">
        <v>1733</v>
      </c>
      <c r="D184" s="63" t="s">
        <v>5143</v>
      </c>
      <c r="E184" s="82" t="s">
        <v>1754</v>
      </c>
      <c r="F184" s="247" t="s">
        <v>1752</v>
      </c>
      <c r="G184" s="82" t="s">
        <v>1755</v>
      </c>
      <c r="H184" s="126" t="s">
        <v>195</v>
      </c>
      <c r="I184" s="63" t="s">
        <v>6560</v>
      </c>
      <c r="J184" s="79">
        <v>0.6</v>
      </c>
      <c r="K184" s="68">
        <v>471810000</v>
      </c>
      <c r="L184" s="65" t="s">
        <v>3103</v>
      </c>
      <c r="M184" s="65" t="s">
        <v>1736</v>
      </c>
      <c r="N184" s="64" t="s">
        <v>3166</v>
      </c>
      <c r="O184" s="65" t="s">
        <v>1737</v>
      </c>
      <c r="P184" s="65" t="s">
        <v>6320</v>
      </c>
      <c r="Q184" s="65" t="s">
        <v>3167</v>
      </c>
      <c r="R184" s="31">
        <v>796</v>
      </c>
      <c r="S184" s="25" t="s">
        <v>6398</v>
      </c>
      <c r="T184" s="28">
        <v>2</v>
      </c>
      <c r="U184" s="19">
        <v>3200.92</v>
      </c>
      <c r="V184" s="66">
        <f t="shared" si="6"/>
        <v>6401.84</v>
      </c>
      <c r="W184" s="16">
        <f t="shared" si="7"/>
        <v>7170.0608000000011</v>
      </c>
      <c r="X184" s="66"/>
      <c r="Y184" s="65">
        <v>2017</v>
      </c>
      <c r="Z184" s="63"/>
      <c r="AA184" s="62"/>
      <c r="AC184" s="178">
        <f>VLOOKUP(H184,'[2]Конец (2)'!$D:$R,15,FALSE)*1000</f>
        <v>6401.84</v>
      </c>
      <c r="AD184" s="178">
        <f t="shared" si="8"/>
        <v>0</v>
      </c>
    </row>
    <row r="185" spans="2:30" ht="89.25" x14ac:dyDescent="0.2">
      <c r="B185" s="328" t="s">
        <v>6564</v>
      </c>
      <c r="C185" s="67" t="s">
        <v>1734</v>
      </c>
      <c r="D185" s="63" t="s">
        <v>5143</v>
      </c>
      <c r="E185" s="86" t="s">
        <v>1756</v>
      </c>
      <c r="F185" s="248" t="s">
        <v>1752</v>
      </c>
      <c r="G185" s="86" t="s">
        <v>1757</v>
      </c>
      <c r="H185" s="61" t="s">
        <v>196</v>
      </c>
      <c r="I185" s="63" t="s">
        <v>6560</v>
      </c>
      <c r="J185" s="79">
        <v>0.6</v>
      </c>
      <c r="K185" s="68">
        <v>471810000</v>
      </c>
      <c r="L185" s="65" t="s">
        <v>3103</v>
      </c>
      <c r="M185" s="65" t="s">
        <v>1736</v>
      </c>
      <c r="N185" s="64" t="s">
        <v>3166</v>
      </c>
      <c r="O185" s="65" t="s">
        <v>1737</v>
      </c>
      <c r="P185" s="65" t="s">
        <v>6320</v>
      </c>
      <c r="Q185" s="65" t="s">
        <v>3167</v>
      </c>
      <c r="R185" s="31">
        <v>796</v>
      </c>
      <c r="S185" s="25" t="s">
        <v>6398</v>
      </c>
      <c r="T185" s="28">
        <v>1</v>
      </c>
      <c r="U185" s="19">
        <v>3660.75</v>
      </c>
      <c r="V185" s="66">
        <f t="shared" si="6"/>
        <v>3660.75</v>
      </c>
      <c r="W185" s="16">
        <f t="shared" si="7"/>
        <v>4100.04</v>
      </c>
      <c r="X185" s="66"/>
      <c r="Y185" s="65">
        <v>2017</v>
      </c>
      <c r="Z185" s="63"/>
      <c r="AA185" s="62"/>
      <c r="AC185" s="178">
        <f>VLOOKUP(H185,'[2]Конец (2)'!$D:$R,15,FALSE)*1000</f>
        <v>3660.75</v>
      </c>
      <c r="AD185" s="178">
        <f t="shared" si="8"/>
        <v>0</v>
      </c>
    </row>
    <row r="186" spans="2:30" ht="89.25" x14ac:dyDescent="0.2">
      <c r="B186" s="328" t="s">
        <v>6564</v>
      </c>
      <c r="C186" s="67" t="s">
        <v>1735</v>
      </c>
      <c r="D186" s="63" t="s">
        <v>5143</v>
      </c>
      <c r="E186" s="86" t="s">
        <v>1754</v>
      </c>
      <c r="F186" s="248" t="s">
        <v>1752</v>
      </c>
      <c r="G186" s="86" t="s">
        <v>1755</v>
      </c>
      <c r="H186" s="61" t="s">
        <v>197</v>
      </c>
      <c r="I186" s="63" t="s">
        <v>6560</v>
      </c>
      <c r="J186" s="79">
        <v>0.6</v>
      </c>
      <c r="K186" s="68">
        <v>471810000</v>
      </c>
      <c r="L186" s="65" t="s">
        <v>3103</v>
      </c>
      <c r="M186" s="65" t="s">
        <v>1736</v>
      </c>
      <c r="N186" s="64" t="s">
        <v>3166</v>
      </c>
      <c r="O186" s="65" t="s">
        <v>1737</v>
      </c>
      <c r="P186" s="65" t="s">
        <v>6320</v>
      </c>
      <c r="Q186" s="65" t="s">
        <v>3167</v>
      </c>
      <c r="R186" s="31">
        <v>796</v>
      </c>
      <c r="S186" s="25" t="s">
        <v>6398</v>
      </c>
      <c r="T186" s="28">
        <v>3</v>
      </c>
      <c r="U186" s="19">
        <v>2406.25</v>
      </c>
      <c r="V186" s="66">
        <f t="shared" si="6"/>
        <v>7218.75</v>
      </c>
      <c r="W186" s="16">
        <f t="shared" si="7"/>
        <v>8085.0000000000009</v>
      </c>
      <c r="X186" s="66"/>
      <c r="Y186" s="65">
        <v>2017</v>
      </c>
      <c r="Z186" s="63"/>
      <c r="AA186" s="62"/>
      <c r="AC186" s="178">
        <f>VLOOKUP(H186,'[2]Конец (2)'!$D:$R,15,FALSE)*1000</f>
        <v>7218.75</v>
      </c>
      <c r="AD186" s="178">
        <f t="shared" si="8"/>
        <v>0</v>
      </c>
    </row>
    <row r="187" spans="2:30" ht="89.25" x14ac:dyDescent="0.2">
      <c r="B187" s="328" t="s">
        <v>6564</v>
      </c>
      <c r="C187" s="67" t="s">
        <v>1758</v>
      </c>
      <c r="D187" s="63" t="s">
        <v>5143</v>
      </c>
      <c r="E187" s="86" t="s">
        <v>1754</v>
      </c>
      <c r="F187" s="248" t="s">
        <v>1752</v>
      </c>
      <c r="G187" s="86" t="s">
        <v>1755</v>
      </c>
      <c r="H187" s="61" t="s">
        <v>198</v>
      </c>
      <c r="I187" s="63" t="s">
        <v>6560</v>
      </c>
      <c r="J187" s="79">
        <v>0.6</v>
      </c>
      <c r="K187" s="68">
        <v>471810000</v>
      </c>
      <c r="L187" s="65" t="s">
        <v>3103</v>
      </c>
      <c r="M187" s="65" t="s">
        <v>1736</v>
      </c>
      <c r="N187" s="64" t="s">
        <v>3166</v>
      </c>
      <c r="O187" s="65" t="s">
        <v>1737</v>
      </c>
      <c r="P187" s="65" t="s">
        <v>6320</v>
      </c>
      <c r="Q187" s="65" t="s">
        <v>3167</v>
      </c>
      <c r="R187" s="31">
        <v>796</v>
      </c>
      <c r="S187" s="25" t="s">
        <v>6398</v>
      </c>
      <c r="T187" s="28">
        <v>1</v>
      </c>
      <c r="U187" s="19">
        <v>4750</v>
      </c>
      <c r="V187" s="66">
        <f t="shared" si="6"/>
        <v>4750</v>
      </c>
      <c r="W187" s="16">
        <f t="shared" si="7"/>
        <v>5320.0000000000009</v>
      </c>
      <c r="X187" s="66"/>
      <c r="Y187" s="65">
        <v>2017</v>
      </c>
      <c r="Z187" s="63"/>
      <c r="AA187" s="62"/>
      <c r="AC187" s="178">
        <f>VLOOKUP(H187,'[2]Конец (2)'!$D:$R,15,FALSE)*1000</f>
        <v>4750</v>
      </c>
      <c r="AD187" s="178">
        <f t="shared" si="8"/>
        <v>0</v>
      </c>
    </row>
    <row r="188" spans="2:30" ht="89.25" x14ac:dyDescent="0.2">
      <c r="B188" s="328" t="s">
        <v>6564</v>
      </c>
      <c r="C188" s="67" t="s">
        <v>1759</v>
      </c>
      <c r="D188" s="63" t="s">
        <v>5143</v>
      </c>
      <c r="E188" s="86" t="s">
        <v>1754</v>
      </c>
      <c r="F188" s="248" t="s">
        <v>1752</v>
      </c>
      <c r="G188" s="86" t="s">
        <v>1755</v>
      </c>
      <c r="H188" s="61" t="s">
        <v>199</v>
      </c>
      <c r="I188" s="63" t="s">
        <v>6560</v>
      </c>
      <c r="J188" s="79">
        <v>0.6</v>
      </c>
      <c r="K188" s="68">
        <v>471810000</v>
      </c>
      <c r="L188" s="65" t="s">
        <v>3103</v>
      </c>
      <c r="M188" s="65" t="s">
        <v>1736</v>
      </c>
      <c r="N188" s="64" t="s">
        <v>3166</v>
      </c>
      <c r="O188" s="65" t="s">
        <v>1737</v>
      </c>
      <c r="P188" s="65" t="s">
        <v>6320</v>
      </c>
      <c r="Q188" s="65" t="s">
        <v>3167</v>
      </c>
      <c r="R188" s="31">
        <v>796</v>
      </c>
      <c r="S188" s="25" t="s">
        <v>6398</v>
      </c>
      <c r="T188" s="28">
        <v>6</v>
      </c>
      <c r="U188" s="19">
        <v>4750</v>
      </c>
      <c r="V188" s="66">
        <f t="shared" si="6"/>
        <v>28500</v>
      </c>
      <c r="W188" s="16">
        <f t="shared" si="7"/>
        <v>31920.000000000004</v>
      </c>
      <c r="X188" s="66"/>
      <c r="Y188" s="65">
        <v>2017</v>
      </c>
      <c r="Z188" s="63"/>
      <c r="AA188" s="62"/>
      <c r="AC188" s="178">
        <f>VLOOKUP(H188,'[2]Конец (2)'!$D:$R,15,FALSE)*1000</f>
        <v>28500</v>
      </c>
      <c r="AD188" s="178">
        <f t="shared" si="8"/>
        <v>0</v>
      </c>
    </row>
    <row r="189" spans="2:30" ht="89.25" x14ac:dyDescent="0.2">
      <c r="B189" s="328" t="s">
        <v>6564</v>
      </c>
      <c r="C189" s="67" t="s">
        <v>1760</v>
      </c>
      <c r="D189" s="63" t="s">
        <v>5143</v>
      </c>
      <c r="E189" s="86" t="s">
        <v>1754</v>
      </c>
      <c r="F189" s="248" t="s">
        <v>1752</v>
      </c>
      <c r="G189" s="86" t="s">
        <v>1755</v>
      </c>
      <c r="H189" s="61" t="s">
        <v>200</v>
      </c>
      <c r="I189" s="63" t="s">
        <v>6560</v>
      </c>
      <c r="J189" s="79">
        <v>0.6</v>
      </c>
      <c r="K189" s="68">
        <v>471810000</v>
      </c>
      <c r="L189" s="65" t="s">
        <v>3103</v>
      </c>
      <c r="M189" s="65" t="s">
        <v>1736</v>
      </c>
      <c r="N189" s="64" t="s">
        <v>3166</v>
      </c>
      <c r="O189" s="65" t="s">
        <v>1737</v>
      </c>
      <c r="P189" s="65" t="s">
        <v>6320</v>
      </c>
      <c r="Q189" s="65" t="s">
        <v>3167</v>
      </c>
      <c r="R189" s="31">
        <v>796</v>
      </c>
      <c r="S189" s="25" t="s">
        <v>6398</v>
      </c>
      <c r="T189" s="28">
        <v>1</v>
      </c>
      <c r="U189" s="19">
        <v>9697</v>
      </c>
      <c r="V189" s="66">
        <f t="shared" si="6"/>
        <v>9697</v>
      </c>
      <c r="W189" s="16">
        <f t="shared" si="7"/>
        <v>10860.640000000001</v>
      </c>
      <c r="X189" s="66"/>
      <c r="Y189" s="65">
        <v>2017</v>
      </c>
      <c r="Z189" s="63"/>
      <c r="AA189" s="62"/>
      <c r="AC189" s="178">
        <f>VLOOKUP(H189,'[2]Конец (2)'!$D:$R,15,FALSE)*1000</f>
        <v>9697</v>
      </c>
      <c r="AD189" s="178">
        <f t="shared" si="8"/>
        <v>0</v>
      </c>
    </row>
    <row r="190" spans="2:30" ht="89.25" x14ac:dyDescent="0.2">
      <c r="B190" s="328" t="s">
        <v>6564</v>
      </c>
      <c r="C190" s="67" t="s">
        <v>1761</v>
      </c>
      <c r="D190" s="63" t="s">
        <v>5143</v>
      </c>
      <c r="E190" s="73" t="s">
        <v>6201</v>
      </c>
      <c r="F190" s="121" t="s">
        <v>1752</v>
      </c>
      <c r="G190" s="70" t="s">
        <v>6202</v>
      </c>
      <c r="H190" s="125" t="s">
        <v>201</v>
      </c>
      <c r="I190" s="63" t="s">
        <v>6560</v>
      </c>
      <c r="J190" s="79">
        <v>0.6</v>
      </c>
      <c r="K190" s="68">
        <v>471810000</v>
      </c>
      <c r="L190" s="65" t="s">
        <v>3103</v>
      </c>
      <c r="M190" s="65" t="s">
        <v>1736</v>
      </c>
      <c r="N190" s="64" t="s">
        <v>3166</v>
      </c>
      <c r="O190" s="65" t="s">
        <v>1737</v>
      </c>
      <c r="P190" s="65" t="s">
        <v>6320</v>
      </c>
      <c r="Q190" s="65" t="s">
        <v>3167</v>
      </c>
      <c r="R190" s="31">
        <v>796</v>
      </c>
      <c r="S190" s="25" t="s">
        <v>6398</v>
      </c>
      <c r="T190" s="28">
        <v>1</v>
      </c>
      <c r="U190" s="19">
        <v>1365.67</v>
      </c>
      <c r="V190" s="66">
        <f t="shared" si="6"/>
        <v>1365.67</v>
      </c>
      <c r="W190" s="16">
        <f t="shared" si="7"/>
        <v>1529.5504000000003</v>
      </c>
      <c r="X190" s="66"/>
      <c r="Y190" s="65">
        <v>2017</v>
      </c>
      <c r="Z190" s="63"/>
      <c r="AA190" s="62"/>
      <c r="AC190" s="178">
        <f>VLOOKUP(H190,'[2]Конец (2)'!$D:$R,15,FALSE)*1000</f>
        <v>1365.67</v>
      </c>
      <c r="AD190" s="178">
        <f t="shared" si="8"/>
        <v>0</v>
      </c>
    </row>
    <row r="191" spans="2:30" ht="89.25" customHeight="1" x14ac:dyDescent="0.2">
      <c r="B191" s="328" t="s">
        <v>6564</v>
      </c>
      <c r="C191" s="67" t="s">
        <v>1762</v>
      </c>
      <c r="D191" s="63" t="s">
        <v>5143</v>
      </c>
      <c r="E191" s="80" t="s">
        <v>1754</v>
      </c>
      <c r="F191" s="249" t="s">
        <v>1752</v>
      </c>
      <c r="G191" s="80" t="s">
        <v>1755</v>
      </c>
      <c r="H191" s="61" t="s">
        <v>202</v>
      </c>
      <c r="I191" s="63" t="s">
        <v>6560</v>
      </c>
      <c r="J191" s="79">
        <v>0.6</v>
      </c>
      <c r="K191" s="68">
        <v>471810000</v>
      </c>
      <c r="L191" s="65" t="s">
        <v>3103</v>
      </c>
      <c r="M191" s="65" t="s">
        <v>1736</v>
      </c>
      <c r="N191" s="64" t="s">
        <v>3166</v>
      </c>
      <c r="O191" s="65" t="s">
        <v>1737</v>
      </c>
      <c r="P191" s="65" t="s">
        <v>6320</v>
      </c>
      <c r="Q191" s="65" t="s">
        <v>3167</v>
      </c>
      <c r="R191" s="31">
        <v>839</v>
      </c>
      <c r="S191" s="25" t="s">
        <v>6403</v>
      </c>
      <c r="T191" s="28">
        <v>1</v>
      </c>
      <c r="U191" s="19">
        <v>826.5136</v>
      </c>
      <c r="V191" s="66">
        <f t="shared" si="6"/>
        <v>826.5136</v>
      </c>
      <c r="W191" s="16">
        <f t="shared" si="7"/>
        <v>925.69523200000003</v>
      </c>
      <c r="X191" s="66"/>
      <c r="Y191" s="65">
        <v>2017</v>
      </c>
      <c r="Z191" s="63"/>
      <c r="AA191" s="62"/>
      <c r="AC191" s="178">
        <f>VLOOKUP(H191,'[2]Конец (2)'!$D:$R,15,FALSE)*1000</f>
        <v>826.5136</v>
      </c>
      <c r="AD191" s="178">
        <f t="shared" si="8"/>
        <v>0</v>
      </c>
    </row>
    <row r="192" spans="2:30" ht="89.25" customHeight="1" x14ac:dyDescent="0.2">
      <c r="B192" s="328" t="s">
        <v>6564</v>
      </c>
      <c r="C192" s="67" t="s">
        <v>1763</v>
      </c>
      <c r="D192" s="63" t="s">
        <v>5143</v>
      </c>
      <c r="E192" s="82" t="s">
        <v>3792</v>
      </c>
      <c r="F192" s="247" t="s">
        <v>3793</v>
      </c>
      <c r="G192" s="82" t="s">
        <v>3794</v>
      </c>
      <c r="H192" s="126" t="s">
        <v>203</v>
      </c>
      <c r="I192" s="63" t="s">
        <v>6560</v>
      </c>
      <c r="J192" s="79">
        <v>0.6</v>
      </c>
      <c r="K192" s="68">
        <v>471810000</v>
      </c>
      <c r="L192" s="65" t="s">
        <v>3103</v>
      </c>
      <c r="M192" s="65" t="s">
        <v>1736</v>
      </c>
      <c r="N192" s="64" t="s">
        <v>3166</v>
      </c>
      <c r="O192" s="65" t="s">
        <v>1737</v>
      </c>
      <c r="P192" s="65" t="s">
        <v>6320</v>
      </c>
      <c r="Q192" s="65" t="s">
        <v>3167</v>
      </c>
      <c r="R192" s="31">
        <v>796</v>
      </c>
      <c r="S192" s="25" t="s">
        <v>6398</v>
      </c>
      <c r="T192" s="28">
        <v>16</v>
      </c>
      <c r="U192" s="19">
        <v>214.82</v>
      </c>
      <c r="V192" s="66">
        <f t="shared" si="6"/>
        <v>3437.12</v>
      </c>
      <c r="W192" s="16">
        <f t="shared" si="7"/>
        <v>3849.5744000000004</v>
      </c>
      <c r="X192" s="66"/>
      <c r="Y192" s="65">
        <v>2017</v>
      </c>
      <c r="Z192" s="63"/>
      <c r="AA192" s="62"/>
      <c r="AC192" s="178">
        <f>VLOOKUP(H192,'[2]Конец (2)'!$D:$R,15,FALSE)*1000</f>
        <v>3437.12</v>
      </c>
      <c r="AD192" s="178">
        <f t="shared" si="8"/>
        <v>0</v>
      </c>
    </row>
    <row r="193" spans="2:30" ht="89.25" customHeight="1" x14ac:dyDescent="0.2">
      <c r="B193" s="328" t="s">
        <v>6564</v>
      </c>
      <c r="C193" s="67" t="s">
        <v>1764</v>
      </c>
      <c r="D193" s="63" t="s">
        <v>5143</v>
      </c>
      <c r="E193" s="80" t="s">
        <v>3795</v>
      </c>
      <c r="F193" s="249" t="s">
        <v>3796</v>
      </c>
      <c r="G193" s="80" t="s">
        <v>3797</v>
      </c>
      <c r="H193" s="125" t="s">
        <v>204</v>
      </c>
      <c r="I193" s="63" t="s">
        <v>6560</v>
      </c>
      <c r="J193" s="79">
        <v>0.6</v>
      </c>
      <c r="K193" s="68">
        <v>471810000</v>
      </c>
      <c r="L193" s="65" t="s">
        <v>3103</v>
      </c>
      <c r="M193" s="65" t="s">
        <v>1736</v>
      </c>
      <c r="N193" s="64" t="s">
        <v>3166</v>
      </c>
      <c r="O193" s="65" t="s">
        <v>1737</v>
      </c>
      <c r="P193" s="65" t="s">
        <v>6320</v>
      </c>
      <c r="Q193" s="65" t="s">
        <v>3167</v>
      </c>
      <c r="R193" s="31">
        <v>796</v>
      </c>
      <c r="S193" s="25" t="s">
        <v>6398</v>
      </c>
      <c r="T193" s="28">
        <v>74</v>
      </c>
      <c r="U193" s="19">
        <v>700</v>
      </c>
      <c r="V193" s="66">
        <f t="shared" si="6"/>
        <v>51800</v>
      </c>
      <c r="W193" s="16">
        <f t="shared" si="7"/>
        <v>58016.000000000007</v>
      </c>
      <c r="X193" s="66"/>
      <c r="Y193" s="65">
        <v>2017</v>
      </c>
      <c r="Z193" s="63"/>
      <c r="AA193" s="62"/>
      <c r="AC193" s="178">
        <f>VLOOKUP(H193,'[2]Конец (2)'!$D:$R,15,FALSE)*1000</f>
        <v>51800</v>
      </c>
      <c r="AD193" s="178">
        <f t="shared" si="8"/>
        <v>0</v>
      </c>
    </row>
    <row r="194" spans="2:30" ht="89.25" customHeight="1" x14ac:dyDescent="0.2">
      <c r="B194" s="328" t="s">
        <v>6564</v>
      </c>
      <c r="C194" s="67" t="s">
        <v>1765</v>
      </c>
      <c r="D194" s="63" t="s">
        <v>5143</v>
      </c>
      <c r="E194" s="80" t="s">
        <v>3798</v>
      </c>
      <c r="F194" s="249" t="s">
        <v>3799</v>
      </c>
      <c r="G194" s="80" t="s">
        <v>3800</v>
      </c>
      <c r="H194" s="125" t="s">
        <v>205</v>
      </c>
      <c r="I194" s="63" t="s">
        <v>6560</v>
      </c>
      <c r="J194" s="79">
        <v>0.6</v>
      </c>
      <c r="K194" s="68">
        <v>471810000</v>
      </c>
      <c r="L194" s="65" t="s">
        <v>3103</v>
      </c>
      <c r="M194" s="65" t="s">
        <v>1736</v>
      </c>
      <c r="N194" s="64" t="s">
        <v>3166</v>
      </c>
      <c r="O194" s="65" t="s">
        <v>1737</v>
      </c>
      <c r="P194" s="65" t="s">
        <v>6320</v>
      </c>
      <c r="Q194" s="65" t="s">
        <v>3167</v>
      </c>
      <c r="R194" s="31">
        <v>796</v>
      </c>
      <c r="S194" s="25" t="s">
        <v>6398</v>
      </c>
      <c r="T194" s="28">
        <v>63</v>
      </c>
      <c r="U194" s="19">
        <v>300</v>
      </c>
      <c r="V194" s="66">
        <f t="shared" si="6"/>
        <v>18900</v>
      </c>
      <c r="W194" s="16">
        <f t="shared" si="7"/>
        <v>21168.000000000004</v>
      </c>
      <c r="X194" s="66"/>
      <c r="Y194" s="65">
        <v>2017</v>
      </c>
      <c r="Z194" s="63"/>
      <c r="AA194" s="62"/>
      <c r="AC194" s="178">
        <f>VLOOKUP(H194,'[2]Конец (2)'!$D:$R,15,FALSE)*1000</f>
        <v>18900</v>
      </c>
      <c r="AD194" s="178">
        <f t="shared" si="8"/>
        <v>0</v>
      </c>
    </row>
    <row r="195" spans="2:30" ht="89.25" customHeight="1" x14ac:dyDescent="0.2">
      <c r="B195" s="328" t="s">
        <v>6564</v>
      </c>
      <c r="C195" s="67" t="s">
        <v>1766</v>
      </c>
      <c r="D195" s="63" t="s">
        <v>5143</v>
      </c>
      <c r="E195" s="82" t="s">
        <v>3801</v>
      </c>
      <c r="F195" s="247" t="s">
        <v>3104</v>
      </c>
      <c r="G195" s="82" t="s">
        <v>3802</v>
      </c>
      <c r="H195" s="126" t="s">
        <v>206</v>
      </c>
      <c r="I195" s="63" t="s">
        <v>6560</v>
      </c>
      <c r="J195" s="79">
        <v>0.6</v>
      </c>
      <c r="K195" s="68">
        <v>471810000</v>
      </c>
      <c r="L195" s="65" t="s">
        <v>3103</v>
      </c>
      <c r="M195" s="65" t="s">
        <v>1736</v>
      </c>
      <c r="N195" s="64" t="s">
        <v>3166</v>
      </c>
      <c r="O195" s="65" t="s">
        <v>1737</v>
      </c>
      <c r="P195" s="65" t="s">
        <v>6320</v>
      </c>
      <c r="Q195" s="65" t="s">
        <v>3167</v>
      </c>
      <c r="R195" s="241" t="s">
        <v>6404</v>
      </c>
      <c r="S195" s="73" t="s">
        <v>6405</v>
      </c>
      <c r="T195" s="28">
        <v>1152</v>
      </c>
      <c r="U195" s="19">
        <v>469.78723404255317</v>
      </c>
      <c r="V195" s="66">
        <f t="shared" si="6"/>
        <v>541194.89361702127</v>
      </c>
      <c r="W195" s="16">
        <f t="shared" si="7"/>
        <v>606138.2808510639</v>
      </c>
      <c r="X195" s="66"/>
      <c r="Y195" s="65">
        <v>2017</v>
      </c>
      <c r="Z195" s="63"/>
      <c r="AA195" s="62"/>
      <c r="AC195" s="178">
        <f>VLOOKUP(H195,'[2]Конец (2)'!$D:$R,15,FALSE)*1000</f>
        <v>541194.89361702127</v>
      </c>
      <c r="AD195" s="178">
        <f t="shared" si="8"/>
        <v>0</v>
      </c>
    </row>
    <row r="196" spans="2:30" ht="89.25" x14ac:dyDescent="0.2">
      <c r="B196" s="328" t="s">
        <v>6564</v>
      </c>
      <c r="C196" s="67" t="s">
        <v>1767</v>
      </c>
      <c r="D196" s="63" t="s">
        <v>5143</v>
      </c>
      <c r="E196" s="80" t="s">
        <v>3798</v>
      </c>
      <c r="F196" s="249" t="s">
        <v>3799</v>
      </c>
      <c r="G196" s="80" t="s">
        <v>3800</v>
      </c>
      <c r="H196" s="125" t="s">
        <v>207</v>
      </c>
      <c r="I196" s="63" t="s">
        <v>6560</v>
      </c>
      <c r="J196" s="79">
        <v>0.6</v>
      </c>
      <c r="K196" s="68">
        <v>471810000</v>
      </c>
      <c r="L196" s="65" t="s">
        <v>3103</v>
      </c>
      <c r="M196" s="65" t="s">
        <v>1736</v>
      </c>
      <c r="N196" s="64" t="s">
        <v>3166</v>
      </c>
      <c r="O196" s="65" t="s">
        <v>1737</v>
      </c>
      <c r="P196" s="65" t="s">
        <v>6320</v>
      </c>
      <c r="Q196" s="65" t="s">
        <v>3167</v>
      </c>
      <c r="R196" s="31">
        <v>796</v>
      </c>
      <c r="S196" s="25" t="s">
        <v>6398</v>
      </c>
      <c r="T196" s="28">
        <v>3750</v>
      </c>
      <c r="U196" s="19">
        <v>300</v>
      </c>
      <c r="V196" s="66">
        <f t="shared" si="6"/>
        <v>1125000</v>
      </c>
      <c r="W196" s="16">
        <f t="shared" si="7"/>
        <v>1260000.0000000002</v>
      </c>
      <c r="X196" s="66"/>
      <c r="Y196" s="65">
        <v>2017</v>
      </c>
      <c r="Z196" s="63"/>
      <c r="AA196" s="62"/>
      <c r="AC196" s="178">
        <f>VLOOKUP(H196,'[2]Конец (2)'!$D:$R,15,FALSE)*1000</f>
        <v>1125000</v>
      </c>
      <c r="AD196" s="178">
        <f t="shared" si="8"/>
        <v>0</v>
      </c>
    </row>
    <row r="197" spans="2:30" ht="89.25" x14ac:dyDescent="0.2">
      <c r="B197" s="328" t="s">
        <v>6564</v>
      </c>
      <c r="C197" s="67" t="s">
        <v>1768</v>
      </c>
      <c r="D197" s="63" t="s">
        <v>5143</v>
      </c>
      <c r="E197" s="80" t="s">
        <v>3798</v>
      </c>
      <c r="F197" s="249" t="s">
        <v>3799</v>
      </c>
      <c r="G197" s="80" t="s">
        <v>3800</v>
      </c>
      <c r="H197" s="125" t="s">
        <v>208</v>
      </c>
      <c r="I197" s="63" t="s">
        <v>6560</v>
      </c>
      <c r="J197" s="79">
        <v>0.6</v>
      </c>
      <c r="K197" s="68">
        <v>471810000</v>
      </c>
      <c r="L197" s="65" t="s">
        <v>3103</v>
      </c>
      <c r="M197" s="65" t="s">
        <v>1736</v>
      </c>
      <c r="N197" s="64" t="s">
        <v>3166</v>
      </c>
      <c r="O197" s="65" t="s">
        <v>1737</v>
      </c>
      <c r="P197" s="65" t="s">
        <v>6320</v>
      </c>
      <c r="Q197" s="65" t="s">
        <v>3167</v>
      </c>
      <c r="R197" s="31">
        <v>796</v>
      </c>
      <c r="S197" s="25" t="s">
        <v>6398</v>
      </c>
      <c r="T197" s="28">
        <v>4</v>
      </c>
      <c r="U197" s="19">
        <v>2100</v>
      </c>
      <c r="V197" s="66">
        <f t="shared" si="6"/>
        <v>8400</v>
      </c>
      <c r="W197" s="16">
        <f t="shared" si="7"/>
        <v>9408</v>
      </c>
      <c r="X197" s="66"/>
      <c r="Y197" s="65">
        <v>2017</v>
      </c>
      <c r="Z197" s="63"/>
      <c r="AA197" s="62"/>
      <c r="AC197" s="178">
        <f>VLOOKUP(H197,'[2]Конец (2)'!$D:$R,15,FALSE)*1000</f>
        <v>8400</v>
      </c>
      <c r="AD197" s="178">
        <f t="shared" si="8"/>
        <v>0</v>
      </c>
    </row>
    <row r="198" spans="2:30" ht="89.25" x14ac:dyDescent="0.2">
      <c r="B198" s="328" t="s">
        <v>6564</v>
      </c>
      <c r="C198" s="67" t="s">
        <v>1769</v>
      </c>
      <c r="D198" s="63" t="s">
        <v>5143</v>
      </c>
      <c r="E198" s="82" t="s">
        <v>3803</v>
      </c>
      <c r="F198" s="247" t="s">
        <v>3804</v>
      </c>
      <c r="G198" s="82" t="s">
        <v>3805</v>
      </c>
      <c r="H198" s="126" t="s">
        <v>209</v>
      </c>
      <c r="I198" s="63" t="s">
        <v>6560</v>
      </c>
      <c r="J198" s="79">
        <v>0.6</v>
      </c>
      <c r="K198" s="68">
        <v>471810000</v>
      </c>
      <c r="L198" s="65" t="s">
        <v>3103</v>
      </c>
      <c r="M198" s="65" t="s">
        <v>1736</v>
      </c>
      <c r="N198" s="64" t="s">
        <v>3166</v>
      </c>
      <c r="O198" s="65" t="s">
        <v>1737</v>
      </c>
      <c r="P198" s="65" t="s">
        <v>6320</v>
      </c>
      <c r="Q198" s="65" t="s">
        <v>3167</v>
      </c>
      <c r="R198" s="31">
        <v>796</v>
      </c>
      <c r="S198" s="25" t="s">
        <v>6398</v>
      </c>
      <c r="T198" s="28">
        <v>8</v>
      </c>
      <c r="U198" s="19">
        <v>5350</v>
      </c>
      <c r="V198" s="66">
        <f t="shared" si="6"/>
        <v>42800</v>
      </c>
      <c r="W198" s="16">
        <f t="shared" si="7"/>
        <v>47936.000000000007</v>
      </c>
      <c r="X198" s="66"/>
      <c r="Y198" s="65">
        <v>2017</v>
      </c>
      <c r="Z198" s="63"/>
      <c r="AA198" s="62"/>
      <c r="AC198" s="178">
        <f>VLOOKUP(H198,'[2]Конец (2)'!$D:$R,15,FALSE)*1000</f>
        <v>42800</v>
      </c>
      <c r="AD198" s="178">
        <f t="shared" si="8"/>
        <v>0</v>
      </c>
    </row>
    <row r="199" spans="2:30" ht="89.25" x14ac:dyDescent="0.2">
      <c r="B199" s="328" t="s">
        <v>6564</v>
      </c>
      <c r="C199" s="67" t="s">
        <v>1770</v>
      </c>
      <c r="D199" s="63" t="s">
        <v>5143</v>
      </c>
      <c r="E199" s="80" t="s">
        <v>3806</v>
      </c>
      <c r="F199" s="249" t="s">
        <v>3807</v>
      </c>
      <c r="G199" s="80" t="s">
        <v>3808</v>
      </c>
      <c r="H199" s="125" t="s">
        <v>210</v>
      </c>
      <c r="I199" s="63" t="s">
        <v>6560</v>
      </c>
      <c r="J199" s="79">
        <v>0.6</v>
      </c>
      <c r="K199" s="68">
        <v>471810000</v>
      </c>
      <c r="L199" s="65" t="s">
        <v>3103</v>
      </c>
      <c r="M199" s="65" t="s">
        <v>1736</v>
      </c>
      <c r="N199" s="64" t="s">
        <v>3166</v>
      </c>
      <c r="O199" s="65" t="s">
        <v>1737</v>
      </c>
      <c r="P199" s="65" t="s">
        <v>6320</v>
      </c>
      <c r="Q199" s="65" t="s">
        <v>3167</v>
      </c>
      <c r="R199" s="31">
        <v>796</v>
      </c>
      <c r="S199" s="25" t="s">
        <v>6398</v>
      </c>
      <c r="T199" s="28">
        <v>2</v>
      </c>
      <c r="U199" s="19">
        <v>75000</v>
      </c>
      <c r="V199" s="66">
        <f t="shared" si="6"/>
        <v>150000</v>
      </c>
      <c r="W199" s="16">
        <f t="shared" si="7"/>
        <v>168000.00000000003</v>
      </c>
      <c r="X199" s="66"/>
      <c r="Y199" s="65">
        <v>2017</v>
      </c>
      <c r="Z199" s="63"/>
      <c r="AA199" s="62"/>
      <c r="AC199" s="178">
        <f>VLOOKUP(H199,'[2]Конец (2)'!$D:$R,15,FALSE)*1000</f>
        <v>150000</v>
      </c>
      <c r="AD199" s="178">
        <f t="shared" si="8"/>
        <v>0</v>
      </c>
    </row>
    <row r="200" spans="2:30" ht="89.25" x14ac:dyDescent="0.2">
      <c r="B200" s="328" t="s">
        <v>6564</v>
      </c>
      <c r="C200" s="67" t="s">
        <v>1771</v>
      </c>
      <c r="D200" s="63" t="s">
        <v>5143</v>
      </c>
      <c r="E200" s="82" t="s">
        <v>3801</v>
      </c>
      <c r="F200" s="247" t="s">
        <v>3104</v>
      </c>
      <c r="G200" s="82" t="s">
        <v>3802</v>
      </c>
      <c r="H200" s="61" t="s">
        <v>211</v>
      </c>
      <c r="I200" s="63" t="s">
        <v>6560</v>
      </c>
      <c r="J200" s="79">
        <v>0.6</v>
      </c>
      <c r="K200" s="68">
        <v>471810000</v>
      </c>
      <c r="L200" s="65" t="s">
        <v>3103</v>
      </c>
      <c r="M200" s="65" t="s">
        <v>1736</v>
      </c>
      <c r="N200" s="64" t="s">
        <v>3166</v>
      </c>
      <c r="O200" s="65" t="s">
        <v>1737</v>
      </c>
      <c r="P200" s="65" t="s">
        <v>6320</v>
      </c>
      <c r="Q200" s="65" t="s">
        <v>3167</v>
      </c>
      <c r="R200" s="241" t="s">
        <v>6404</v>
      </c>
      <c r="S200" s="73" t="s">
        <v>6405</v>
      </c>
      <c r="T200" s="28">
        <v>944.63332830000002</v>
      </c>
      <c r="U200" s="19">
        <v>96.09</v>
      </c>
      <c r="V200" s="66">
        <f t="shared" si="6"/>
        <v>90769.816516347011</v>
      </c>
      <c r="W200" s="16">
        <f t="shared" si="7"/>
        <v>101662.19449830866</v>
      </c>
      <c r="X200" s="66"/>
      <c r="Y200" s="65">
        <v>2017</v>
      </c>
      <c r="Z200" s="63"/>
      <c r="AA200" s="62"/>
      <c r="AC200" s="178">
        <f>VLOOKUP(H200,'[2]Конец (2)'!$D:$R,15,FALSE)*1000</f>
        <v>90769.816516347011</v>
      </c>
      <c r="AD200" s="178">
        <f t="shared" si="8"/>
        <v>0</v>
      </c>
    </row>
    <row r="201" spans="2:30" ht="89.25" x14ac:dyDescent="0.2">
      <c r="B201" s="328" t="s">
        <v>6564</v>
      </c>
      <c r="C201" s="67" t="s">
        <v>1772</v>
      </c>
      <c r="D201" s="63" t="s">
        <v>5143</v>
      </c>
      <c r="E201" s="82" t="s">
        <v>1463</v>
      </c>
      <c r="F201" s="247" t="s">
        <v>3104</v>
      </c>
      <c r="G201" s="82" t="s">
        <v>3116</v>
      </c>
      <c r="H201" s="61" t="s">
        <v>25</v>
      </c>
      <c r="I201" s="63" t="s">
        <v>6560</v>
      </c>
      <c r="J201" s="79">
        <v>0.6</v>
      </c>
      <c r="K201" s="68">
        <v>471810000</v>
      </c>
      <c r="L201" s="65" t="s">
        <v>3103</v>
      </c>
      <c r="M201" s="65" t="s">
        <v>1736</v>
      </c>
      <c r="N201" s="64" t="s">
        <v>3166</v>
      </c>
      <c r="O201" s="65" t="s">
        <v>1737</v>
      </c>
      <c r="P201" s="65" t="s">
        <v>6320</v>
      </c>
      <c r="Q201" s="65" t="s">
        <v>3167</v>
      </c>
      <c r="R201" s="241" t="s">
        <v>6404</v>
      </c>
      <c r="S201" s="73" t="s">
        <v>6405</v>
      </c>
      <c r="T201" s="28">
        <v>8212.17</v>
      </c>
      <c r="U201" s="19">
        <v>74.5</v>
      </c>
      <c r="V201" s="66">
        <f t="shared" si="6"/>
        <v>611806.66500000004</v>
      </c>
      <c r="W201" s="16">
        <f t="shared" si="7"/>
        <v>685223.46480000007</v>
      </c>
      <c r="X201" s="66"/>
      <c r="Y201" s="65">
        <v>2017</v>
      </c>
      <c r="Z201" s="63"/>
      <c r="AA201" s="62"/>
      <c r="AC201" s="178">
        <f>VLOOKUP(H201,'[2]Конец (2)'!$D:$R,15,FALSE)*1000</f>
        <v>611806.66500000004</v>
      </c>
      <c r="AD201" s="178">
        <f t="shared" si="8"/>
        <v>0</v>
      </c>
    </row>
    <row r="202" spans="2:30" ht="89.25" x14ac:dyDescent="0.2">
      <c r="B202" s="328" t="s">
        <v>6564</v>
      </c>
      <c r="C202" s="67" t="s">
        <v>1773</v>
      </c>
      <c r="D202" s="63" t="s">
        <v>5143</v>
      </c>
      <c r="E202" s="82" t="s">
        <v>3801</v>
      </c>
      <c r="F202" s="247" t="s">
        <v>3104</v>
      </c>
      <c r="G202" s="82" t="s">
        <v>3802</v>
      </c>
      <c r="H202" s="126" t="s">
        <v>212</v>
      </c>
      <c r="I202" s="63" t="s">
        <v>6560</v>
      </c>
      <c r="J202" s="79">
        <v>0.6</v>
      </c>
      <c r="K202" s="68">
        <v>471810000</v>
      </c>
      <c r="L202" s="65" t="s">
        <v>3103</v>
      </c>
      <c r="M202" s="65" t="s">
        <v>1736</v>
      </c>
      <c r="N202" s="64" t="s">
        <v>3166</v>
      </c>
      <c r="O202" s="65" t="s">
        <v>1737</v>
      </c>
      <c r="P202" s="65" t="s">
        <v>6320</v>
      </c>
      <c r="Q202" s="65" t="s">
        <v>3167</v>
      </c>
      <c r="R202" s="241" t="s">
        <v>6404</v>
      </c>
      <c r="S202" s="73" t="s">
        <v>6405</v>
      </c>
      <c r="T202" s="28">
        <v>1795.02</v>
      </c>
      <c r="U202" s="19">
        <v>154.26</v>
      </c>
      <c r="V202" s="66">
        <f t="shared" si="6"/>
        <v>276899.78519999998</v>
      </c>
      <c r="W202" s="16">
        <f t="shared" si="7"/>
        <v>310127.75942399999</v>
      </c>
      <c r="X202" s="66"/>
      <c r="Y202" s="65">
        <v>2017</v>
      </c>
      <c r="Z202" s="63"/>
      <c r="AA202" s="62"/>
      <c r="AC202" s="178">
        <f>VLOOKUP(H202,'[2]Конец (2)'!$D:$R,15,FALSE)*1000</f>
        <v>276899.78519999998</v>
      </c>
      <c r="AD202" s="178">
        <f t="shared" si="8"/>
        <v>0</v>
      </c>
    </row>
    <row r="203" spans="2:30" ht="89.25" x14ac:dyDescent="0.2">
      <c r="B203" s="328" t="s">
        <v>6564</v>
      </c>
      <c r="C203" s="67" t="s">
        <v>1774</v>
      </c>
      <c r="D203" s="63" t="s">
        <v>5143</v>
      </c>
      <c r="E203" s="80" t="s">
        <v>1463</v>
      </c>
      <c r="F203" s="247" t="s">
        <v>3104</v>
      </c>
      <c r="G203" s="82" t="s">
        <v>3116</v>
      </c>
      <c r="H203" s="70" t="s">
        <v>26</v>
      </c>
      <c r="I203" s="306" t="s">
        <v>6559</v>
      </c>
      <c r="J203" s="79">
        <v>0.6</v>
      </c>
      <c r="K203" s="68">
        <v>471810000</v>
      </c>
      <c r="L203" s="65" t="s">
        <v>3103</v>
      </c>
      <c r="M203" s="65" t="s">
        <v>1736</v>
      </c>
      <c r="N203" s="64" t="s">
        <v>3166</v>
      </c>
      <c r="O203" s="65" t="s">
        <v>1737</v>
      </c>
      <c r="P203" s="65" t="s">
        <v>6321</v>
      </c>
      <c r="Q203" s="65" t="s">
        <v>3167</v>
      </c>
      <c r="R203" s="241" t="s">
        <v>6404</v>
      </c>
      <c r="S203" s="73" t="s">
        <v>6405</v>
      </c>
      <c r="T203" s="28">
        <v>83559.320000000007</v>
      </c>
      <c r="U203" s="19">
        <v>135.93</v>
      </c>
      <c r="V203" s="66">
        <f t="shared" si="6"/>
        <v>11358218.367600001</v>
      </c>
      <c r="W203" s="16">
        <f t="shared" si="7"/>
        <v>12721204.571712002</v>
      </c>
      <c r="X203" s="66"/>
      <c r="Y203" s="65">
        <v>2017</v>
      </c>
      <c r="Z203" s="63"/>
      <c r="AA203" s="62"/>
      <c r="AC203" s="178">
        <f>VLOOKUP(H203,'[2]Конец (2)'!$D:$R,15,FALSE)*1000</f>
        <v>11358218.367600001</v>
      </c>
      <c r="AD203" s="178">
        <f t="shared" si="8"/>
        <v>0</v>
      </c>
    </row>
    <row r="204" spans="2:30" ht="89.25" x14ac:dyDescent="0.2">
      <c r="B204" s="328" t="s">
        <v>6564</v>
      </c>
      <c r="C204" s="67" t="s">
        <v>1775</v>
      </c>
      <c r="D204" s="63" t="s">
        <v>5143</v>
      </c>
      <c r="E204" s="86" t="s">
        <v>3801</v>
      </c>
      <c r="F204" s="248" t="s">
        <v>3104</v>
      </c>
      <c r="G204" s="86" t="s">
        <v>3802</v>
      </c>
      <c r="H204" s="61" t="s">
        <v>213</v>
      </c>
      <c r="I204" s="63" t="s">
        <v>6560</v>
      </c>
      <c r="J204" s="79">
        <v>0.6</v>
      </c>
      <c r="K204" s="68">
        <v>471810000</v>
      </c>
      <c r="L204" s="65" t="s">
        <v>3103</v>
      </c>
      <c r="M204" s="65" t="s">
        <v>1736</v>
      </c>
      <c r="N204" s="64" t="s">
        <v>3166</v>
      </c>
      <c r="O204" s="65" t="s">
        <v>1737</v>
      </c>
      <c r="P204" s="65" t="s">
        <v>6320</v>
      </c>
      <c r="Q204" s="65" t="s">
        <v>3167</v>
      </c>
      <c r="R204" s="241" t="s">
        <v>6404</v>
      </c>
      <c r="S204" s="73" t="s">
        <v>6405</v>
      </c>
      <c r="T204" s="28">
        <v>3.75</v>
      </c>
      <c r="U204" s="19">
        <v>45000</v>
      </c>
      <c r="V204" s="66">
        <f t="shared" si="6"/>
        <v>168750</v>
      </c>
      <c r="W204" s="16">
        <f t="shared" si="7"/>
        <v>189000.00000000003</v>
      </c>
      <c r="X204" s="66"/>
      <c r="Y204" s="65">
        <v>2017</v>
      </c>
      <c r="Z204" s="63"/>
      <c r="AA204" s="62"/>
      <c r="AC204" s="178">
        <f>VLOOKUP(H204,'[2]Конец (2)'!$D:$R,15,FALSE)*1000</f>
        <v>168750</v>
      </c>
      <c r="AD204" s="178">
        <f t="shared" si="8"/>
        <v>0</v>
      </c>
    </row>
    <row r="205" spans="2:30" ht="89.25" x14ac:dyDescent="0.2">
      <c r="B205" s="328" t="s">
        <v>6564</v>
      </c>
      <c r="C205" s="67" t="s">
        <v>1776</v>
      </c>
      <c r="D205" s="63" t="s">
        <v>5143</v>
      </c>
      <c r="E205" s="86" t="s">
        <v>1463</v>
      </c>
      <c r="F205" s="247" t="s">
        <v>3104</v>
      </c>
      <c r="G205" s="82" t="s">
        <v>3116</v>
      </c>
      <c r="H205" s="61" t="s">
        <v>214</v>
      </c>
      <c r="I205" s="63" t="s">
        <v>6560</v>
      </c>
      <c r="J205" s="79">
        <v>0.6</v>
      </c>
      <c r="K205" s="68">
        <v>471810000</v>
      </c>
      <c r="L205" s="65" t="s">
        <v>3103</v>
      </c>
      <c r="M205" s="65" t="s">
        <v>1736</v>
      </c>
      <c r="N205" s="64" t="s">
        <v>3166</v>
      </c>
      <c r="O205" s="65" t="s">
        <v>1737</v>
      </c>
      <c r="P205" s="65" t="s">
        <v>6320</v>
      </c>
      <c r="Q205" s="65" t="s">
        <v>3167</v>
      </c>
      <c r="R205" s="241" t="s">
        <v>6404</v>
      </c>
      <c r="S205" s="73" t="s">
        <v>6405</v>
      </c>
      <c r="T205" s="28">
        <v>4453.7190099999998</v>
      </c>
      <c r="U205" s="19">
        <v>221.50259063225809</v>
      </c>
      <c r="V205" s="66">
        <f t="shared" si="6"/>
        <v>986510.29866313573</v>
      </c>
      <c r="W205" s="16">
        <f t="shared" si="7"/>
        <v>1104891.5345027121</v>
      </c>
      <c r="X205" s="66"/>
      <c r="Y205" s="65">
        <v>2017</v>
      </c>
      <c r="Z205" s="63"/>
      <c r="AA205" s="62"/>
      <c r="AC205" s="178">
        <f>VLOOKUP(H205,'[2]Конец (2)'!$D:$R,15,FALSE)*1000</f>
        <v>986510.29866313573</v>
      </c>
      <c r="AD205" s="178">
        <f t="shared" si="8"/>
        <v>0</v>
      </c>
    </row>
    <row r="206" spans="2:30" ht="89.25" x14ac:dyDescent="0.2">
      <c r="B206" s="328" t="s">
        <v>6564</v>
      </c>
      <c r="C206" s="67" t="s">
        <v>1777</v>
      </c>
      <c r="D206" s="63" t="s">
        <v>5143</v>
      </c>
      <c r="E206" s="86" t="s">
        <v>3801</v>
      </c>
      <c r="F206" s="247" t="s">
        <v>3104</v>
      </c>
      <c r="G206" s="82" t="s">
        <v>3802</v>
      </c>
      <c r="H206" s="61" t="s">
        <v>215</v>
      </c>
      <c r="I206" s="306" t="s">
        <v>6559</v>
      </c>
      <c r="J206" s="79">
        <v>0.6</v>
      </c>
      <c r="K206" s="68">
        <v>471810000</v>
      </c>
      <c r="L206" s="65" t="s">
        <v>3103</v>
      </c>
      <c r="M206" s="65" t="s">
        <v>1736</v>
      </c>
      <c r="N206" s="64" t="s">
        <v>3166</v>
      </c>
      <c r="O206" s="65" t="s">
        <v>1737</v>
      </c>
      <c r="P206" s="65" t="s">
        <v>6321</v>
      </c>
      <c r="Q206" s="65" t="s">
        <v>3167</v>
      </c>
      <c r="R206" s="241" t="s">
        <v>6404</v>
      </c>
      <c r="S206" s="73" t="s">
        <v>6405</v>
      </c>
      <c r="T206" s="28">
        <v>47599.453333245336</v>
      </c>
      <c r="U206" s="19">
        <v>258</v>
      </c>
      <c r="V206" s="66">
        <f t="shared" si="6"/>
        <v>12280658.959977297</v>
      </c>
      <c r="W206" s="16">
        <f t="shared" si="7"/>
        <v>13754338.035174575</v>
      </c>
      <c r="X206" s="66"/>
      <c r="Y206" s="65">
        <v>2017</v>
      </c>
      <c r="Z206" s="63"/>
      <c r="AA206" s="62"/>
      <c r="AC206" s="178">
        <f>VLOOKUP(H206,'[2]Конец (2)'!$D:$R,15,FALSE)*1000</f>
        <v>12280658.959977297</v>
      </c>
      <c r="AD206" s="178">
        <f t="shared" si="8"/>
        <v>0</v>
      </c>
    </row>
    <row r="207" spans="2:30" ht="89.25" x14ac:dyDescent="0.2">
      <c r="B207" s="328" t="s">
        <v>6564</v>
      </c>
      <c r="C207" s="67" t="s">
        <v>1778</v>
      </c>
      <c r="D207" s="63" t="s">
        <v>5143</v>
      </c>
      <c r="E207" s="80" t="s">
        <v>1463</v>
      </c>
      <c r="F207" s="247" t="s">
        <v>3104</v>
      </c>
      <c r="G207" s="82" t="s">
        <v>3116</v>
      </c>
      <c r="H207" s="61" t="s">
        <v>216</v>
      </c>
      <c r="I207" s="63" t="s">
        <v>6560</v>
      </c>
      <c r="J207" s="79">
        <v>0.6</v>
      </c>
      <c r="K207" s="68">
        <v>471810000</v>
      </c>
      <c r="L207" s="65" t="s">
        <v>3103</v>
      </c>
      <c r="M207" s="65" t="s">
        <v>1736</v>
      </c>
      <c r="N207" s="64" t="s">
        <v>3166</v>
      </c>
      <c r="O207" s="65" t="s">
        <v>1737</v>
      </c>
      <c r="P207" s="65" t="s">
        <v>6320</v>
      </c>
      <c r="Q207" s="65" t="s">
        <v>3167</v>
      </c>
      <c r="R207" s="241" t="s">
        <v>6404</v>
      </c>
      <c r="S207" s="73" t="s">
        <v>6405</v>
      </c>
      <c r="T207" s="28">
        <v>500</v>
      </c>
      <c r="U207" s="19">
        <v>258</v>
      </c>
      <c r="V207" s="66">
        <f t="shared" si="6"/>
        <v>129000</v>
      </c>
      <c r="W207" s="16">
        <f t="shared" si="7"/>
        <v>144480</v>
      </c>
      <c r="X207" s="66"/>
      <c r="Y207" s="65">
        <v>2017</v>
      </c>
      <c r="Z207" s="63"/>
      <c r="AA207" s="62"/>
      <c r="AC207" s="178">
        <f>VLOOKUP(H207,'[2]Конец (2)'!$D:$R,15,FALSE)*1000</f>
        <v>129000</v>
      </c>
      <c r="AD207" s="178">
        <f t="shared" si="8"/>
        <v>0</v>
      </c>
    </row>
    <row r="208" spans="2:30" ht="89.25" x14ac:dyDescent="0.2">
      <c r="B208" s="328" t="s">
        <v>6564</v>
      </c>
      <c r="C208" s="67" t="s">
        <v>1779</v>
      </c>
      <c r="D208" s="63" t="s">
        <v>5143</v>
      </c>
      <c r="E208" s="82" t="s">
        <v>3801</v>
      </c>
      <c r="F208" s="247" t="s">
        <v>3104</v>
      </c>
      <c r="G208" s="82" t="s">
        <v>3802</v>
      </c>
      <c r="H208" s="126" t="s">
        <v>217</v>
      </c>
      <c r="I208" s="63" t="s">
        <v>6560</v>
      </c>
      <c r="J208" s="79">
        <v>0.6</v>
      </c>
      <c r="K208" s="68">
        <v>471810000</v>
      </c>
      <c r="L208" s="65" t="s">
        <v>3103</v>
      </c>
      <c r="M208" s="65" t="s">
        <v>1736</v>
      </c>
      <c r="N208" s="64" t="s">
        <v>3166</v>
      </c>
      <c r="O208" s="65" t="s">
        <v>1737</v>
      </c>
      <c r="P208" s="65" t="s">
        <v>6320</v>
      </c>
      <c r="Q208" s="65" t="s">
        <v>3167</v>
      </c>
      <c r="R208" s="241" t="s">
        <v>6404</v>
      </c>
      <c r="S208" s="73" t="s">
        <v>6405</v>
      </c>
      <c r="T208" s="28">
        <v>8459.1999999999989</v>
      </c>
      <c r="U208" s="19">
        <v>264</v>
      </c>
      <c r="V208" s="66">
        <f t="shared" si="6"/>
        <v>2233228.7999999998</v>
      </c>
      <c r="W208" s="16">
        <f t="shared" si="7"/>
        <v>2501216.2560000001</v>
      </c>
      <c r="X208" s="66"/>
      <c r="Y208" s="65">
        <v>2017</v>
      </c>
      <c r="Z208" s="63"/>
      <c r="AA208" s="62"/>
      <c r="AC208" s="178">
        <f>VLOOKUP(H208,'[2]Конец (2)'!$D:$R,15,FALSE)*1000</f>
        <v>2233228.7999999998</v>
      </c>
      <c r="AD208" s="178">
        <f t="shared" si="8"/>
        <v>0</v>
      </c>
    </row>
    <row r="209" spans="2:30" ht="89.25" x14ac:dyDescent="0.2">
      <c r="B209" s="328" t="s">
        <v>6564</v>
      </c>
      <c r="C209" s="67" t="s">
        <v>1780</v>
      </c>
      <c r="D209" s="63" t="s">
        <v>5143</v>
      </c>
      <c r="E209" s="82" t="s">
        <v>3801</v>
      </c>
      <c r="F209" s="247" t="s">
        <v>3104</v>
      </c>
      <c r="G209" s="82" t="s">
        <v>3802</v>
      </c>
      <c r="H209" s="61" t="s">
        <v>218</v>
      </c>
      <c r="I209" s="63" t="s">
        <v>6560</v>
      </c>
      <c r="J209" s="79">
        <v>0.6</v>
      </c>
      <c r="K209" s="68">
        <v>471810000</v>
      </c>
      <c r="L209" s="65" t="s">
        <v>3103</v>
      </c>
      <c r="M209" s="65" t="s">
        <v>1736</v>
      </c>
      <c r="N209" s="64" t="s">
        <v>3166</v>
      </c>
      <c r="O209" s="65" t="s">
        <v>1737</v>
      </c>
      <c r="P209" s="65" t="s">
        <v>6320</v>
      </c>
      <c r="Q209" s="65" t="s">
        <v>3167</v>
      </c>
      <c r="R209" s="241" t="s">
        <v>6404</v>
      </c>
      <c r="S209" s="73" t="s">
        <v>6405</v>
      </c>
      <c r="T209" s="28">
        <v>68.400000000000006</v>
      </c>
      <c r="U209" s="19">
        <v>267</v>
      </c>
      <c r="V209" s="66">
        <f t="shared" si="6"/>
        <v>18262.800000000003</v>
      </c>
      <c r="W209" s="16">
        <f t="shared" si="7"/>
        <v>20454.336000000007</v>
      </c>
      <c r="X209" s="66"/>
      <c r="Y209" s="65">
        <v>2017</v>
      </c>
      <c r="Z209" s="63"/>
      <c r="AA209" s="62"/>
      <c r="AC209" s="178">
        <f>VLOOKUP(H209,'[2]Конец (2)'!$D:$R,15,FALSE)*1000</f>
        <v>18262.800000000003</v>
      </c>
      <c r="AD209" s="178">
        <f t="shared" si="8"/>
        <v>0</v>
      </c>
    </row>
    <row r="210" spans="2:30" ht="89.25" x14ac:dyDescent="0.2">
      <c r="B210" s="328" t="s">
        <v>6564</v>
      </c>
      <c r="C210" s="67" t="s">
        <v>1781</v>
      </c>
      <c r="D210" s="63" t="s">
        <v>5143</v>
      </c>
      <c r="E210" s="82" t="s">
        <v>3801</v>
      </c>
      <c r="F210" s="247" t="s">
        <v>3104</v>
      </c>
      <c r="G210" s="82" t="s">
        <v>3802</v>
      </c>
      <c r="H210" s="126" t="s">
        <v>219</v>
      </c>
      <c r="I210" s="306" t="s">
        <v>6559</v>
      </c>
      <c r="J210" s="79">
        <v>0.6</v>
      </c>
      <c r="K210" s="68">
        <v>471810000</v>
      </c>
      <c r="L210" s="65" t="s">
        <v>3103</v>
      </c>
      <c r="M210" s="65" t="s">
        <v>1736</v>
      </c>
      <c r="N210" s="64" t="s">
        <v>3166</v>
      </c>
      <c r="O210" s="65" t="s">
        <v>1737</v>
      </c>
      <c r="P210" s="65" t="s">
        <v>6320</v>
      </c>
      <c r="Q210" s="65" t="s">
        <v>3167</v>
      </c>
      <c r="R210" s="241" t="s">
        <v>6404</v>
      </c>
      <c r="S210" s="73" t="s">
        <v>6405</v>
      </c>
      <c r="T210" s="28">
        <v>12712.480000000001</v>
      </c>
      <c r="U210" s="19">
        <v>373</v>
      </c>
      <c r="V210" s="66">
        <f t="shared" si="6"/>
        <v>4741755.040000001</v>
      </c>
      <c r="W210" s="16">
        <f t="shared" si="7"/>
        <v>5310765.6448000018</v>
      </c>
      <c r="X210" s="66"/>
      <c r="Y210" s="65">
        <v>2017</v>
      </c>
      <c r="Z210" s="63"/>
      <c r="AA210" s="62"/>
      <c r="AC210" s="178">
        <f>VLOOKUP(H210,'[2]Конец (2)'!$D:$R,15,FALSE)*1000</f>
        <v>4741755.040000001</v>
      </c>
      <c r="AD210" s="178">
        <f t="shared" si="8"/>
        <v>0</v>
      </c>
    </row>
    <row r="211" spans="2:30" ht="89.25" x14ac:dyDescent="0.2">
      <c r="B211" s="328" t="s">
        <v>6564</v>
      </c>
      <c r="C211" s="67" t="s">
        <v>1782</v>
      </c>
      <c r="D211" s="63" t="s">
        <v>5143</v>
      </c>
      <c r="E211" s="82" t="s">
        <v>3801</v>
      </c>
      <c r="F211" s="247" t="s">
        <v>3104</v>
      </c>
      <c r="G211" s="82" t="s">
        <v>3802</v>
      </c>
      <c r="H211" s="126" t="s">
        <v>220</v>
      </c>
      <c r="I211" s="63" t="s">
        <v>6560</v>
      </c>
      <c r="J211" s="79">
        <v>0.6</v>
      </c>
      <c r="K211" s="68">
        <v>471810000</v>
      </c>
      <c r="L211" s="65" t="s">
        <v>3103</v>
      </c>
      <c r="M211" s="65" t="s">
        <v>1736</v>
      </c>
      <c r="N211" s="64" t="s">
        <v>3166</v>
      </c>
      <c r="O211" s="65" t="s">
        <v>1737</v>
      </c>
      <c r="P211" s="65" t="s">
        <v>6320</v>
      </c>
      <c r="Q211" s="65" t="s">
        <v>3167</v>
      </c>
      <c r="R211" s="241" t="s">
        <v>6404</v>
      </c>
      <c r="S211" s="73" t="s">
        <v>6405</v>
      </c>
      <c r="T211" s="28">
        <v>20</v>
      </c>
      <c r="U211" s="19">
        <v>398</v>
      </c>
      <c r="V211" s="66">
        <f t="shared" si="6"/>
        <v>7960</v>
      </c>
      <c r="W211" s="16">
        <f t="shared" si="7"/>
        <v>8915.2000000000007</v>
      </c>
      <c r="X211" s="66"/>
      <c r="Y211" s="65">
        <v>2017</v>
      </c>
      <c r="Z211" s="63"/>
      <c r="AA211" s="62"/>
      <c r="AC211" s="178">
        <f>VLOOKUP(H211,'[2]Конец (2)'!$D:$R,15,FALSE)*1000</f>
        <v>7960</v>
      </c>
      <c r="AD211" s="178">
        <f t="shared" si="8"/>
        <v>0</v>
      </c>
    </row>
    <row r="212" spans="2:30" ht="89.25" x14ac:dyDescent="0.2">
      <c r="B212" s="328" t="s">
        <v>6564</v>
      </c>
      <c r="C212" s="67" t="s">
        <v>1783</v>
      </c>
      <c r="D212" s="63" t="s">
        <v>5143</v>
      </c>
      <c r="E212" s="86" t="s">
        <v>3801</v>
      </c>
      <c r="F212" s="247" t="s">
        <v>3104</v>
      </c>
      <c r="G212" s="82" t="s">
        <v>3802</v>
      </c>
      <c r="H212" s="61" t="s">
        <v>221</v>
      </c>
      <c r="I212" s="63" t="s">
        <v>6560</v>
      </c>
      <c r="J212" s="79">
        <v>0.6</v>
      </c>
      <c r="K212" s="68">
        <v>471810000</v>
      </c>
      <c r="L212" s="65" t="s">
        <v>3103</v>
      </c>
      <c r="M212" s="65" t="s">
        <v>1736</v>
      </c>
      <c r="N212" s="64" t="s">
        <v>3166</v>
      </c>
      <c r="O212" s="65" t="s">
        <v>1737</v>
      </c>
      <c r="P212" s="65" t="s">
        <v>6320</v>
      </c>
      <c r="Q212" s="65" t="s">
        <v>3167</v>
      </c>
      <c r="R212" s="241" t="s">
        <v>6404</v>
      </c>
      <c r="S212" s="73" t="s">
        <v>6405</v>
      </c>
      <c r="T212" s="28">
        <v>12</v>
      </c>
      <c r="U212" s="19">
        <v>668.81</v>
      </c>
      <c r="V212" s="66">
        <f t="shared" si="6"/>
        <v>8025.7199999999993</v>
      </c>
      <c r="W212" s="16">
        <f t="shared" si="7"/>
        <v>8988.8063999999995</v>
      </c>
      <c r="X212" s="66"/>
      <c r="Y212" s="65">
        <v>2017</v>
      </c>
      <c r="Z212" s="63"/>
      <c r="AA212" s="62"/>
      <c r="AC212" s="178">
        <f>VLOOKUP(H212,'[2]Конец (2)'!$D:$R,15,FALSE)*1000</f>
        <v>8025.7199999999993</v>
      </c>
      <c r="AD212" s="178">
        <f t="shared" si="8"/>
        <v>0</v>
      </c>
    </row>
    <row r="213" spans="2:30" ht="89.25" x14ac:dyDescent="0.2">
      <c r="B213" s="328" t="s">
        <v>6564</v>
      </c>
      <c r="C213" s="67" t="s">
        <v>1784</v>
      </c>
      <c r="D213" s="63" t="s">
        <v>5143</v>
      </c>
      <c r="E213" s="86" t="s">
        <v>3801</v>
      </c>
      <c r="F213" s="247" t="s">
        <v>3104</v>
      </c>
      <c r="G213" s="82" t="s">
        <v>3802</v>
      </c>
      <c r="H213" s="61" t="s">
        <v>222</v>
      </c>
      <c r="I213" s="63" t="s">
        <v>6560</v>
      </c>
      <c r="J213" s="79">
        <v>0.6</v>
      </c>
      <c r="K213" s="68">
        <v>471810000</v>
      </c>
      <c r="L213" s="65" t="s">
        <v>3103</v>
      </c>
      <c r="M213" s="65" t="s">
        <v>1736</v>
      </c>
      <c r="N213" s="64" t="s">
        <v>3166</v>
      </c>
      <c r="O213" s="65" t="s">
        <v>1737</v>
      </c>
      <c r="P213" s="65" t="s">
        <v>6320</v>
      </c>
      <c r="Q213" s="65" t="s">
        <v>3167</v>
      </c>
      <c r="R213" s="241" t="s">
        <v>6404</v>
      </c>
      <c r="S213" s="73" t="s">
        <v>6405</v>
      </c>
      <c r="T213" s="28">
        <v>3</v>
      </c>
      <c r="U213" s="19">
        <v>1156.25</v>
      </c>
      <c r="V213" s="66">
        <f t="shared" si="6"/>
        <v>3468.75</v>
      </c>
      <c r="W213" s="16">
        <f t="shared" si="7"/>
        <v>3885.0000000000005</v>
      </c>
      <c r="X213" s="66"/>
      <c r="Y213" s="65">
        <v>2017</v>
      </c>
      <c r="Z213" s="63"/>
      <c r="AA213" s="62"/>
      <c r="AC213" s="178">
        <f>VLOOKUP(H213,'[2]Конец (2)'!$D:$R,15,FALSE)*1000</f>
        <v>3468.75</v>
      </c>
      <c r="AD213" s="178">
        <f t="shared" si="8"/>
        <v>0</v>
      </c>
    </row>
    <row r="214" spans="2:30" ht="89.25" x14ac:dyDescent="0.2">
      <c r="B214" s="328" t="s">
        <v>6564</v>
      </c>
      <c r="C214" s="67" t="s">
        <v>1785</v>
      </c>
      <c r="D214" s="63" t="s">
        <v>5143</v>
      </c>
      <c r="E214" s="86" t="s">
        <v>3801</v>
      </c>
      <c r="F214" s="248" t="s">
        <v>3104</v>
      </c>
      <c r="G214" s="86" t="s">
        <v>3802</v>
      </c>
      <c r="H214" s="61" t="s">
        <v>223</v>
      </c>
      <c r="I214" s="63" t="s">
        <v>6560</v>
      </c>
      <c r="J214" s="79">
        <v>0.6</v>
      </c>
      <c r="K214" s="68">
        <v>471810000</v>
      </c>
      <c r="L214" s="65" t="s">
        <v>3103</v>
      </c>
      <c r="M214" s="65" t="s">
        <v>1736</v>
      </c>
      <c r="N214" s="64" t="s">
        <v>3166</v>
      </c>
      <c r="O214" s="65" t="s">
        <v>1737</v>
      </c>
      <c r="P214" s="65" t="s">
        <v>6320</v>
      </c>
      <c r="Q214" s="65" t="s">
        <v>3167</v>
      </c>
      <c r="R214" s="241" t="s">
        <v>6404</v>
      </c>
      <c r="S214" s="73" t="s">
        <v>6405</v>
      </c>
      <c r="T214" s="28">
        <v>3</v>
      </c>
      <c r="U214" s="19">
        <v>1735.49</v>
      </c>
      <c r="V214" s="66">
        <f t="shared" si="6"/>
        <v>5206.47</v>
      </c>
      <c r="W214" s="16">
        <f t="shared" si="7"/>
        <v>5831.2464000000009</v>
      </c>
      <c r="X214" s="66"/>
      <c r="Y214" s="65">
        <v>2017</v>
      </c>
      <c r="Z214" s="63"/>
      <c r="AA214" s="62"/>
      <c r="AC214" s="178">
        <f>VLOOKUP(H214,'[2]Конец (2)'!$D:$R,15,FALSE)*1000</f>
        <v>5206.47</v>
      </c>
      <c r="AD214" s="178">
        <f t="shared" si="8"/>
        <v>0</v>
      </c>
    </row>
    <row r="215" spans="2:30" ht="89.25" x14ac:dyDescent="0.2">
      <c r="B215" s="328" t="s">
        <v>6564</v>
      </c>
      <c r="C215" s="67" t="s">
        <v>1786</v>
      </c>
      <c r="D215" s="63" t="s">
        <v>5143</v>
      </c>
      <c r="E215" s="80" t="s">
        <v>3801</v>
      </c>
      <c r="F215" s="247" t="s">
        <v>3104</v>
      </c>
      <c r="G215" s="82" t="s">
        <v>3802</v>
      </c>
      <c r="H215" s="61" t="s">
        <v>224</v>
      </c>
      <c r="I215" s="63" t="s">
        <v>6560</v>
      </c>
      <c r="J215" s="79">
        <v>0.6</v>
      </c>
      <c r="K215" s="68">
        <v>471810000</v>
      </c>
      <c r="L215" s="65" t="s">
        <v>3103</v>
      </c>
      <c r="M215" s="65" t="s">
        <v>1736</v>
      </c>
      <c r="N215" s="64" t="s">
        <v>3166</v>
      </c>
      <c r="O215" s="65" t="s">
        <v>1737</v>
      </c>
      <c r="P215" s="65" t="s">
        <v>6320</v>
      </c>
      <c r="Q215" s="65" t="s">
        <v>3167</v>
      </c>
      <c r="R215" s="241" t="s">
        <v>6404</v>
      </c>
      <c r="S215" s="73" t="s">
        <v>6405</v>
      </c>
      <c r="T215" s="28">
        <v>5711.76</v>
      </c>
      <c r="U215" s="19">
        <v>29</v>
      </c>
      <c r="V215" s="66">
        <f t="shared" si="6"/>
        <v>165641.04</v>
      </c>
      <c r="W215" s="16">
        <f t="shared" si="7"/>
        <v>185517.96480000002</v>
      </c>
      <c r="X215" s="66"/>
      <c r="Y215" s="65">
        <v>2017</v>
      </c>
      <c r="Z215" s="63"/>
      <c r="AA215" s="62"/>
      <c r="AC215" s="178">
        <f>VLOOKUP(H215,'[2]Конец (2)'!$D:$R,15,FALSE)*1000</f>
        <v>165641.04</v>
      </c>
      <c r="AD215" s="178">
        <f t="shared" si="8"/>
        <v>0</v>
      </c>
    </row>
    <row r="216" spans="2:30" ht="89.25" x14ac:dyDescent="0.2">
      <c r="B216" s="328" t="s">
        <v>6564</v>
      </c>
      <c r="C216" s="67" t="s">
        <v>1787</v>
      </c>
      <c r="D216" s="63" t="s">
        <v>5143</v>
      </c>
      <c r="E216" s="82" t="s">
        <v>1463</v>
      </c>
      <c r="F216" s="247" t="s">
        <v>3104</v>
      </c>
      <c r="G216" s="82" t="s">
        <v>3116</v>
      </c>
      <c r="H216" s="61" t="s">
        <v>225</v>
      </c>
      <c r="I216" s="63" t="s">
        <v>6560</v>
      </c>
      <c r="J216" s="79">
        <v>0.6</v>
      </c>
      <c r="K216" s="68">
        <v>471810000</v>
      </c>
      <c r="L216" s="65" t="s">
        <v>3103</v>
      </c>
      <c r="M216" s="65" t="s">
        <v>1736</v>
      </c>
      <c r="N216" s="64" t="s">
        <v>3166</v>
      </c>
      <c r="O216" s="65" t="s">
        <v>1737</v>
      </c>
      <c r="P216" s="65" t="s">
        <v>6320</v>
      </c>
      <c r="Q216" s="65" t="s">
        <v>3167</v>
      </c>
      <c r="R216" s="241" t="s">
        <v>6404</v>
      </c>
      <c r="S216" s="73" t="s">
        <v>6405</v>
      </c>
      <c r="T216" s="28">
        <v>12574.27</v>
      </c>
      <c r="U216" s="19">
        <v>45.28</v>
      </c>
      <c r="V216" s="66">
        <f t="shared" si="6"/>
        <v>569362.94559999998</v>
      </c>
      <c r="W216" s="16">
        <f t="shared" si="7"/>
        <v>637686.49907200004</v>
      </c>
      <c r="X216" s="66"/>
      <c r="Y216" s="65">
        <v>2017</v>
      </c>
      <c r="Z216" s="63"/>
      <c r="AA216" s="62"/>
      <c r="AC216" s="178">
        <f>VLOOKUP(H216,'[2]Конец (2)'!$D:$R,15,FALSE)*1000</f>
        <v>569362.94559999998</v>
      </c>
      <c r="AD216" s="178">
        <f t="shared" si="8"/>
        <v>0</v>
      </c>
    </row>
    <row r="217" spans="2:30" ht="89.25" x14ac:dyDescent="0.2">
      <c r="B217" s="328" t="s">
        <v>6564</v>
      </c>
      <c r="C217" s="67" t="s">
        <v>1788</v>
      </c>
      <c r="D217" s="63" t="s">
        <v>5143</v>
      </c>
      <c r="E217" s="82" t="s">
        <v>3801</v>
      </c>
      <c r="F217" s="247" t="s">
        <v>3104</v>
      </c>
      <c r="G217" s="82" t="s">
        <v>3802</v>
      </c>
      <c r="H217" s="126" t="s">
        <v>226</v>
      </c>
      <c r="I217" s="63" t="s">
        <v>6560</v>
      </c>
      <c r="J217" s="79">
        <v>0.6</v>
      </c>
      <c r="K217" s="68">
        <v>471810000</v>
      </c>
      <c r="L217" s="65" t="s">
        <v>3103</v>
      </c>
      <c r="M217" s="65" t="s">
        <v>1736</v>
      </c>
      <c r="N217" s="64" t="s">
        <v>3166</v>
      </c>
      <c r="O217" s="65" t="s">
        <v>1737</v>
      </c>
      <c r="P217" s="65" t="s">
        <v>6320</v>
      </c>
      <c r="Q217" s="65" t="s">
        <v>3167</v>
      </c>
      <c r="R217" s="241" t="s">
        <v>6404</v>
      </c>
      <c r="S217" s="73" t="s">
        <v>6405</v>
      </c>
      <c r="T217" s="28">
        <v>664.56</v>
      </c>
      <c r="U217" s="19">
        <v>69</v>
      </c>
      <c r="V217" s="66">
        <f t="shared" si="6"/>
        <v>45854.64</v>
      </c>
      <c r="W217" s="16">
        <f t="shared" si="7"/>
        <v>51357.196800000005</v>
      </c>
      <c r="X217" s="66"/>
      <c r="Y217" s="65">
        <v>2017</v>
      </c>
      <c r="Z217" s="63"/>
      <c r="AA217" s="62"/>
      <c r="AC217" s="178">
        <f>VLOOKUP(H217,'[2]Конец (2)'!$D:$R,15,FALSE)*1000</f>
        <v>45854.64</v>
      </c>
      <c r="AD217" s="178">
        <f t="shared" si="8"/>
        <v>0</v>
      </c>
    </row>
    <row r="218" spans="2:30" ht="89.25" x14ac:dyDescent="0.2">
      <c r="B218" s="328" t="s">
        <v>6564</v>
      </c>
      <c r="C218" s="67" t="s">
        <v>1789</v>
      </c>
      <c r="D218" s="63" t="s">
        <v>5143</v>
      </c>
      <c r="E218" s="86" t="s">
        <v>3801</v>
      </c>
      <c r="F218" s="248" t="s">
        <v>3104</v>
      </c>
      <c r="G218" s="86" t="s">
        <v>3802</v>
      </c>
      <c r="H218" s="61" t="s">
        <v>227</v>
      </c>
      <c r="I218" s="63" t="s">
        <v>6560</v>
      </c>
      <c r="J218" s="79">
        <v>0.6</v>
      </c>
      <c r="K218" s="68">
        <v>471810000</v>
      </c>
      <c r="L218" s="65" t="s">
        <v>3103</v>
      </c>
      <c r="M218" s="65" t="s">
        <v>1736</v>
      </c>
      <c r="N218" s="64" t="s">
        <v>3166</v>
      </c>
      <c r="O218" s="65" t="s">
        <v>1737</v>
      </c>
      <c r="P218" s="65" t="s">
        <v>6320</v>
      </c>
      <c r="Q218" s="65" t="s">
        <v>3167</v>
      </c>
      <c r="R218" s="241" t="s">
        <v>6404</v>
      </c>
      <c r="S218" s="73" t="s">
        <v>6405</v>
      </c>
      <c r="T218" s="28">
        <v>3</v>
      </c>
      <c r="U218" s="19">
        <v>5954.23</v>
      </c>
      <c r="V218" s="66">
        <f t="shared" si="6"/>
        <v>17862.689999999999</v>
      </c>
      <c r="W218" s="16">
        <f t="shared" si="7"/>
        <v>20006.212800000001</v>
      </c>
      <c r="X218" s="66"/>
      <c r="Y218" s="65">
        <v>2017</v>
      </c>
      <c r="Z218" s="63"/>
      <c r="AA218" s="62"/>
      <c r="AC218" s="178">
        <f>VLOOKUP(H218,'[2]Конец (2)'!$D:$R,15,FALSE)*1000</f>
        <v>17862.689999999999</v>
      </c>
      <c r="AD218" s="178">
        <f t="shared" si="8"/>
        <v>0</v>
      </c>
    </row>
    <row r="219" spans="2:30" ht="89.25" x14ac:dyDescent="0.2">
      <c r="B219" s="328" t="s">
        <v>6564</v>
      </c>
      <c r="C219" s="67" t="s">
        <v>1790</v>
      </c>
      <c r="D219" s="63" t="s">
        <v>5143</v>
      </c>
      <c r="E219" s="82" t="s">
        <v>1463</v>
      </c>
      <c r="F219" s="247" t="s">
        <v>3104</v>
      </c>
      <c r="G219" s="82" t="s">
        <v>3116</v>
      </c>
      <c r="H219" s="61" t="s">
        <v>228</v>
      </c>
      <c r="I219" s="63" t="s">
        <v>6560</v>
      </c>
      <c r="J219" s="79">
        <v>0.6</v>
      </c>
      <c r="K219" s="68">
        <v>471810000</v>
      </c>
      <c r="L219" s="65" t="s">
        <v>3103</v>
      </c>
      <c r="M219" s="65" t="s">
        <v>1736</v>
      </c>
      <c r="N219" s="64" t="s">
        <v>3166</v>
      </c>
      <c r="O219" s="65" t="s">
        <v>1737</v>
      </c>
      <c r="P219" s="65" t="s">
        <v>6320</v>
      </c>
      <c r="Q219" s="65" t="s">
        <v>3167</v>
      </c>
      <c r="R219" s="241" t="s">
        <v>6404</v>
      </c>
      <c r="S219" s="73" t="s">
        <v>6405</v>
      </c>
      <c r="T219" s="28">
        <v>6077.3466666666664</v>
      </c>
      <c r="U219" s="19">
        <v>113.73</v>
      </c>
      <c r="V219" s="66">
        <f t="shared" si="6"/>
        <v>691176.63639999996</v>
      </c>
      <c r="W219" s="16">
        <f t="shared" si="7"/>
        <v>774117.83276800008</v>
      </c>
      <c r="X219" s="66"/>
      <c r="Y219" s="65">
        <v>2017</v>
      </c>
      <c r="Z219" s="63"/>
      <c r="AA219" s="62"/>
      <c r="AC219" s="178">
        <f>VLOOKUP(H219,'[2]Конец (2)'!$D:$R,15,FALSE)*1000</f>
        <v>691176.63639999996</v>
      </c>
      <c r="AD219" s="178">
        <f t="shared" si="8"/>
        <v>0</v>
      </c>
    </row>
    <row r="220" spans="2:30" ht="89.25" x14ac:dyDescent="0.2">
      <c r="B220" s="328" t="s">
        <v>6564</v>
      </c>
      <c r="C220" s="67" t="s">
        <v>1791</v>
      </c>
      <c r="D220" s="63" t="s">
        <v>5143</v>
      </c>
      <c r="E220" s="82" t="s">
        <v>3809</v>
      </c>
      <c r="F220" s="247" t="s">
        <v>3109</v>
      </c>
      <c r="G220" s="82" t="s">
        <v>3810</v>
      </c>
      <c r="H220" s="126" t="s">
        <v>229</v>
      </c>
      <c r="I220" s="63" t="s">
        <v>6560</v>
      </c>
      <c r="J220" s="79">
        <v>0.6</v>
      </c>
      <c r="K220" s="68">
        <v>471810000</v>
      </c>
      <c r="L220" s="65" t="s">
        <v>3103</v>
      </c>
      <c r="M220" s="65" t="s">
        <v>1736</v>
      </c>
      <c r="N220" s="64" t="s">
        <v>3166</v>
      </c>
      <c r="O220" s="65" t="s">
        <v>1737</v>
      </c>
      <c r="P220" s="65" t="s">
        <v>6320</v>
      </c>
      <c r="Q220" s="65" t="s">
        <v>3167</v>
      </c>
      <c r="R220" s="241" t="s">
        <v>6404</v>
      </c>
      <c r="S220" s="73" t="s">
        <v>6405</v>
      </c>
      <c r="T220" s="28">
        <v>8196.7999999999993</v>
      </c>
      <c r="U220" s="19">
        <v>19</v>
      </c>
      <c r="V220" s="66">
        <f t="shared" si="6"/>
        <v>155739.19999999998</v>
      </c>
      <c r="W220" s="16">
        <f t="shared" si="7"/>
        <v>174427.90400000001</v>
      </c>
      <c r="X220" s="66"/>
      <c r="Y220" s="65">
        <v>2017</v>
      </c>
      <c r="Z220" s="63"/>
      <c r="AA220" s="62"/>
      <c r="AC220" s="178">
        <f>VLOOKUP(H220,'[2]Конец (2)'!$D:$R,15,FALSE)*1000</f>
        <v>155739.19999999998</v>
      </c>
      <c r="AD220" s="178">
        <f t="shared" si="8"/>
        <v>0</v>
      </c>
    </row>
    <row r="221" spans="2:30" ht="89.25" x14ac:dyDescent="0.2">
      <c r="B221" s="328" t="s">
        <v>6564</v>
      </c>
      <c r="C221" s="67" t="s">
        <v>1792</v>
      </c>
      <c r="D221" s="63" t="s">
        <v>5143</v>
      </c>
      <c r="E221" s="82" t="s">
        <v>3811</v>
      </c>
      <c r="F221" s="247" t="s">
        <v>3812</v>
      </c>
      <c r="G221" s="82" t="s">
        <v>3813</v>
      </c>
      <c r="H221" s="126" t="s">
        <v>230</v>
      </c>
      <c r="I221" s="63" t="s">
        <v>6560</v>
      </c>
      <c r="J221" s="79">
        <v>0.6</v>
      </c>
      <c r="K221" s="68">
        <v>471810000</v>
      </c>
      <c r="L221" s="65" t="s">
        <v>3103</v>
      </c>
      <c r="M221" s="65" t="s">
        <v>1736</v>
      </c>
      <c r="N221" s="64" t="s">
        <v>3166</v>
      </c>
      <c r="O221" s="65" t="s">
        <v>1737</v>
      </c>
      <c r="P221" s="65" t="s">
        <v>6320</v>
      </c>
      <c r="Q221" s="65" t="s">
        <v>3167</v>
      </c>
      <c r="R221" s="241" t="s">
        <v>6402</v>
      </c>
      <c r="S221" s="83" t="s">
        <v>6401</v>
      </c>
      <c r="T221" s="28">
        <v>6</v>
      </c>
      <c r="U221" s="19">
        <v>6366.51</v>
      </c>
      <c r="V221" s="66">
        <f t="shared" si="6"/>
        <v>38199.06</v>
      </c>
      <c r="W221" s="16">
        <f t="shared" si="7"/>
        <v>42782.947200000002</v>
      </c>
      <c r="X221" s="66"/>
      <c r="Y221" s="65">
        <v>2017</v>
      </c>
      <c r="Z221" s="63"/>
      <c r="AA221" s="62"/>
      <c r="AC221" s="178">
        <f>VLOOKUP(H221,'[2]Конец (2)'!$D:$R,15,FALSE)*1000</f>
        <v>38199.06</v>
      </c>
      <c r="AD221" s="178">
        <f t="shared" si="8"/>
        <v>0</v>
      </c>
    </row>
    <row r="222" spans="2:30" ht="89.25" x14ac:dyDescent="0.2">
      <c r="B222" s="328" t="s">
        <v>6564</v>
      </c>
      <c r="C222" s="67" t="s">
        <v>1793</v>
      </c>
      <c r="D222" s="63" t="s">
        <v>5143</v>
      </c>
      <c r="E222" s="86" t="s">
        <v>3814</v>
      </c>
      <c r="F222" s="248" t="s">
        <v>3815</v>
      </c>
      <c r="G222" s="86" t="s">
        <v>3816</v>
      </c>
      <c r="H222" s="33" t="s">
        <v>231</v>
      </c>
      <c r="I222" s="306" t="s">
        <v>6559</v>
      </c>
      <c r="J222" s="79">
        <v>0.6</v>
      </c>
      <c r="K222" s="68">
        <v>471810000</v>
      </c>
      <c r="L222" s="65" t="s">
        <v>3103</v>
      </c>
      <c r="M222" s="65" t="s">
        <v>1736</v>
      </c>
      <c r="N222" s="64" t="s">
        <v>3166</v>
      </c>
      <c r="O222" s="65" t="s">
        <v>1737</v>
      </c>
      <c r="P222" s="65" t="s">
        <v>6321</v>
      </c>
      <c r="Q222" s="65" t="s">
        <v>3167</v>
      </c>
      <c r="R222" s="31">
        <v>168</v>
      </c>
      <c r="S222" s="25" t="s">
        <v>5252</v>
      </c>
      <c r="T222" s="28">
        <v>1275</v>
      </c>
      <c r="U222" s="19">
        <v>17453.599999999999</v>
      </c>
      <c r="V222" s="66">
        <f t="shared" si="6"/>
        <v>22253340</v>
      </c>
      <c r="W222" s="16">
        <f t="shared" si="7"/>
        <v>24923740.800000001</v>
      </c>
      <c r="X222" s="66"/>
      <c r="Y222" s="65">
        <v>2017</v>
      </c>
      <c r="Z222" s="63"/>
      <c r="AA222" s="62"/>
      <c r="AC222" s="178">
        <f>VLOOKUP(H222,'[2]Конец (2)'!$D:$R,15,FALSE)*1000</f>
        <v>22253340</v>
      </c>
      <c r="AD222" s="178">
        <f t="shared" si="8"/>
        <v>0</v>
      </c>
    </row>
    <row r="223" spans="2:30" ht="89.25" x14ac:dyDescent="0.2">
      <c r="B223" s="328" t="s">
        <v>6564</v>
      </c>
      <c r="C223" s="67" t="s">
        <v>1794</v>
      </c>
      <c r="D223" s="63" t="s">
        <v>5143</v>
      </c>
      <c r="E223" s="80" t="s">
        <v>3787</v>
      </c>
      <c r="F223" s="247" t="s">
        <v>232</v>
      </c>
      <c r="G223" s="82" t="s">
        <v>3817</v>
      </c>
      <c r="H223" s="126" t="s">
        <v>232</v>
      </c>
      <c r="I223" s="63" t="s">
        <v>6560</v>
      </c>
      <c r="J223" s="79">
        <v>0.6</v>
      </c>
      <c r="K223" s="68">
        <v>471810000</v>
      </c>
      <c r="L223" s="65" t="s">
        <v>3103</v>
      </c>
      <c r="M223" s="65" t="s">
        <v>1736</v>
      </c>
      <c r="N223" s="64" t="s">
        <v>3166</v>
      </c>
      <c r="O223" s="65" t="s">
        <v>1737</v>
      </c>
      <c r="P223" s="65" t="s">
        <v>6320</v>
      </c>
      <c r="Q223" s="65" t="s">
        <v>3167</v>
      </c>
      <c r="R223" s="31">
        <v>113</v>
      </c>
      <c r="S223" s="25" t="s">
        <v>6400</v>
      </c>
      <c r="T223" s="28">
        <v>153.5</v>
      </c>
      <c r="U223" s="19">
        <v>4656.46</v>
      </c>
      <c r="V223" s="66">
        <f t="shared" si="6"/>
        <v>714766.61</v>
      </c>
      <c r="W223" s="16">
        <f t="shared" si="7"/>
        <v>800538.60320000001</v>
      </c>
      <c r="X223" s="66"/>
      <c r="Y223" s="65">
        <v>2017</v>
      </c>
      <c r="Z223" s="63"/>
      <c r="AA223" s="62"/>
      <c r="AC223" s="178">
        <f>VLOOKUP(H223,'[2]Конец (2)'!$D:$R,15,FALSE)*1000</f>
        <v>575072.81000000006</v>
      </c>
      <c r="AD223" s="178">
        <f t="shared" si="8"/>
        <v>139693.79999999993</v>
      </c>
    </row>
    <row r="224" spans="2:30" ht="89.25" x14ac:dyDescent="0.2">
      <c r="B224" s="328" t="s">
        <v>6564</v>
      </c>
      <c r="C224" s="67" t="s">
        <v>1795</v>
      </c>
      <c r="D224" s="63" t="s">
        <v>5143</v>
      </c>
      <c r="E224" s="82" t="s">
        <v>3818</v>
      </c>
      <c r="F224" s="247" t="s">
        <v>3819</v>
      </c>
      <c r="G224" s="82" t="s">
        <v>3820</v>
      </c>
      <c r="H224" s="126" t="s">
        <v>233</v>
      </c>
      <c r="I224" s="63" t="s">
        <v>6560</v>
      </c>
      <c r="J224" s="79">
        <v>0.6</v>
      </c>
      <c r="K224" s="68">
        <v>471810000</v>
      </c>
      <c r="L224" s="65" t="s">
        <v>3103</v>
      </c>
      <c r="M224" s="65" t="s">
        <v>1736</v>
      </c>
      <c r="N224" s="64" t="s">
        <v>3166</v>
      </c>
      <c r="O224" s="65" t="s">
        <v>1737</v>
      </c>
      <c r="P224" s="65" t="s">
        <v>6320</v>
      </c>
      <c r="Q224" s="65" t="s">
        <v>3167</v>
      </c>
      <c r="R224" s="31">
        <v>796</v>
      </c>
      <c r="S224" s="25" t="s">
        <v>6398</v>
      </c>
      <c r="T224" s="28">
        <v>11</v>
      </c>
      <c r="U224" s="19">
        <v>1005.9</v>
      </c>
      <c r="V224" s="66">
        <f t="shared" si="6"/>
        <v>11064.9</v>
      </c>
      <c r="W224" s="16">
        <f t="shared" si="7"/>
        <v>12392.688</v>
      </c>
      <c r="X224" s="66"/>
      <c r="Y224" s="65">
        <v>2017</v>
      </c>
      <c r="Z224" s="63"/>
      <c r="AA224" s="62"/>
      <c r="AC224" s="178">
        <f>VLOOKUP(H224,'[2]Конец (2)'!$D:$R,15,FALSE)*1000</f>
        <v>11064.9</v>
      </c>
      <c r="AD224" s="178">
        <f t="shared" si="8"/>
        <v>0</v>
      </c>
    </row>
    <row r="225" spans="2:30" ht="89.25" x14ac:dyDescent="0.2">
      <c r="B225" s="328" t="s">
        <v>6564</v>
      </c>
      <c r="C225" s="67" t="s">
        <v>1796</v>
      </c>
      <c r="D225" s="63" t="s">
        <v>5143</v>
      </c>
      <c r="E225" s="80" t="s">
        <v>3821</v>
      </c>
      <c r="F225" s="249" t="s">
        <v>3114</v>
      </c>
      <c r="G225" s="80" t="s">
        <v>3822</v>
      </c>
      <c r="H225" s="125" t="s">
        <v>234</v>
      </c>
      <c r="I225" s="63" t="s">
        <v>6560</v>
      </c>
      <c r="J225" s="79">
        <v>0.6</v>
      </c>
      <c r="K225" s="68">
        <v>471810000</v>
      </c>
      <c r="L225" s="65" t="s">
        <v>3103</v>
      </c>
      <c r="M225" s="65" t="s">
        <v>1736</v>
      </c>
      <c r="N225" s="64" t="s">
        <v>3166</v>
      </c>
      <c r="O225" s="65" t="s">
        <v>1737</v>
      </c>
      <c r="P225" s="65" t="s">
        <v>6320</v>
      </c>
      <c r="Q225" s="65" t="s">
        <v>3167</v>
      </c>
      <c r="R225" s="31">
        <v>796</v>
      </c>
      <c r="S225" s="25" t="s">
        <v>6398</v>
      </c>
      <c r="T225" s="28">
        <v>2</v>
      </c>
      <c r="U225" s="19">
        <v>340000</v>
      </c>
      <c r="V225" s="66">
        <f t="shared" si="6"/>
        <v>680000</v>
      </c>
      <c r="W225" s="16">
        <f t="shared" si="7"/>
        <v>761600.00000000012</v>
      </c>
      <c r="X225" s="66"/>
      <c r="Y225" s="65">
        <v>2017</v>
      </c>
      <c r="Z225" s="63"/>
      <c r="AA225" s="62"/>
      <c r="AC225" s="178">
        <f>VLOOKUP(H225,'[2]Конец (2)'!$D:$R,15,FALSE)*1000</f>
        <v>680000</v>
      </c>
      <c r="AD225" s="178">
        <f t="shared" si="8"/>
        <v>0</v>
      </c>
    </row>
    <row r="226" spans="2:30" ht="89.25" x14ac:dyDescent="0.2">
      <c r="B226" s="328" t="s">
        <v>6564</v>
      </c>
      <c r="C226" s="67" t="s">
        <v>1797</v>
      </c>
      <c r="D226" s="63" t="s">
        <v>5143</v>
      </c>
      <c r="E226" s="80" t="s">
        <v>3821</v>
      </c>
      <c r="F226" s="249" t="s">
        <v>3114</v>
      </c>
      <c r="G226" s="80" t="s">
        <v>3822</v>
      </c>
      <c r="H226" s="125" t="s">
        <v>235</v>
      </c>
      <c r="I226" s="306" t="s">
        <v>6560</v>
      </c>
      <c r="J226" s="79">
        <v>0.6</v>
      </c>
      <c r="K226" s="68">
        <v>471810000</v>
      </c>
      <c r="L226" s="65" t="s">
        <v>3103</v>
      </c>
      <c r="M226" s="65" t="s">
        <v>1736</v>
      </c>
      <c r="N226" s="64" t="s">
        <v>3166</v>
      </c>
      <c r="O226" s="65" t="s">
        <v>1737</v>
      </c>
      <c r="P226" s="65" t="s">
        <v>6320</v>
      </c>
      <c r="Q226" s="65" t="s">
        <v>3167</v>
      </c>
      <c r="R226" s="31">
        <v>796</v>
      </c>
      <c r="S226" s="25" t="s">
        <v>6398</v>
      </c>
      <c r="T226" s="28">
        <v>8</v>
      </c>
      <c r="U226" s="19">
        <v>546000</v>
      </c>
      <c r="V226" s="66">
        <f t="shared" si="6"/>
        <v>4368000</v>
      </c>
      <c r="W226" s="16">
        <f t="shared" si="7"/>
        <v>4892160</v>
      </c>
      <c r="X226" s="66"/>
      <c r="Y226" s="65">
        <v>2017</v>
      </c>
      <c r="Z226" s="63"/>
      <c r="AA226" s="62"/>
      <c r="AC226" s="178">
        <f>VLOOKUP(H226,'[2]Конец (2)'!$D:$R,15,FALSE)*1000</f>
        <v>4368000</v>
      </c>
      <c r="AD226" s="178">
        <f t="shared" si="8"/>
        <v>0</v>
      </c>
    </row>
    <row r="227" spans="2:30" ht="89.25" x14ac:dyDescent="0.2">
      <c r="B227" s="328" t="s">
        <v>6564</v>
      </c>
      <c r="C227" s="67" t="s">
        <v>1798</v>
      </c>
      <c r="D227" s="63" t="s">
        <v>5143</v>
      </c>
      <c r="E227" s="86" t="s">
        <v>3823</v>
      </c>
      <c r="F227" s="248" t="s">
        <v>3824</v>
      </c>
      <c r="G227" s="86" t="s">
        <v>3825</v>
      </c>
      <c r="H227" s="33" t="s">
        <v>236</v>
      </c>
      <c r="I227" s="63" t="s">
        <v>6560</v>
      </c>
      <c r="J227" s="79">
        <v>0.6</v>
      </c>
      <c r="K227" s="68">
        <v>471810000</v>
      </c>
      <c r="L227" s="65" t="s">
        <v>3103</v>
      </c>
      <c r="M227" s="65" t="s">
        <v>1736</v>
      </c>
      <c r="N227" s="64" t="s">
        <v>3166</v>
      </c>
      <c r="O227" s="65" t="s">
        <v>1737</v>
      </c>
      <c r="P227" s="65" t="s">
        <v>6320</v>
      </c>
      <c r="Q227" s="65" t="s">
        <v>3167</v>
      </c>
      <c r="R227" s="241" t="s">
        <v>6404</v>
      </c>
      <c r="S227" s="73" t="s">
        <v>6405</v>
      </c>
      <c r="T227" s="28">
        <v>350</v>
      </c>
      <c r="U227" s="19">
        <v>6385.36</v>
      </c>
      <c r="V227" s="66">
        <f t="shared" si="6"/>
        <v>2234876</v>
      </c>
      <c r="W227" s="16">
        <f t="shared" si="7"/>
        <v>2503061.12</v>
      </c>
      <c r="X227" s="66"/>
      <c r="Y227" s="65">
        <v>2017</v>
      </c>
      <c r="Z227" s="63"/>
      <c r="AA227" s="62"/>
      <c r="AC227" s="178">
        <f>VLOOKUP(H227,'[2]Конец (2)'!$D:$R,15,FALSE)*1000</f>
        <v>2234876</v>
      </c>
      <c r="AD227" s="178">
        <f t="shared" si="8"/>
        <v>0</v>
      </c>
    </row>
    <row r="228" spans="2:30" ht="89.25" x14ac:dyDescent="0.2">
      <c r="B228" s="328" t="s">
        <v>6564</v>
      </c>
      <c r="C228" s="67" t="s">
        <v>1799</v>
      </c>
      <c r="D228" s="63" t="s">
        <v>5143</v>
      </c>
      <c r="E228" s="80" t="s">
        <v>3826</v>
      </c>
      <c r="F228" s="249" t="s">
        <v>3827</v>
      </c>
      <c r="G228" s="80" t="s">
        <v>3828</v>
      </c>
      <c r="H228" s="127" t="s">
        <v>237</v>
      </c>
      <c r="I228" s="63" t="s">
        <v>6560</v>
      </c>
      <c r="J228" s="79">
        <v>0.6</v>
      </c>
      <c r="K228" s="68">
        <v>471810000</v>
      </c>
      <c r="L228" s="65" t="s">
        <v>3103</v>
      </c>
      <c r="M228" s="65" t="s">
        <v>1736</v>
      </c>
      <c r="N228" s="64" t="s">
        <v>3166</v>
      </c>
      <c r="O228" s="65" t="s">
        <v>1737</v>
      </c>
      <c r="P228" s="65" t="s">
        <v>6320</v>
      </c>
      <c r="Q228" s="65" t="s">
        <v>3167</v>
      </c>
      <c r="R228" s="31">
        <v>113</v>
      </c>
      <c r="S228" s="25" t="s">
        <v>6400</v>
      </c>
      <c r="T228" s="28">
        <v>59.56</v>
      </c>
      <c r="U228" s="19">
        <v>20616</v>
      </c>
      <c r="V228" s="66">
        <f t="shared" si="6"/>
        <v>1227888.96</v>
      </c>
      <c r="W228" s="16">
        <f t="shared" si="7"/>
        <v>1375235.6352000001</v>
      </c>
      <c r="X228" s="66"/>
      <c r="Y228" s="65">
        <v>2017</v>
      </c>
      <c r="Z228" s="63"/>
      <c r="AA228" s="62"/>
      <c r="AC228" s="178">
        <f>VLOOKUP(H228,'[2]Конец (2)'!$D:$R,15,FALSE)*1000</f>
        <v>1227888.96</v>
      </c>
      <c r="AD228" s="178">
        <f t="shared" si="8"/>
        <v>0</v>
      </c>
    </row>
    <row r="229" spans="2:30" ht="89.25" x14ac:dyDescent="0.2">
      <c r="B229" s="328" t="s">
        <v>6564</v>
      </c>
      <c r="C229" s="67" t="s">
        <v>1800</v>
      </c>
      <c r="D229" s="63" t="s">
        <v>5143</v>
      </c>
      <c r="E229" s="80" t="s">
        <v>3829</v>
      </c>
      <c r="F229" s="249" t="s">
        <v>3827</v>
      </c>
      <c r="G229" s="80" t="s">
        <v>3830</v>
      </c>
      <c r="H229" s="125" t="s">
        <v>238</v>
      </c>
      <c r="I229" s="306" t="s">
        <v>6559</v>
      </c>
      <c r="J229" s="79">
        <v>0.6</v>
      </c>
      <c r="K229" s="68">
        <v>471810000</v>
      </c>
      <c r="L229" s="65" t="s">
        <v>3103</v>
      </c>
      <c r="M229" s="65" t="s">
        <v>1736</v>
      </c>
      <c r="N229" s="64" t="s">
        <v>3166</v>
      </c>
      <c r="O229" s="65" t="s">
        <v>1737</v>
      </c>
      <c r="P229" s="65" t="s">
        <v>6321</v>
      </c>
      <c r="Q229" s="65" t="s">
        <v>3167</v>
      </c>
      <c r="R229" s="31">
        <v>113</v>
      </c>
      <c r="S229" s="25" t="s">
        <v>6400</v>
      </c>
      <c r="T229" s="28">
        <v>594.47799999999995</v>
      </c>
      <c r="U229" s="19">
        <v>23504.46</v>
      </c>
      <c r="V229" s="66">
        <f t="shared" si="6"/>
        <v>13972884.371879999</v>
      </c>
      <c r="W229" s="16">
        <f t="shared" si="7"/>
        <v>15649630.496505599</v>
      </c>
      <c r="X229" s="66"/>
      <c r="Y229" s="65">
        <v>2017</v>
      </c>
      <c r="Z229" s="63"/>
      <c r="AA229" s="62"/>
      <c r="AC229" s="178">
        <f>VLOOKUP(H229,'[2]Конец (2)'!$D:$R,15,FALSE)*1000</f>
        <v>13972884.371879999</v>
      </c>
      <c r="AD229" s="178">
        <f t="shared" si="8"/>
        <v>0</v>
      </c>
    </row>
    <row r="230" spans="2:30" ht="89.25" x14ac:dyDescent="0.2">
      <c r="B230" s="328" t="s">
        <v>6564</v>
      </c>
      <c r="C230" s="67" t="s">
        <v>1801</v>
      </c>
      <c r="D230" s="63" t="s">
        <v>5143</v>
      </c>
      <c r="E230" s="82" t="s">
        <v>3831</v>
      </c>
      <c r="F230" s="247" t="s">
        <v>3827</v>
      </c>
      <c r="G230" s="82" t="s">
        <v>3832</v>
      </c>
      <c r="H230" s="126" t="s">
        <v>239</v>
      </c>
      <c r="I230" s="63" t="s">
        <v>6560</v>
      </c>
      <c r="J230" s="79">
        <v>0.6</v>
      </c>
      <c r="K230" s="68">
        <v>471810000</v>
      </c>
      <c r="L230" s="65" t="s">
        <v>3103</v>
      </c>
      <c r="M230" s="65" t="s">
        <v>1736</v>
      </c>
      <c r="N230" s="64" t="s">
        <v>3166</v>
      </c>
      <c r="O230" s="65" t="s">
        <v>1737</v>
      </c>
      <c r="P230" s="65" t="s">
        <v>6320</v>
      </c>
      <c r="Q230" s="65" t="s">
        <v>3167</v>
      </c>
      <c r="R230" s="31">
        <v>113</v>
      </c>
      <c r="S230" s="25" t="s">
        <v>6400</v>
      </c>
      <c r="T230" s="28">
        <v>41.216200000000001</v>
      </c>
      <c r="U230" s="19">
        <v>22645.13</v>
      </c>
      <c r="V230" s="66">
        <f t="shared" si="6"/>
        <v>933346.20710600005</v>
      </c>
      <c r="W230" s="16">
        <f t="shared" si="7"/>
        <v>1045347.7519587202</v>
      </c>
      <c r="X230" s="66"/>
      <c r="Y230" s="65">
        <v>2017</v>
      </c>
      <c r="Z230" s="63"/>
      <c r="AA230" s="62"/>
      <c r="AC230" s="178">
        <f>VLOOKUP(H230,'[2]Конец (2)'!$D:$R,15,FALSE)*1000</f>
        <v>933346.20710600005</v>
      </c>
      <c r="AD230" s="178">
        <f t="shared" si="8"/>
        <v>0</v>
      </c>
    </row>
    <row r="231" spans="2:30" ht="89.25" x14ac:dyDescent="0.2">
      <c r="B231" s="328" t="s">
        <v>6564</v>
      </c>
      <c r="C231" s="67" t="s">
        <v>1802</v>
      </c>
      <c r="D231" s="63" t="s">
        <v>5143</v>
      </c>
      <c r="E231" s="82" t="s">
        <v>3833</v>
      </c>
      <c r="F231" s="247" t="s">
        <v>3827</v>
      </c>
      <c r="G231" s="82" t="s">
        <v>3834</v>
      </c>
      <c r="H231" s="126" t="s">
        <v>240</v>
      </c>
      <c r="I231" s="63" t="s">
        <v>6560</v>
      </c>
      <c r="J231" s="79">
        <v>0.6</v>
      </c>
      <c r="K231" s="68">
        <v>471810000</v>
      </c>
      <c r="L231" s="65" t="s">
        <v>3103</v>
      </c>
      <c r="M231" s="65" t="s">
        <v>1736</v>
      </c>
      <c r="N231" s="64" t="s">
        <v>3166</v>
      </c>
      <c r="O231" s="65" t="s">
        <v>1737</v>
      </c>
      <c r="P231" s="65" t="s">
        <v>6320</v>
      </c>
      <c r="Q231" s="65" t="s">
        <v>3167</v>
      </c>
      <c r="R231" s="31">
        <v>113</v>
      </c>
      <c r="S231" s="25" t="s">
        <v>6400</v>
      </c>
      <c r="T231" s="28">
        <v>0.1386945</v>
      </c>
      <c r="U231" s="19">
        <v>28122.13</v>
      </c>
      <c r="V231" s="66">
        <f t="shared" si="6"/>
        <v>3900.3847592850002</v>
      </c>
      <c r="W231" s="16">
        <f t="shared" si="7"/>
        <v>4368.4309303992004</v>
      </c>
      <c r="X231" s="66"/>
      <c r="Y231" s="65">
        <v>2017</v>
      </c>
      <c r="Z231" s="63"/>
      <c r="AA231" s="62"/>
      <c r="AC231" s="178">
        <f>VLOOKUP(H231,'[2]Конец (2)'!$D:$R,15,FALSE)*1000</f>
        <v>3900.3847592850002</v>
      </c>
      <c r="AD231" s="178">
        <f t="shared" si="8"/>
        <v>0</v>
      </c>
    </row>
    <row r="232" spans="2:30" ht="89.25" x14ac:dyDescent="0.2">
      <c r="B232" s="328" t="s">
        <v>6564</v>
      </c>
      <c r="C232" s="67" t="s">
        <v>1803</v>
      </c>
      <c r="D232" s="63" t="s">
        <v>5143</v>
      </c>
      <c r="E232" s="82" t="s">
        <v>3835</v>
      </c>
      <c r="F232" s="247" t="s">
        <v>3827</v>
      </c>
      <c r="G232" s="82" t="s">
        <v>3836</v>
      </c>
      <c r="H232" s="126" t="s">
        <v>241</v>
      </c>
      <c r="I232" s="306" t="s">
        <v>6559</v>
      </c>
      <c r="J232" s="79">
        <v>0.6</v>
      </c>
      <c r="K232" s="68">
        <v>471810000</v>
      </c>
      <c r="L232" s="65" t="s">
        <v>3103</v>
      </c>
      <c r="M232" s="65" t="s">
        <v>1736</v>
      </c>
      <c r="N232" s="64" t="s">
        <v>3166</v>
      </c>
      <c r="O232" s="65" t="s">
        <v>1737</v>
      </c>
      <c r="P232" s="65" t="s">
        <v>6320</v>
      </c>
      <c r="Q232" s="65" t="s">
        <v>3167</v>
      </c>
      <c r="R232" s="31">
        <v>113</v>
      </c>
      <c r="S232" s="25" t="s">
        <v>6400</v>
      </c>
      <c r="T232" s="28">
        <v>544.04</v>
      </c>
      <c r="U232" s="19">
        <v>15842.3</v>
      </c>
      <c r="V232" s="66">
        <f t="shared" si="6"/>
        <v>8618844.8919999991</v>
      </c>
      <c r="W232" s="16">
        <f t="shared" si="7"/>
        <v>9653106.2790399995</v>
      </c>
      <c r="X232" s="66"/>
      <c r="Y232" s="65">
        <v>2017</v>
      </c>
      <c r="Z232" s="63"/>
      <c r="AA232" s="62"/>
      <c r="AC232" s="178">
        <f>VLOOKUP(H232,'[2]Конец (2)'!$D:$R,15,FALSE)*1000</f>
        <v>8618844.8919999991</v>
      </c>
      <c r="AD232" s="178">
        <f t="shared" si="8"/>
        <v>0</v>
      </c>
    </row>
    <row r="233" spans="2:30" ht="89.25" x14ac:dyDescent="0.2">
      <c r="B233" s="328" t="s">
        <v>6564</v>
      </c>
      <c r="C233" s="67" t="s">
        <v>1804</v>
      </c>
      <c r="D233" s="63" t="s">
        <v>5143</v>
      </c>
      <c r="E233" s="82" t="s">
        <v>3837</v>
      </c>
      <c r="F233" s="247" t="s">
        <v>3827</v>
      </c>
      <c r="G233" s="82" t="s">
        <v>6467</v>
      </c>
      <c r="H233" s="126" t="s">
        <v>242</v>
      </c>
      <c r="I233" s="63" t="s">
        <v>6560</v>
      </c>
      <c r="J233" s="79">
        <v>0.6</v>
      </c>
      <c r="K233" s="68">
        <v>471810000</v>
      </c>
      <c r="L233" s="65" t="s">
        <v>3103</v>
      </c>
      <c r="M233" s="65" t="s">
        <v>1736</v>
      </c>
      <c r="N233" s="64" t="s">
        <v>3166</v>
      </c>
      <c r="O233" s="65" t="s">
        <v>1737</v>
      </c>
      <c r="P233" s="65" t="s">
        <v>6320</v>
      </c>
      <c r="Q233" s="65" t="s">
        <v>3167</v>
      </c>
      <c r="R233" s="31">
        <v>113</v>
      </c>
      <c r="S233" s="25" t="s">
        <v>6400</v>
      </c>
      <c r="T233" s="28">
        <v>7.62</v>
      </c>
      <c r="U233" s="19">
        <v>44495</v>
      </c>
      <c r="V233" s="66">
        <f t="shared" si="6"/>
        <v>339051.9</v>
      </c>
      <c r="W233" s="16">
        <f t="shared" si="7"/>
        <v>379738.12800000008</v>
      </c>
      <c r="X233" s="66"/>
      <c r="Y233" s="65">
        <v>2017</v>
      </c>
      <c r="Z233" s="63"/>
      <c r="AA233" s="62"/>
      <c r="AC233" s="178">
        <f>VLOOKUP(H233,'[2]Конец (2)'!$D:$R,15,FALSE)*1000</f>
        <v>339051.9</v>
      </c>
      <c r="AD233" s="178">
        <f t="shared" si="8"/>
        <v>0</v>
      </c>
    </row>
    <row r="234" spans="2:30" ht="89.25" x14ac:dyDescent="0.2">
      <c r="B234" s="328" t="s">
        <v>6564</v>
      </c>
      <c r="C234" s="67" t="s">
        <v>1805</v>
      </c>
      <c r="D234" s="63" t="s">
        <v>5143</v>
      </c>
      <c r="E234" s="82" t="s">
        <v>3838</v>
      </c>
      <c r="F234" s="247" t="s">
        <v>3827</v>
      </c>
      <c r="G234" s="82" t="s">
        <v>3839</v>
      </c>
      <c r="H234" s="126" t="s">
        <v>243</v>
      </c>
      <c r="I234" s="306" t="s">
        <v>6559</v>
      </c>
      <c r="J234" s="79">
        <v>0.6</v>
      </c>
      <c r="K234" s="68">
        <v>471810000</v>
      </c>
      <c r="L234" s="65" t="s">
        <v>3103</v>
      </c>
      <c r="M234" s="65" t="s">
        <v>1736</v>
      </c>
      <c r="N234" s="64" t="s">
        <v>3166</v>
      </c>
      <c r="O234" s="65" t="s">
        <v>1737</v>
      </c>
      <c r="P234" s="65" t="s">
        <v>6320</v>
      </c>
      <c r="Q234" s="65" t="s">
        <v>3167</v>
      </c>
      <c r="R234" s="31">
        <v>113</v>
      </c>
      <c r="S234" s="25" t="s">
        <v>6400</v>
      </c>
      <c r="T234" s="28">
        <v>569.28402980999999</v>
      </c>
      <c r="U234" s="19">
        <v>14829.95</v>
      </c>
      <c r="V234" s="66">
        <f t="shared" si="6"/>
        <v>8442453.6978808101</v>
      </c>
      <c r="W234" s="16">
        <f t="shared" si="7"/>
        <v>9455548.1416265089</v>
      </c>
      <c r="X234" s="66"/>
      <c r="Y234" s="65">
        <v>2017</v>
      </c>
      <c r="Z234" s="63"/>
      <c r="AA234" s="62"/>
      <c r="AC234" s="178">
        <f>VLOOKUP(H234,'[2]Конец (2)'!$D:$R,15,FALSE)*1000</f>
        <v>8442453.6978808101</v>
      </c>
      <c r="AD234" s="178">
        <f t="shared" si="8"/>
        <v>0</v>
      </c>
    </row>
    <row r="235" spans="2:30" ht="89.25" x14ac:dyDescent="0.2">
      <c r="B235" s="328" t="s">
        <v>6564</v>
      </c>
      <c r="C235" s="67" t="s">
        <v>1806</v>
      </c>
      <c r="D235" s="63" t="s">
        <v>5143</v>
      </c>
      <c r="E235" s="82" t="s">
        <v>3829</v>
      </c>
      <c r="F235" s="247" t="s">
        <v>3827</v>
      </c>
      <c r="G235" s="82" t="s">
        <v>3830</v>
      </c>
      <c r="H235" s="126" t="s">
        <v>244</v>
      </c>
      <c r="I235" s="306" t="s">
        <v>6559</v>
      </c>
      <c r="J235" s="79">
        <v>0.6</v>
      </c>
      <c r="K235" s="68">
        <v>471810000</v>
      </c>
      <c r="L235" s="65" t="s">
        <v>3103</v>
      </c>
      <c r="M235" s="65" t="s">
        <v>1736</v>
      </c>
      <c r="N235" s="64" t="s">
        <v>3166</v>
      </c>
      <c r="O235" s="65" t="s">
        <v>1737</v>
      </c>
      <c r="P235" s="65" t="s">
        <v>6321</v>
      </c>
      <c r="Q235" s="65" t="s">
        <v>3167</v>
      </c>
      <c r="R235" s="31">
        <v>113</v>
      </c>
      <c r="S235" s="25" t="s">
        <v>6400</v>
      </c>
      <c r="T235" s="28">
        <v>1196.4764</v>
      </c>
      <c r="U235" s="19">
        <v>18963.09</v>
      </c>
      <c r="V235" s="66">
        <f t="shared" si="6"/>
        <v>22688889.656075999</v>
      </c>
      <c r="W235" s="16">
        <f t="shared" si="7"/>
        <v>25411556.414805122</v>
      </c>
      <c r="X235" s="66"/>
      <c r="Y235" s="65">
        <v>2017</v>
      </c>
      <c r="Z235" s="63"/>
      <c r="AA235" s="62"/>
      <c r="AC235" s="178">
        <f>VLOOKUP(H235,'[2]Конец (2)'!$D:$R,15,FALSE)*1000</f>
        <v>22688889.656075999</v>
      </c>
      <c r="AD235" s="178">
        <f t="shared" si="8"/>
        <v>0</v>
      </c>
    </row>
    <row r="236" spans="2:30" ht="89.25" x14ac:dyDescent="0.2">
      <c r="B236" s="328" t="s">
        <v>6564</v>
      </c>
      <c r="C236" s="67" t="s">
        <v>1807</v>
      </c>
      <c r="D236" s="63" t="s">
        <v>5143</v>
      </c>
      <c r="E236" s="80" t="s">
        <v>3838</v>
      </c>
      <c r="F236" s="249" t="s">
        <v>3827</v>
      </c>
      <c r="G236" s="80" t="s">
        <v>3839</v>
      </c>
      <c r="H236" s="61" t="s">
        <v>245</v>
      </c>
      <c r="I236" s="306" t="s">
        <v>6559</v>
      </c>
      <c r="J236" s="79">
        <v>0.6</v>
      </c>
      <c r="K236" s="68">
        <v>471810000</v>
      </c>
      <c r="L236" s="65" t="s">
        <v>3103</v>
      </c>
      <c r="M236" s="65" t="s">
        <v>1736</v>
      </c>
      <c r="N236" s="64" t="s">
        <v>3166</v>
      </c>
      <c r="O236" s="65" t="s">
        <v>1737</v>
      </c>
      <c r="P236" s="65" t="s">
        <v>6320</v>
      </c>
      <c r="Q236" s="65" t="s">
        <v>3167</v>
      </c>
      <c r="R236" s="31">
        <v>113</v>
      </c>
      <c r="S236" s="25" t="s">
        <v>6400</v>
      </c>
      <c r="T236" s="28">
        <v>344.452</v>
      </c>
      <c r="U236" s="19">
        <v>23232</v>
      </c>
      <c r="V236" s="66">
        <f t="shared" ref="V236:V299" si="9">T236*U236</f>
        <v>8002308.8640000001</v>
      </c>
      <c r="W236" s="16">
        <f t="shared" ref="W236:W299" si="10">V236*1.12</f>
        <v>8962585.9276800007</v>
      </c>
      <c r="X236" s="66"/>
      <c r="Y236" s="65">
        <v>2017</v>
      </c>
      <c r="Z236" s="63"/>
      <c r="AA236" s="62"/>
      <c r="AC236" s="178">
        <f>VLOOKUP(H236,'[2]Конец (2)'!$D:$R,15,FALSE)*1000</f>
        <v>8002308.8640000001</v>
      </c>
      <c r="AD236" s="178">
        <f t="shared" ref="AD236:AD299" si="11">V236-AC236</f>
        <v>0</v>
      </c>
    </row>
    <row r="237" spans="2:30" ht="89.25" x14ac:dyDescent="0.2">
      <c r="B237" s="328" t="s">
        <v>6564</v>
      </c>
      <c r="C237" s="67" t="s">
        <v>1808</v>
      </c>
      <c r="D237" s="63" t="s">
        <v>5143</v>
      </c>
      <c r="E237" s="86" t="s">
        <v>3840</v>
      </c>
      <c r="F237" s="248" t="s">
        <v>3827</v>
      </c>
      <c r="G237" s="86" t="s">
        <v>3841</v>
      </c>
      <c r="H237" s="127" t="s">
        <v>246</v>
      </c>
      <c r="I237" s="306" t="s">
        <v>6559</v>
      </c>
      <c r="J237" s="79">
        <v>0.6</v>
      </c>
      <c r="K237" s="68">
        <v>471810000</v>
      </c>
      <c r="L237" s="65" t="s">
        <v>3103</v>
      </c>
      <c r="M237" s="65" t="s">
        <v>1736</v>
      </c>
      <c r="N237" s="64" t="s">
        <v>3166</v>
      </c>
      <c r="O237" s="65" t="s">
        <v>1737</v>
      </c>
      <c r="P237" s="65" t="s">
        <v>6320</v>
      </c>
      <c r="Q237" s="65" t="s">
        <v>3167</v>
      </c>
      <c r="R237" s="31">
        <v>113</v>
      </c>
      <c r="S237" s="25" t="s">
        <v>6400</v>
      </c>
      <c r="T237" s="28">
        <v>320.20699999999999</v>
      </c>
      <c r="U237" s="19">
        <v>15842.3</v>
      </c>
      <c r="V237" s="66">
        <f t="shared" si="9"/>
        <v>5072815.3560999995</v>
      </c>
      <c r="W237" s="16">
        <f t="shared" si="10"/>
        <v>5681553.1988319997</v>
      </c>
      <c r="X237" s="66"/>
      <c r="Y237" s="65">
        <v>2017</v>
      </c>
      <c r="Z237" s="63"/>
      <c r="AA237" s="62"/>
      <c r="AC237" s="178">
        <f>VLOOKUP(H237,'[2]Конец (2)'!$D:$R,15,FALSE)*1000</f>
        <v>5072815.3560999995</v>
      </c>
      <c r="AD237" s="178">
        <f t="shared" si="11"/>
        <v>0</v>
      </c>
    </row>
    <row r="238" spans="2:30" ht="89.25" x14ac:dyDescent="0.2">
      <c r="B238" s="328" t="s">
        <v>6564</v>
      </c>
      <c r="C238" s="67" t="s">
        <v>1809</v>
      </c>
      <c r="D238" s="63" t="s">
        <v>5143</v>
      </c>
      <c r="E238" s="80" t="s">
        <v>3842</v>
      </c>
      <c r="F238" s="249" t="s">
        <v>3843</v>
      </c>
      <c r="G238" s="80" t="s">
        <v>3844</v>
      </c>
      <c r="H238" s="61" t="s">
        <v>247</v>
      </c>
      <c r="I238" s="63" t="s">
        <v>6560</v>
      </c>
      <c r="J238" s="79">
        <v>0.6</v>
      </c>
      <c r="K238" s="68">
        <v>471810000</v>
      </c>
      <c r="L238" s="65" t="s">
        <v>3103</v>
      </c>
      <c r="M238" s="65" t="s">
        <v>1736</v>
      </c>
      <c r="N238" s="64" t="s">
        <v>3166</v>
      </c>
      <c r="O238" s="65" t="s">
        <v>1737</v>
      </c>
      <c r="P238" s="65" t="s">
        <v>6320</v>
      </c>
      <c r="Q238" s="65" t="s">
        <v>3167</v>
      </c>
      <c r="R238" s="31">
        <v>796</v>
      </c>
      <c r="S238" s="25" t="s">
        <v>6398</v>
      </c>
      <c r="T238" s="28">
        <v>4</v>
      </c>
      <c r="U238" s="19">
        <v>30000</v>
      </c>
      <c r="V238" s="66">
        <f t="shared" si="9"/>
        <v>120000</v>
      </c>
      <c r="W238" s="16">
        <f t="shared" si="10"/>
        <v>134400</v>
      </c>
      <c r="X238" s="66"/>
      <c r="Y238" s="65">
        <v>2017</v>
      </c>
      <c r="Z238" s="63"/>
      <c r="AA238" s="62"/>
      <c r="AC238" s="178">
        <f>VLOOKUP(H238,'[2]Конец (2)'!$D:$R,15,FALSE)*1000</f>
        <v>120000</v>
      </c>
      <c r="AD238" s="178">
        <f t="shared" si="11"/>
        <v>0</v>
      </c>
    </row>
    <row r="239" spans="2:30" ht="89.25" x14ac:dyDescent="0.2">
      <c r="B239" s="328" t="s">
        <v>6564</v>
      </c>
      <c r="C239" s="67" t="s">
        <v>1810</v>
      </c>
      <c r="D239" s="63" t="s">
        <v>5143</v>
      </c>
      <c r="E239" s="82" t="s">
        <v>3845</v>
      </c>
      <c r="F239" s="247" t="s">
        <v>3846</v>
      </c>
      <c r="G239" s="82" t="s">
        <v>3847</v>
      </c>
      <c r="H239" s="126" t="s">
        <v>248</v>
      </c>
      <c r="I239" s="63" t="s">
        <v>6560</v>
      </c>
      <c r="J239" s="79">
        <v>0.6</v>
      </c>
      <c r="K239" s="68">
        <v>471810000</v>
      </c>
      <c r="L239" s="65" t="s">
        <v>3103</v>
      </c>
      <c r="M239" s="65" t="s">
        <v>1736</v>
      </c>
      <c r="N239" s="64" t="s">
        <v>3166</v>
      </c>
      <c r="O239" s="65" t="s">
        <v>1737</v>
      </c>
      <c r="P239" s="65" t="s">
        <v>6320</v>
      </c>
      <c r="Q239" s="65" t="s">
        <v>3167</v>
      </c>
      <c r="R239" s="31">
        <v>796</v>
      </c>
      <c r="S239" s="25" t="s">
        <v>6398</v>
      </c>
      <c r="T239" s="28">
        <v>4</v>
      </c>
      <c r="U239" s="19">
        <v>9020</v>
      </c>
      <c r="V239" s="66">
        <f t="shared" si="9"/>
        <v>36080</v>
      </c>
      <c r="W239" s="16">
        <f t="shared" si="10"/>
        <v>40409.600000000006</v>
      </c>
      <c r="X239" s="66"/>
      <c r="Y239" s="65">
        <v>2017</v>
      </c>
      <c r="Z239" s="63"/>
      <c r="AA239" s="62"/>
      <c r="AC239" s="178">
        <f>VLOOKUP(H239,'[2]Конец (2)'!$D:$R,15,FALSE)*1000</f>
        <v>36080</v>
      </c>
      <c r="AD239" s="178">
        <f t="shared" si="11"/>
        <v>0</v>
      </c>
    </row>
    <row r="240" spans="2:30" ht="89.25" x14ac:dyDescent="0.2">
      <c r="B240" s="328" t="s">
        <v>6564</v>
      </c>
      <c r="C240" s="67" t="s">
        <v>1811</v>
      </c>
      <c r="D240" s="63" t="s">
        <v>5143</v>
      </c>
      <c r="E240" s="86" t="s">
        <v>1465</v>
      </c>
      <c r="F240" s="248" t="s">
        <v>249</v>
      </c>
      <c r="G240" s="86" t="s">
        <v>3117</v>
      </c>
      <c r="H240" s="127" t="s">
        <v>249</v>
      </c>
      <c r="I240" s="306" t="s">
        <v>6559</v>
      </c>
      <c r="J240" s="79">
        <v>0.6</v>
      </c>
      <c r="K240" s="68">
        <v>471810000</v>
      </c>
      <c r="L240" s="65" t="s">
        <v>3103</v>
      </c>
      <c r="M240" s="65" t="s">
        <v>1736</v>
      </c>
      <c r="N240" s="64" t="s">
        <v>3166</v>
      </c>
      <c r="O240" s="65" t="s">
        <v>1737</v>
      </c>
      <c r="P240" s="65" t="s">
        <v>6321</v>
      </c>
      <c r="Q240" s="65" t="s">
        <v>3167</v>
      </c>
      <c r="R240" s="31">
        <v>168</v>
      </c>
      <c r="S240" s="25" t="s">
        <v>5252</v>
      </c>
      <c r="T240" s="28">
        <v>1060.5999999999999</v>
      </c>
      <c r="U240" s="19">
        <v>32100.000000000004</v>
      </c>
      <c r="V240" s="66">
        <f t="shared" si="9"/>
        <v>34045260</v>
      </c>
      <c r="W240" s="16">
        <f t="shared" si="10"/>
        <v>38130691.200000003</v>
      </c>
      <c r="X240" s="66"/>
      <c r="Y240" s="65">
        <v>2017</v>
      </c>
      <c r="Z240" s="63"/>
      <c r="AA240" s="62"/>
      <c r="AC240" s="178">
        <f>VLOOKUP(H240,'[2]Конец (2)'!$D:$R,15,FALSE)*1000</f>
        <v>34045260</v>
      </c>
      <c r="AD240" s="178">
        <f t="shared" si="11"/>
        <v>0</v>
      </c>
    </row>
    <row r="241" spans="2:30" ht="89.25" x14ac:dyDescent="0.2">
      <c r="B241" s="328" t="s">
        <v>6564</v>
      </c>
      <c r="C241" s="67" t="s">
        <v>1812</v>
      </c>
      <c r="D241" s="63" t="s">
        <v>5143</v>
      </c>
      <c r="E241" s="82" t="s">
        <v>3848</v>
      </c>
      <c r="F241" s="247" t="s">
        <v>249</v>
      </c>
      <c r="G241" s="82" t="s">
        <v>3849</v>
      </c>
      <c r="H241" s="127" t="s">
        <v>250</v>
      </c>
      <c r="I241" s="306" t="s">
        <v>6559</v>
      </c>
      <c r="J241" s="79">
        <v>0.6</v>
      </c>
      <c r="K241" s="68">
        <v>471810000</v>
      </c>
      <c r="L241" s="65" t="s">
        <v>3103</v>
      </c>
      <c r="M241" s="65" t="s">
        <v>1736</v>
      </c>
      <c r="N241" s="64" t="s">
        <v>3166</v>
      </c>
      <c r="O241" s="65" t="s">
        <v>1737</v>
      </c>
      <c r="P241" s="65" t="s">
        <v>6320</v>
      </c>
      <c r="Q241" s="65" t="s">
        <v>3167</v>
      </c>
      <c r="R241" s="31">
        <v>166</v>
      </c>
      <c r="S241" s="25" t="s">
        <v>6326</v>
      </c>
      <c r="T241" s="28">
        <v>234896.7</v>
      </c>
      <c r="U241" s="19">
        <v>32.1</v>
      </c>
      <c r="V241" s="66">
        <f t="shared" si="9"/>
        <v>7540184.0700000003</v>
      </c>
      <c r="W241" s="16">
        <f t="shared" si="10"/>
        <v>8445006.158400001</v>
      </c>
      <c r="X241" s="66"/>
      <c r="Y241" s="65">
        <v>2017</v>
      </c>
      <c r="Z241" s="63"/>
      <c r="AA241" s="62"/>
      <c r="AC241" s="178">
        <f>VLOOKUP(H241,'[2]Конец (2)'!$D:$R,15,FALSE)*1000</f>
        <v>7540184.0700000003</v>
      </c>
      <c r="AD241" s="178">
        <f t="shared" si="11"/>
        <v>0</v>
      </c>
    </row>
    <row r="242" spans="2:30" ht="89.25" x14ac:dyDescent="0.2">
      <c r="B242" s="328" t="s">
        <v>6564</v>
      </c>
      <c r="C242" s="67" t="s">
        <v>1813</v>
      </c>
      <c r="D242" s="63" t="s">
        <v>5143</v>
      </c>
      <c r="E242" s="82" t="s">
        <v>1465</v>
      </c>
      <c r="F242" s="247" t="s">
        <v>249</v>
      </c>
      <c r="G242" s="82" t="s">
        <v>3117</v>
      </c>
      <c r="H242" s="61" t="s">
        <v>28</v>
      </c>
      <c r="I242" s="306" t="s">
        <v>6559</v>
      </c>
      <c r="J242" s="79">
        <v>0.6</v>
      </c>
      <c r="K242" s="68">
        <v>471810000</v>
      </c>
      <c r="L242" s="65" t="s">
        <v>3103</v>
      </c>
      <c r="M242" s="65" t="s">
        <v>1736</v>
      </c>
      <c r="N242" s="64" t="s">
        <v>3166</v>
      </c>
      <c r="O242" s="65" t="s">
        <v>1737</v>
      </c>
      <c r="P242" s="65" t="s">
        <v>6321</v>
      </c>
      <c r="Q242" s="65" t="s">
        <v>3167</v>
      </c>
      <c r="R242" s="31">
        <v>166</v>
      </c>
      <c r="S242" s="25" t="s">
        <v>6326</v>
      </c>
      <c r="T242" s="28">
        <v>136880.00508300003</v>
      </c>
      <c r="U242" s="19">
        <v>109</v>
      </c>
      <c r="V242" s="66">
        <f t="shared" si="9"/>
        <v>14919920.554047003</v>
      </c>
      <c r="W242" s="16">
        <f t="shared" si="10"/>
        <v>16710311.020532645</v>
      </c>
      <c r="X242" s="66"/>
      <c r="Y242" s="65">
        <v>2017</v>
      </c>
      <c r="Z242" s="63"/>
      <c r="AA242" s="62"/>
      <c r="AC242" s="178">
        <f>VLOOKUP(H242,'[2]Конец (2)'!$D:$R,15,FALSE)*1000</f>
        <v>14919920.554047003</v>
      </c>
      <c r="AD242" s="178">
        <f t="shared" si="11"/>
        <v>0</v>
      </c>
    </row>
    <row r="243" spans="2:30" ht="216.75" x14ac:dyDescent="0.2">
      <c r="B243" s="328" t="s">
        <v>6564</v>
      </c>
      <c r="C243" s="67" t="s">
        <v>1814</v>
      </c>
      <c r="D243" s="63" t="s">
        <v>5143</v>
      </c>
      <c r="E243" s="82" t="s">
        <v>3850</v>
      </c>
      <c r="F243" s="247" t="s">
        <v>3851</v>
      </c>
      <c r="G243" s="82" t="s">
        <v>3852</v>
      </c>
      <c r="H243" s="128" t="s">
        <v>251</v>
      </c>
      <c r="I243" s="63" t="s">
        <v>6560</v>
      </c>
      <c r="J243" s="79">
        <v>0.6</v>
      </c>
      <c r="K243" s="68">
        <v>471810000</v>
      </c>
      <c r="L243" s="65" t="s">
        <v>3103</v>
      </c>
      <c r="M243" s="65" t="s">
        <v>1736</v>
      </c>
      <c r="N243" s="64" t="s">
        <v>3166</v>
      </c>
      <c r="O243" s="65" t="s">
        <v>1737</v>
      </c>
      <c r="P243" s="65" t="s">
        <v>6320</v>
      </c>
      <c r="Q243" s="65" t="s">
        <v>3167</v>
      </c>
      <c r="R243" s="31">
        <v>796</v>
      </c>
      <c r="S243" s="25" t="s">
        <v>6398</v>
      </c>
      <c r="T243" s="28">
        <v>6</v>
      </c>
      <c r="U243" s="19">
        <v>125417.83</v>
      </c>
      <c r="V243" s="66">
        <f t="shared" si="9"/>
        <v>752506.98</v>
      </c>
      <c r="W243" s="16">
        <f t="shared" si="10"/>
        <v>842807.81760000007</v>
      </c>
      <c r="X243" s="66"/>
      <c r="Y243" s="65">
        <v>2017</v>
      </c>
      <c r="Z243" s="63"/>
      <c r="AA243" s="62"/>
      <c r="AC243" s="178" t="e">
        <f>VLOOKUP(H243,'[2]Конец (2)'!$D:$R,15,FALSE)*1000</f>
        <v>#VALUE!</v>
      </c>
      <c r="AD243" s="178" t="e">
        <f t="shared" si="11"/>
        <v>#VALUE!</v>
      </c>
    </row>
    <row r="244" spans="2:30" ht="89.25" x14ac:dyDescent="0.2">
      <c r="B244" s="328" t="s">
        <v>6564</v>
      </c>
      <c r="C244" s="67" t="s">
        <v>1815</v>
      </c>
      <c r="D244" s="63" t="s">
        <v>5143</v>
      </c>
      <c r="E244" s="80" t="s">
        <v>3853</v>
      </c>
      <c r="F244" s="249" t="s">
        <v>3854</v>
      </c>
      <c r="G244" s="80" t="s">
        <v>3855</v>
      </c>
      <c r="H244" s="125" t="s">
        <v>252</v>
      </c>
      <c r="I244" s="63" t="s">
        <v>6560</v>
      </c>
      <c r="J244" s="79">
        <v>0.6</v>
      </c>
      <c r="K244" s="68">
        <v>471810000</v>
      </c>
      <c r="L244" s="65" t="s">
        <v>3103</v>
      </c>
      <c r="M244" s="65" t="s">
        <v>1736</v>
      </c>
      <c r="N244" s="64" t="s">
        <v>3166</v>
      </c>
      <c r="O244" s="65" t="s">
        <v>1737</v>
      </c>
      <c r="P244" s="65" t="s">
        <v>6320</v>
      </c>
      <c r="Q244" s="65" t="s">
        <v>3167</v>
      </c>
      <c r="R244" s="31">
        <v>796</v>
      </c>
      <c r="S244" s="25" t="s">
        <v>6398</v>
      </c>
      <c r="T244" s="28">
        <v>10</v>
      </c>
      <c r="U244" s="19">
        <v>63753.756000000001</v>
      </c>
      <c r="V244" s="66">
        <f t="shared" si="9"/>
        <v>637537.56000000006</v>
      </c>
      <c r="W244" s="16">
        <f t="shared" si="10"/>
        <v>714042.06720000017</v>
      </c>
      <c r="X244" s="66"/>
      <c r="Y244" s="65">
        <v>2017</v>
      </c>
      <c r="Z244" s="63"/>
      <c r="AA244" s="62"/>
      <c r="AC244" s="178">
        <f>VLOOKUP(H244,'[2]Конец (2)'!$D:$R,15,FALSE)*1000</f>
        <v>637537.56000000006</v>
      </c>
      <c r="AD244" s="178">
        <f t="shared" si="11"/>
        <v>0</v>
      </c>
    </row>
    <row r="245" spans="2:30" ht="89.25" x14ac:dyDescent="0.2">
      <c r="B245" s="328" t="s">
        <v>6564</v>
      </c>
      <c r="C245" s="67" t="s">
        <v>1816</v>
      </c>
      <c r="D245" s="63" t="s">
        <v>5143</v>
      </c>
      <c r="E245" s="80" t="s">
        <v>3853</v>
      </c>
      <c r="F245" s="249" t="s">
        <v>3854</v>
      </c>
      <c r="G245" s="80" t="s">
        <v>3855</v>
      </c>
      <c r="H245" s="125" t="s">
        <v>253</v>
      </c>
      <c r="I245" s="63" t="s">
        <v>6560</v>
      </c>
      <c r="J245" s="79">
        <v>0.6</v>
      </c>
      <c r="K245" s="68">
        <v>471810000</v>
      </c>
      <c r="L245" s="65" t="s">
        <v>3103</v>
      </c>
      <c r="M245" s="65" t="s">
        <v>1736</v>
      </c>
      <c r="N245" s="64" t="s">
        <v>3166</v>
      </c>
      <c r="O245" s="65" t="s">
        <v>1737</v>
      </c>
      <c r="P245" s="65" t="s">
        <v>6320</v>
      </c>
      <c r="Q245" s="65" t="s">
        <v>3167</v>
      </c>
      <c r="R245" s="31">
        <v>796</v>
      </c>
      <c r="S245" s="25" t="s">
        <v>6398</v>
      </c>
      <c r="T245" s="28">
        <v>2</v>
      </c>
      <c r="U245" s="19">
        <v>62828.717600000004</v>
      </c>
      <c r="V245" s="66">
        <f t="shared" si="9"/>
        <v>125657.43520000001</v>
      </c>
      <c r="W245" s="16">
        <f t="shared" si="10"/>
        <v>140736.32742400002</v>
      </c>
      <c r="X245" s="66"/>
      <c r="Y245" s="65">
        <v>2017</v>
      </c>
      <c r="Z245" s="63"/>
      <c r="AA245" s="62"/>
      <c r="AC245" s="178">
        <f>VLOOKUP(H245,'[2]Конец (2)'!$D:$R,15,FALSE)*1000</f>
        <v>125657.43520000001</v>
      </c>
      <c r="AD245" s="178">
        <f t="shared" si="11"/>
        <v>0</v>
      </c>
    </row>
    <row r="246" spans="2:30" ht="89.25" x14ac:dyDescent="0.2">
      <c r="B246" s="328" t="s">
        <v>6564</v>
      </c>
      <c r="C246" s="67" t="s">
        <v>1817</v>
      </c>
      <c r="D246" s="63" t="s">
        <v>5143</v>
      </c>
      <c r="E246" s="80" t="s">
        <v>3853</v>
      </c>
      <c r="F246" s="249" t="s">
        <v>3854</v>
      </c>
      <c r="G246" s="80" t="s">
        <v>3855</v>
      </c>
      <c r="H246" s="125" t="s">
        <v>254</v>
      </c>
      <c r="I246" s="63" t="s">
        <v>6560</v>
      </c>
      <c r="J246" s="79">
        <v>0.6</v>
      </c>
      <c r="K246" s="68">
        <v>471810000</v>
      </c>
      <c r="L246" s="65" t="s">
        <v>3103</v>
      </c>
      <c r="M246" s="65" t="s">
        <v>1736</v>
      </c>
      <c r="N246" s="64" t="s">
        <v>3166</v>
      </c>
      <c r="O246" s="65" t="s">
        <v>1737</v>
      </c>
      <c r="P246" s="65" t="s">
        <v>6320</v>
      </c>
      <c r="Q246" s="65" t="s">
        <v>3167</v>
      </c>
      <c r="R246" s="31">
        <v>796</v>
      </c>
      <c r="S246" s="25" t="s">
        <v>6398</v>
      </c>
      <c r="T246" s="28">
        <v>2</v>
      </c>
      <c r="U246" s="19">
        <v>58370.470399999998</v>
      </c>
      <c r="V246" s="66">
        <f t="shared" si="9"/>
        <v>116740.9408</v>
      </c>
      <c r="W246" s="16">
        <f t="shared" si="10"/>
        <v>130749.85369600001</v>
      </c>
      <c r="X246" s="66"/>
      <c r="Y246" s="65">
        <v>2017</v>
      </c>
      <c r="Z246" s="63"/>
      <c r="AA246" s="62"/>
      <c r="AC246" s="178">
        <f>VLOOKUP(H246,'[2]Конец (2)'!$D:$R,15,FALSE)*1000</f>
        <v>116740.9408</v>
      </c>
      <c r="AD246" s="178">
        <f t="shared" si="11"/>
        <v>0</v>
      </c>
    </row>
    <row r="247" spans="2:30" ht="89.25" x14ac:dyDescent="0.2">
      <c r="B247" s="328" t="s">
        <v>6564</v>
      </c>
      <c r="C247" s="67" t="s">
        <v>1818</v>
      </c>
      <c r="D247" s="63" t="s">
        <v>5143</v>
      </c>
      <c r="E247" s="80" t="s">
        <v>3853</v>
      </c>
      <c r="F247" s="249" t="s">
        <v>3854</v>
      </c>
      <c r="G247" s="80" t="s">
        <v>3855</v>
      </c>
      <c r="H247" s="125" t="s">
        <v>255</v>
      </c>
      <c r="I247" s="63" t="s">
        <v>6560</v>
      </c>
      <c r="J247" s="79">
        <v>0.6</v>
      </c>
      <c r="K247" s="68">
        <v>471810000</v>
      </c>
      <c r="L247" s="65" t="s">
        <v>3103</v>
      </c>
      <c r="M247" s="65" t="s">
        <v>1736</v>
      </c>
      <c r="N247" s="64" t="s">
        <v>3166</v>
      </c>
      <c r="O247" s="65" t="s">
        <v>1737</v>
      </c>
      <c r="P247" s="65" t="s">
        <v>6320</v>
      </c>
      <c r="Q247" s="65" t="s">
        <v>3167</v>
      </c>
      <c r="R247" s="31">
        <v>796</v>
      </c>
      <c r="S247" s="25" t="s">
        <v>6398</v>
      </c>
      <c r="T247" s="28">
        <v>3</v>
      </c>
      <c r="U247" s="19">
        <v>57617.850400000003</v>
      </c>
      <c r="V247" s="66">
        <f t="shared" si="9"/>
        <v>172853.55120000002</v>
      </c>
      <c r="W247" s="16">
        <f t="shared" si="10"/>
        <v>193595.97734400004</v>
      </c>
      <c r="X247" s="66"/>
      <c r="Y247" s="65">
        <v>2017</v>
      </c>
      <c r="Z247" s="63"/>
      <c r="AA247" s="62"/>
      <c r="AC247" s="178">
        <f>VLOOKUP(H247,'[2]Конец (2)'!$D:$R,15,FALSE)*1000</f>
        <v>172853.55120000002</v>
      </c>
      <c r="AD247" s="178">
        <f t="shared" si="11"/>
        <v>0</v>
      </c>
    </row>
    <row r="248" spans="2:30" ht="89.25" x14ac:dyDescent="0.2">
      <c r="B248" s="328" t="s">
        <v>6564</v>
      </c>
      <c r="C248" s="67" t="s">
        <v>1819</v>
      </c>
      <c r="D248" s="63" t="s">
        <v>5143</v>
      </c>
      <c r="E248" s="82" t="s">
        <v>3856</v>
      </c>
      <c r="F248" s="247" t="s">
        <v>3857</v>
      </c>
      <c r="G248" s="82" t="s">
        <v>3858</v>
      </c>
      <c r="H248" s="126" t="s">
        <v>256</v>
      </c>
      <c r="I248" s="306" t="s">
        <v>6559</v>
      </c>
      <c r="J248" s="79">
        <v>0.6</v>
      </c>
      <c r="K248" s="68">
        <v>471810000</v>
      </c>
      <c r="L248" s="65" t="s">
        <v>3103</v>
      </c>
      <c r="M248" s="65" t="s">
        <v>1736</v>
      </c>
      <c r="N248" s="64" t="s">
        <v>3166</v>
      </c>
      <c r="O248" s="65" t="s">
        <v>1737</v>
      </c>
      <c r="P248" s="65" t="s">
        <v>6321</v>
      </c>
      <c r="Q248" s="65" t="s">
        <v>3167</v>
      </c>
      <c r="R248" s="31">
        <v>839</v>
      </c>
      <c r="S248" s="25" t="s">
        <v>6403</v>
      </c>
      <c r="T248" s="28">
        <v>80</v>
      </c>
      <c r="U248" s="19">
        <v>257690</v>
      </c>
      <c r="V248" s="66">
        <f t="shared" si="9"/>
        <v>20615200</v>
      </c>
      <c r="W248" s="16">
        <f t="shared" si="10"/>
        <v>23089024.000000004</v>
      </c>
      <c r="X248" s="66"/>
      <c r="Y248" s="65">
        <v>2017</v>
      </c>
      <c r="Z248" s="63"/>
      <c r="AA248" s="62"/>
      <c r="AC248" s="178">
        <f>VLOOKUP(H248,'[2]Конец (2)'!$D:$R,15,FALSE)*1000</f>
        <v>20615200</v>
      </c>
      <c r="AD248" s="178">
        <f t="shared" si="11"/>
        <v>0</v>
      </c>
    </row>
    <row r="249" spans="2:30" ht="89.25" x14ac:dyDescent="0.2">
      <c r="B249" s="328" t="s">
        <v>6564</v>
      </c>
      <c r="C249" s="67" t="s">
        <v>1820</v>
      </c>
      <c r="D249" s="63" t="s">
        <v>5143</v>
      </c>
      <c r="E249" s="82" t="s">
        <v>3792</v>
      </c>
      <c r="F249" s="247" t="s">
        <v>3793</v>
      </c>
      <c r="G249" s="82" t="s">
        <v>3794</v>
      </c>
      <c r="H249" s="126" t="s">
        <v>257</v>
      </c>
      <c r="I249" s="63" t="s">
        <v>6560</v>
      </c>
      <c r="J249" s="79">
        <v>0.6</v>
      </c>
      <c r="K249" s="68">
        <v>471810000</v>
      </c>
      <c r="L249" s="65" t="s">
        <v>3103</v>
      </c>
      <c r="M249" s="65" t="s">
        <v>1736</v>
      </c>
      <c r="N249" s="64" t="s">
        <v>3166</v>
      </c>
      <c r="O249" s="65" t="s">
        <v>1737</v>
      </c>
      <c r="P249" s="65" t="s">
        <v>6320</v>
      </c>
      <c r="Q249" s="65" t="s">
        <v>3167</v>
      </c>
      <c r="R249" s="31">
        <v>796</v>
      </c>
      <c r="S249" s="25" t="s">
        <v>6398</v>
      </c>
      <c r="T249" s="28">
        <v>109</v>
      </c>
      <c r="U249" s="19">
        <v>847</v>
      </c>
      <c r="V249" s="66">
        <f t="shared" si="9"/>
        <v>92323</v>
      </c>
      <c r="W249" s="16">
        <f t="shared" si="10"/>
        <v>103401.76000000001</v>
      </c>
      <c r="X249" s="66"/>
      <c r="Y249" s="65">
        <v>2017</v>
      </c>
      <c r="Z249" s="63"/>
      <c r="AA249" s="62"/>
      <c r="AC249" s="178">
        <f>VLOOKUP(H249,'[2]Конец (2)'!$D:$R,15,FALSE)*1000</f>
        <v>92323</v>
      </c>
      <c r="AD249" s="178">
        <f t="shared" si="11"/>
        <v>0</v>
      </c>
    </row>
    <row r="250" spans="2:30" ht="89.25" x14ac:dyDescent="0.2">
      <c r="B250" s="328" t="s">
        <v>6564</v>
      </c>
      <c r="C250" s="67" t="s">
        <v>1821</v>
      </c>
      <c r="D250" s="63" t="s">
        <v>5143</v>
      </c>
      <c r="E250" s="82" t="s">
        <v>3859</v>
      </c>
      <c r="F250" s="247" t="s">
        <v>3860</v>
      </c>
      <c r="G250" s="82" t="s">
        <v>3861</v>
      </c>
      <c r="H250" s="126" t="s">
        <v>258</v>
      </c>
      <c r="I250" s="63" t="s">
        <v>6560</v>
      </c>
      <c r="J250" s="79">
        <v>0.6</v>
      </c>
      <c r="K250" s="68">
        <v>471810000</v>
      </c>
      <c r="L250" s="65" t="s">
        <v>3103</v>
      </c>
      <c r="M250" s="65" t="s">
        <v>1736</v>
      </c>
      <c r="N250" s="64" t="s">
        <v>3166</v>
      </c>
      <c r="O250" s="65" t="s">
        <v>1737</v>
      </c>
      <c r="P250" s="65" t="s">
        <v>6320</v>
      </c>
      <c r="Q250" s="65" t="s">
        <v>3167</v>
      </c>
      <c r="R250" s="31">
        <v>796</v>
      </c>
      <c r="S250" s="25" t="s">
        <v>6398</v>
      </c>
      <c r="T250" s="28">
        <v>3</v>
      </c>
      <c r="U250" s="19">
        <v>420</v>
      </c>
      <c r="V250" s="66">
        <f t="shared" si="9"/>
        <v>1260</v>
      </c>
      <c r="W250" s="16">
        <f t="shared" si="10"/>
        <v>1411.2</v>
      </c>
      <c r="X250" s="66"/>
      <c r="Y250" s="65">
        <v>2017</v>
      </c>
      <c r="Z250" s="63"/>
      <c r="AA250" s="62"/>
      <c r="AC250" s="178">
        <f>VLOOKUP(H250,'[2]Конец (2)'!$D:$R,15,FALSE)*1000</f>
        <v>1260</v>
      </c>
      <c r="AD250" s="178">
        <f t="shared" si="11"/>
        <v>0</v>
      </c>
    </row>
    <row r="251" spans="2:30" ht="89.25" x14ac:dyDescent="0.2">
      <c r="B251" s="328" t="s">
        <v>6564</v>
      </c>
      <c r="C251" s="67" t="s">
        <v>1822</v>
      </c>
      <c r="D251" s="63" t="s">
        <v>5143</v>
      </c>
      <c r="E251" s="82" t="s">
        <v>3803</v>
      </c>
      <c r="F251" s="247" t="s">
        <v>3804</v>
      </c>
      <c r="G251" s="82" t="s">
        <v>3805</v>
      </c>
      <c r="H251" s="126" t="s">
        <v>259</v>
      </c>
      <c r="I251" s="63" t="s">
        <v>6560</v>
      </c>
      <c r="J251" s="79">
        <v>0.6</v>
      </c>
      <c r="K251" s="68">
        <v>471810000</v>
      </c>
      <c r="L251" s="65" t="s">
        <v>3103</v>
      </c>
      <c r="M251" s="65" t="s">
        <v>1736</v>
      </c>
      <c r="N251" s="64" t="s">
        <v>3166</v>
      </c>
      <c r="O251" s="65" t="s">
        <v>1737</v>
      </c>
      <c r="P251" s="65" t="s">
        <v>6320</v>
      </c>
      <c r="Q251" s="65" t="s">
        <v>3167</v>
      </c>
      <c r="R251" s="31">
        <v>796</v>
      </c>
      <c r="S251" s="25" t="s">
        <v>6398</v>
      </c>
      <c r="T251" s="28">
        <v>404</v>
      </c>
      <c r="U251" s="19">
        <v>1523.27</v>
      </c>
      <c r="V251" s="66">
        <f t="shared" si="9"/>
        <v>615401.07999999996</v>
      </c>
      <c r="W251" s="16">
        <f t="shared" si="10"/>
        <v>689249.20960000006</v>
      </c>
      <c r="X251" s="66"/>
      <c r="Y251" s="65">
        <v>2017</v>
      </c>
      <c r="Z251" s="63"/>
      <c r="AA251" s="62"/>
      <c r="AC251" s="178">
        <f>VLOOKUP(H251,'[2]Конец (2)'!$D:$R,15,FALSE)*1000</f>
        <v>615401.07999999996</v>
      </c>
      <c r="AD251" s="178">
        <f t="shared" si="11"/>
        <v>0</v>
      </c>
    </row>
    <row r="252" spans="2:30" ht="89.25" x14ac:dyDescent="0.2">
      <c r="B252" s="328" t="s">
        <v>6564</v>
      </c>
      <c r="C252" s="67" t="s">
        <v>1823</v>
      </c>
      <c r="D252" s="63" t="s">
        <v>5143</v>
      </c>
      <c r="E252" s="82" t="s">
        <v>3803</v>
      </c>
      <c r="F252" s="247" t="s">
        <v>3804</v>
      </c>
      <c r="G252" s="82" t="s">
        <v>3805</v>
      </c>
      <c r="H252" s="126" t="s">
        <v>260</v>
      </c>
      <c r="I252" s="63" t="s">
        <v>6560</v>
      </c>
      <c r="J252" s="79">
        <v>0.6</v>
      </c>
      <c r="K252" s="68">
        <v>471810000</v>
      </c>
      <c r="L252" s="65" t="s">
        <v>3103</v>
      </c>
      <c r="M252" s="65" t="s">
        <v>1736</v>
      </c>
      <c r="N252" s="64" t="s">
        <v>3166</v>
      </c>
      <c r="O252" s="65" t="s">
        <v>1737</v>
      </c>
      <c r="P252" s="65" t="s">
        <v>6320</v>
      </c>
      <c r="Q252" s="65" t="s">
        <v>3167</v>
      </c>
      <c r="R252" s="31">
        <v>796</v>
      </c>
      <c r="S252" s="25" t="s">
        <v>6398</v>
      </c>
      <c r="T252" s="28">
        <v>12</v>
      </c>
      <c r="U252" s="19">
        <v>769.51</v>
      </c>
      <c r="V252" s="66">
        <f t="shared" si="9"/>
        <v>9234.119999999999</v>
      </c>
      <c r="W252" s="16">
        <f t="shared" si="10"/>
        <v>10342.214400000001</v>
      </c>
      <c r="X252" s="66"/>
      <c r="Y252" s="65">
        <v>2017</v>
      </c>
      <c r="Z252" s="63"/>
      <c r="AA252" s="62"/>
      <c r="AC252" s="178">
        <f>VLOOKUP(H252,'[2]Конец (2)'!$D:$R,15,FALSE)*1000</f>
        <v>9234.119999999999</v>
      </c>
      <c r="AD252" s="178">
        <f t="shared" si="11"/>
        <v>0</v>
      </c>
    </row>
    <row r="253" spans="2:30" ht="89.25" x14ac:dyDescent="0.2">
      <c r="B253" s="328" t="s">
        <v>6564</v>
      </c>
      <c r="C253" s="67" t="s">
        <v>1824</v>
      </c>
      <c r="D253" s="63" t="s">
        <v>5143</v>
      </c>
      <c r="E253" s="80" t="s">
        <v>3803</v>
      </c>
      <c r="F253" s="247" t="s">
        <v>3804</v>
      </c>
      <c r="G253" s="82" t="s">
        <v>3805</v>
      </c>
      <c r="H253" s="125" t="s">
        <v>261</v>
      </c>
      <c r="I253" s="63" t="s">
        <v>6560</v>
      </c>
      <c r="J253" s="79">
        <v>0.6</v>
      </c>
      <c r="K253" s="68">
        <v>471810000</v>
      </c>
      <c r="L253" s="65" t="s">
        <v>3103</v>
      </c>
      <c r="M253" s="65" t="s">
        <v>1736</v>
      </c>
      <c r="N253" s="64" t="s">
        <v>3166</v>
      </c>
      <c r="O253" s="65" t="s">
        <v>1737</v>
      </c>
      <c r="P253" s="65" t="s">
        <v>6320</v>
      </c>
      <c r="Q253" s="65" t="s">
        <v>3167</v>
      </c>
      <c r="R253" s="31">
        <v>796</v>
      </c>
      <c r="S253" s="25" t="s">
        <v>6398</v>
      </c>
      <c r="T253" s="28">
        <v>6</v>
      </c>
      <c r="U253" s="19">
        <v>250</v>
      </c>
      <c r="V253" s="66">
        <f t="shared" si="9"/>
        <v>1500</v>
      </c>
      <c r="W253" s="16">
        <f t="shared" si="10"/>
        <v>1680.0000000000002</v>
      </c>
      <c r="X253" s="66"/>
      <c r="Y253" s="65">
        <v>2017</v>
      </c>
      <c r="Z253" s="63"/>
      <c r="AA253" s="62"/>
      <c r="AC253" s="178">
        <f>VLOOKUP(H253,'[2]Конец (2)'!$D:$R,15,FALSE)*1000</f>
        <v>1500</v>
      </c>
      <c r="AD253" s="178">
        <f t="shared" si="11"/>
        <v>0</v>
      </c>
    </row>
    <row r="254" spans="2:30" ht="89.25" x14ac:dyDescent="0.2">
      <c r="B254" s="328" t="s">
        <v>6564</v>
      </c>
      <c r="C254" s="67" t="s">
        <v>1825</v>
      </c>
      <c r="D254" s="63" t="s">
        <v>5143</v>
      </c>
      <c r="E254" s="82" t="s">
        <v>3862</v>
      </c>
      <c r="F254" s="247" t="s">
        <v>3863</v>
      </c>
      <c r="G254" s="82" t="s">
        <v>3864</v>
      </c>
      <c r="H254" s="126" t="s">
        <v>262</v>
      </c>
      <c r="I254" s="63" t="s">
        <v>6560</v>
      </c>
      <c r="J254" s="79">
        <v>0.6</v>
      </c>
      <c r="K254" s="68">
        <v>471810000</v>
      </c>
      <c r="L254" s="65" t="s">
        <v>3103</v>
      </c>
      <c r="M254" s="65" t="s">
        <v>1736</v>
      </c>
      <c r="N254" s="64" t="s">
        <v>3166</v>
      </c>
      <c r="O254" s="65" t="s">
        <v>1737</v>
      </c>
      <c r="P254" s="65" t="s">
        <v>6320</v>
      </c>
      <c r="Q254" s="65" t="s">
        <v>3167</v>
      </c>
      <c r="R254" s="31">
        <v>796</v>
      </c>
      <c r="S254" s="25" t="s">
        <v>6398</v>
      </c>
      <c r="T254" s="28">
        <v>128</v>
      </c>
      <c r="U254" s="19">
        <v>36.229999999999997</v>
      </c>
      <c r="V254" s="66">
        <f t="shared" si="9"/>
        <v>4637.4399999999996</v>
      </c>
      <c r="W254" s="16">
        <f t="shared" si="10"/>
        <v>5193.9328000000005</v>
      </c>
      <c r="X254" s="66"/>
      <c r="Y254" s="65">
        <v>2017</v>
      </c>
      <c r="Z254" s="63"/>
      <c r="AA254" s="62"/>
      <c r="AC254" s="178">
        <f>VLOOKUP(H254,'[2]Конец (2)'!$D:$R,15,FALSE)*1000</f>
        <v>4637.4399999999996</v>
      </c>
      <c r="AD254" s="178">
        <f t="shared" si="11"/>
        <v>0</v>
      </c>
    </row>
    <row r="255" spans="2:30" ht="89.25" x14ac:dyDescent="0.2">
      <c r="B255" s="328" t="s">
        <v>6564</v>
      </c>
      <c r="C255" s="67" t="s">
        <v>1826</v>
      </c>
      <c r="D255" s="63" t="s">
        <v>5143</v>
      </c>
      <c r="E255" s="82" t="s">
        <v>3865</v>
      </c>
      <c r="F255" s="247" t="s">
        <v>3863</v>
      </c>
      <c r="G255" s="82" t="s">
        <v>3866</v>
      </c>
      <c r="H255" s="126" t="s">
        <v>263</v>
      </c>
      <c r="I255" s="63" t="s">
        <v>6560</v>
      </c>
      <c r="J255" s="79">
        <v>0.6</v>
      </c>
      <c r="K255" s="68">
        <v>471810000</v>
      </c>
      <c r="L255" s="65" t="s">
        <v>3103</v>
      </c>
      <c r="M255" s="65" t="s">
        <v>1736</v>
      </c>
      <c r="N255" s="64" t="s">
        <v>3166</v>
      </c>
      <c r="O255" s="65" t="s">
        <v>1737</v>
      </c>
      <c r="P255" s="65" t="s">
        <v>6320</v>
      </c>
      <c r="Q255" s="65" t="s">
        <v>3167</v>
      </c>
      <c r="R255" s="31">
        <v>796</v>
      </c>
      <c r="S255" s="25" t="s">
        <v>6398</v>
      </c>
      <c r="T255" s="28">
        <v>12</v>
      </c>
      <c r="U255" s="19">
        <v>120</v>
      </c>
      <c r="V255" s="66">
        <f t="shared" si="9"/>
        <v>1440</v>
      </c>
      <c r="W255" s="16">
        <f t="shared" si="10"/>
        <v>1612.8000000000002</v>
      </c>
      <c r="X255" s="66"/>
      <c r="Y255" s="65">
        <v>2017</v>
      </c>
      <c r="Z255" s="63"/>
      <c r="AA255" s="62"/>
      <c r="AC255" s="178">
        <f>VLOOKUP(H255,'[2]Конец (2)'!$D:$R,15,FALSE)*1000</f>
        <v>1440</v>
      </c>
      <c r="AD255" s="178">
        <f t="shared" si="11"/>
        <v>0</v>
      </c>
    </row>
    <row r="256" spans="2:30" ht="89.25" x14ac:dyDescent="0.2">
      <c r="B256" s="328" t="s">
        <v>6564</v>
      </c>
      <c r="C256" s="67" t="s">
        <v>1827</v>
      </c>
      <c r="D256" s="63" t="s">
        <v>5143</v>
      </c>
      <c r="E256" s="82" t="s">
        <v>3867</v>
      </c>
      <c r="F256" s="247" t="s">
        <v>3863</v>
      </c>
      <c r="G256" s="82" t="s">
        <v>3868</v>
      </c>
      <c r="H256" s="126" t="s">
        <v>264</v>
      </c>
      <c r="I256" s="63" t="s">
        <v>6560</v>
      </c>
      <c r="J256" s="79">
        <v>0.6</v>
      </c>
      <c r="K256" s="68">
        <v>471810000</v>
      </c>
      <c r="L256" s="65" t="s">
        <v>3103</v>
      </c>
      <c r="M256" s="65" t="s">
        <v>1736</v>
      </c>
      <c r="N256" s="64" t="s">
        <v>3166</v>
      </c>
      <c r="O256" s="65" t="s">
        <v>1737</v>
      </c>
      <c r="P256" s="65" t="s">
        <v>6320</v>
      </c>
      <c r="Q256" s="65" t="s">
        <v>3167</v>
      </c>
      <c r="R256" s="31">
        <v>796</v>
      </c>
      <c r="S256" s="25" t="s">
        <v>6398</v>
      </c>
      <c r="T256" s="28">
        <v>2</v>
      </c>
      <c r="U256" s="19">
        <v>120</v>
      </c>
      <c r="V256" s="66">
        <f t="shared" si="9"/>
        <v>240</v>
      </c>
      <c r="W256" s="16">
        <f t="shared" si="10"/>
        <v>268.8</v>
      </c>
      <c r="X256" s="66"/>
      <c r="Y256" s="65">
        <v>2017</v>
      </c>
      <c r="Z256" s="63"/>
      <c r="AA256" s="62"/>
      <c r="AC256" s="178">
        <f>VLOOKUP(H256,'[2]Конец (2)'!$D:$R,15,FALSE)*1000</f>
        <v>240</v>
      </c>
      <c r="AD256" s="178">
        <f t="shared" si="11"/>
        <v>0</v>
      </c>
    </row>
    <row r="257" spans="2:30" ht="89.25" x14ac:dyDescent="0.2">
      <c r="B257" s="328" t="s">
        <v>6564</v>
      </c>
      <c r="C257" s="67" t="s">
        <v>1828</v>
      </c>
      <c r="D257" s="63" t="s">
        <v>5143</v>
      </c>
      <c r="E257" s="82" t="s">
        <v>3869</v>
      </c>
      <c r="F257" s="247" t="s">
        <v>3870</v>
      </c>
      <c r="G257" s="82" t="s">
        <v>3871</v>
      </c>
      <c r="H257" s="126" t="s">
        <v>265</v>
      </c>
      <c r="I257" s="63" t="s">
        <v>6560</v>
      </c>
      <c r="J257" s="79">
        <v>0.6</v>
      </c>
      <c r="K257" s="68">
        <v>471810000</v>
      </c>
      <c r="L257" s="65" t="s">
        <v>3103</v>
      </c>
      <c r="M257" s="65" t="s">
        <v>1736</v>
      </c>
      <c r="N257" s="64" t="s">
        <v>3166</v>
      </c>
      <c r="O257" s="65" t="s">
        <v>1737</v>
      </c>
      <c r="P257" s="65" t="s">
        <v>6320</v>
      </c>
      <c r="Q257" s="65" t="s">
        <v>3167</v>
      </c>
      <c r="R257" s="31">
        <v>796</v>
      </c>
      <c r="S257" s="25" t="s">
        <v>6398</v>
      </c>
      <c r="T257" s="28">
        <v>16</v>
      </c>
      <c r="U257" s="19">
        <v>128</v>
      </c>
      <c r="V257" s="66">
        <f t="shared" si="9"/>
        <v>2048</v>
      </c>
      <c r="W257" s="16">
        <f t="shared" si="10"/>
        <v>2293.7600000000002</v>
      </c>
      <c r="X257" s="66"/>
      <c r="Y257" s="65">
        <v>2017</v>
      </c>
      <c r="Z257" s="63"/>
      <c r="AA257" s="62"/>
      <c r="AC257" s="178">
        <f>VLOOKUP(H257,'[2]Конец (2)'!$D:$R,15,FALSE)*1000</f>
        <v>2048</v>
      </c>
      <c r="AD257" s="178">
        <f t="shared" si="11"/>
        <v>0</v>
      </c>
    </row>
    <row r="258" spans="2:30" ht="89.25" x14ac:dyDescent="0.2">
      <c r="B258" s="328" t="s">
        <v>6564</v>
      </c>
      <c r="C258" s="67" t="s">
        <v>1829</v>
      </c>
      <c r="D258" s="63" t="s">
        <v>5143</v>
      </c>
      <c r="E258" s="80" t="s">
        <v>3872</v>
      </c>
      <c r="F258" s="249" t="s">
        <v>3873</v>
      </c>
      <c r="G258" s="80" t="s">
        <v>3874</v>
      </c>
      <c r="H258" s="125" t="s">
        <v>266</v>
      </c>
      <c r="I258" s="63" t="s">
        <v>6560</v>
      </c>
      <c r="J258" s="79">
        <v>0.6</v>
      </c>
      <c r="K258" s="68">
        <v>471810000</v>
      </c>
      <c r="L258" s="65" t="s">
        <v>3103</v>
      </c>
      <c r="M258" s="65" t="s">
        <v>1736</v>
      </c>
      <c r="N258" s="64" t="s">
        <v>3166</v>
      </c>
      <c r="O258" s="65" t="s">
        <v>1737</v>
      </c>
      <c r="P258" s="65" t="s">
        <v>6320</v>
      </c>
      <c r="Q258" s="65" t="s">
        <v>3167</v>
      </c>
      <c r="R258" s="31">
        <v>796</v>
      </c>
      <c r="S258" s="25" t="s">
        <v>6398</v>
      </c>
      <c r="T258" s="28">
        <v>171</v>
      </c>
      <c r="U258" s="19">
        <v>55</v>
      </c>
      <c r="V258" s="66">
        <f t="shared" si="9"/>
        <v>9405</v>
      </c>
      <c r="W258" s="16">
        <f t="shared" si="10"/>
        <v>10533.6</v>
      </c>
      <c r="X258" s="66"/>
      <c r="Y258" s="65">
        <v>2017</v>
      </c>
      <c r="Z258" s="63"/>
      <c r="AA258" s="62"/>
      <c r="AC258" s="178">
        <f>VLOOKUP(H258,'[2]Конец (2)'!$D:$R,15,FALSE)*1000</f>
        <v>9405</v>
      </c>
      <c r="AD258" s="178">
        <f t="shared" si="11"/>
        <v>0</v>
      </c>
    </row>
    <row r="259" spans="2:30" ht="89.25" x14ac:dyDescent="0.2">
      <c r="B259" s="328" t="s">
        <v>6564</v>
      </c>
      <c r="C259" s="67" t="s">
        <v>1830</v>
      </c>
      <c r="D259" s="63" t="s">
        <v>5143</v>
      </c>
      <c r="E259" s="82" t="s">
        <v>3875</v>
      </c>
      <c r="F259" s="247" t="s">
        <v>3870</v>
      </c>
      <c r="G259" s="82" t="s">
        <v>3876</v>
      </c>
      <c r="H259" s="126" t="s">
        <v>267</v>
      </c>
      <c r="I259" s="63" t="s">
        <v>6560</v>
      </c>
      <c r="J259" s="79">
        <v>0.6</v>
      </c>
      <c r="K259" s="68">
        <v>471810000</v>
      </c>
      <c r="L259" s="65" t="s">
        <v>3103</v>
      </c>
      <c r="M259" s="65" t="s">
        <v>1736</v>
      </c>
      <c r="N259" s="64" t="s">
        <v>3166</v>
      </c>
      <c r="O259" s="65" t="s">
        <v>1737</v>
      </c>
      <c r="P259" s="65" t="s">
        <v>6320</v>
      </c>
      <c r="Q259" s="65" t="s">
        <v>3167</v>
      </c>
      <c r="R259" s="31">
        <v>796</v>
      </c>
      <c r="S259" s="25" t="s">
        <v>6398</v>
      </c>
      <c r="T259" s="28">
        <v>360</v>
      </c>
      <c r="U259" s="19">
        <v>55</v>
      </c>
      <c r="V259" s="66">
        <f t="shared" si="9"/>
        <v>19800</v>
      </c>
      <c r="W259" s="16">
        <f t="shared" si="10"/>
        <v>22176.000000000004</v>
      </c>
      <c r="X259" s="66"/>
      <c r="Y259" s="65">
        <v>2017</v>
      </c>
      <c r="Z259" s="63"/>
      <c r="AA259" s="62"/>
      <c r="AC259" s="178">
        <f>VLOOKUP(H259,'[2]Конец (2)'!$D:$R,15,FALSE)*1000</f>
        <v>19800</v>
      </c>
      <c r="AD259" s="178">
        <f t="shared" si="11"/>
        <v>0</v>
      </c>
    </row>
    <row r="260" spans="2:30" ht="89.25" x14ac:dyDescent="0.2">
      <c r="B260" s="328" t="s">
        <v>6564</v>
      </c>
      <c r="C260" s="67" t="s">
        <v>1831</v>
      </c>
      <c r="D260" s="63" t="s">
        <v>5143</v>
      </c>
      <c r="E260" s="82" t="s">
        <v>3872</v>
      </c>
      <c r="F260" s="247" t="s">
        <v>3873</v>
      </c>
      <c r="G260" s="82" t="s">
        <v>3874</v>
      </c>
      <c r="H260" s="126" t="s">
        <v>268</v>
      </c>
      <c r="I260" s="63" t="s">
        <v>6560</v>
      </c>
      <c r="J260" s="79">
        <v>0.6</v>
      </c>
      <c r="K260" s="68">
        <v>471810000</v>
      </c>
      <c r="L260" s="65" t="s">
        <v>3103</v>
      </c>
      <c r="M260" s="65" t="s">
        <v>1736</v>
      </c>
      <c r="N260" s="64" t="s">
        <v>3166</v>
      </c>
      <c r="O260" s="65" t="s">
        <v>1737</v>
      </c>
      <c r="P260" s="65" t="s">
        <v>6320</v>
      </c>
      <c r="Q260" s="65" t="s">
        <v>3167</v>
      </c>
      <c r="R260" s="31">
        <v>796</v>
      </c>
      <c r="S260" s="25" t="s">
        <v>6398</v>
      </c>
      <c r="T260" s="28">
        <v>1920</v>
      </c>
      <c r="U260" s="19">
        <v>55</v>
      </c>
      <c r="V260" s="66">
        <f t="shared" si="9"/>
        <v>105600</v>
      </c>
      <c r="W260" s="16">
        <f t="shared" si="10"/>
        <v>118272.00000000001</v>
      </c>
      <c r="X260" s="66"/>
      <c r="Y260" s="65">
        <v>2017</v>
      </c>
      <c r="Z260" s="63"/>
      <c r="AA260" s="62"/>
      <c r="AC260" s="178">
        <f>VLOOKUP(H260,'[2]Конец (2)'!$D:$R,15,FALSE)*1000</f>
        <v>105600</v>
      </c>
      <c r="AD260" s="178">
        <f t="shared" si="11"/>
        <v>0</v>
      </c>
    </row>
    <row r="261" spans="2:30" ht="89.25" x14ac:dyDescent="0.2">
      <c r="B261" s="328" t="s">
        <v>6564</v>
      </c>
      <c r="C261" s="67" t="s">
        <v>1832</v>
      </c>
      <c r="D261" s="63" t="s">
        <v>5143</v>
      </c>
      <c r="E261" s="82" t="s">
        <v>3877</v>
      </c>
      <c r="F261" s="247" t="s">
        <v>3870</v>
      </c>
      <c r="G261" s="82" t="s">
        <v>3878</v>
      </c>
      <c r="H261" s="126" t="s">
        <v>269</v>
      </c>
      <c r="I261" s="63" t="s">
        <v>6560</v>
      </c>
      <c r="J261" s="79">
        <v>0.6</v>
      </c>
      <c r="K261" s="68">
        <v>471810000</v>
      </c>
      <c r="L261" s="65" t="s">
        <v>3103</v>
      </c>
      <c r="M261" s="65" t="s">
        <v>1736</v>
      </c>
      <c r="N261" s="64" t="s">
        <v>3166</v>
      </c>
      <c r="O261" s="65" t="s">
        <v>1737</v>
      </c>
      <c r="P261" s="65" t="s">
        <v>6320</v>
      </c>
      <c r="Q261" s="65" t="s">
        <v>3167</v>
      </c>
      <c r="R261" s="31">
        <v>796</v>
      </c>
      <c r="S261" s="25" t="s">
        <v>6398</v>
      </c>
      <c r="T261" s="28">
        <v>1860</v>
      </c>
      <c r="U261" s="19">
        <v>87.857700000000008</v>
      </c>
      <c r="V261" s="66">
        <f t="shared" si="9"/>
        <v>163415.32200000001</v>
      </c>
      <c r="W261" s="16">
        <f t="shared" si="10"/>
        <v>183025.16064000005</v>
      </c>
      <c r="X261" s="66"/>
      <c r="Y261" s="65">
        <v>2017</v>
      </c>
      <c r="Z261" s="63"/>
      <c r="AA261" s="62"/>
      <c r="AC261" s="178">
        <f>VLOOKUP(H261,'[2]Конец (2)'!$D:$R,15,FALSE)*1000</f>
        <v>163415.32200000001</v>
      </c>
      <c r="AD261" s="178">
        <f t="shared" si="11"/>
        <v>0</v>
      </c>
    </row>
    <row r="262" spans="2:30" ht="89.25" x14ac:dyDescent="0.2">
      <c r="B262" s="328" t="s">
        <v>6564</v>
      </c>
      <c r="C262" s="67" t="s">
        <v>1833</v>
      </c>
      <c r="D262" s="63" t="s">
        <v>5143</v>
      </c>
      <c r="E262" s="82" t="s">
        <v>3869</v>
      </c>
      <c r="F262" s="247" t="s">
        <v>3870</v>
      </c>
      <c r="G262" s="82" t="s">
        <v>3871</v>
      </c>
      <c r="H262" s="126" t="s">
        <v>270</v>
      </c>
      <c r="I262" s="63" t="s">
        <v>6560</v>
      </c>
      <c r="J262" s="79">
        <v>0.6</v>
      </c>
      <c r="K262" s="68">
        <v>471810000</v>
      </c>
      <c r="L262" s="65" t="s">
        <v>3103</v>
      </c>
      <c r="M262" s="65" t="s">
        <v>1736</v>
      </c>
      <c r="N262" s="64" t="s">
        <v>3166</v>
      </c>
      <c r="O262" s="65" t="s">
        <v>1737</v>
      </c>
      <c r="P262" s="65" t="s">
        <v>6320</v>
      </c>
      <c r="Q262" s="65" t="s">
        <v>3167</v>
      </c>
      <c r="R262" s="31">
        <v>796</v>
      </c>
      <c r="S262" s="25" t="s">
        <v>6398</v>
      </c>
      <c r="T262" s="28">
        <v>480</v>
      </c>
      <c r="U262" s="19">
        <v>271.10000000000002</v>
      </c>
      <c r="V262" s="66">
        <f t="shared" si="9"/>
        <v>130128.00000000001</v>
      </c>
      <c r="W262" s="16">
        <f t="shared" si="10"/>
        <v>145743.36000000004</v>
      </c>
      <c r="X262" s="66"/>
      <c r="Y262" s="65">
        <v>2017</v>
      </c>
      <c r="Z262" s="63"/>
      <c r="AA262" s="62"/>
      <c r="AC262" s="178">
        <f>VLOOKUP(H262,'[2]Конец (2)'!$D:$R,15,FALSE)*1000</f>
        <v>130128.00000000001</v>
      </c>
      <c r="AD262" s="178">
        <f t="shared" si="11"/>
        <v>0</v>
      </c>
    </row>
    <row r="263" spans="2:30" ht="89.25" x14ac:dyDescent="0.2">
      <c r="B263" s="328" t="s">
        <v>6564</v>
      </c>
      <c r="C263" s="67" t="s">
        <v>1834</v>
      </c>
      <c r="D263" s="63" t="s">
        <v>5143</v>
      </c>
      <c r="E263" s="82" t="s">
        <v>3865</v>
      </c>
      <c r="F263" s="247" t="s">
        <v>3863</v>
      </c>
      <c r="G263" s="82" t="s">
        <v>3866</v>
      </c>
      <c r="H263" s="126" t="s">
        <v>271</v>
      </c>
      <c r="I263" s="63" t="s">
        <v>6560</v>
      </c>
      <c r="J263" s="79">
        <v>0.6</v>
      </c>
      <c r="K263" s="68">
        <v>471810000</v>
      </c>
      <c r="L263" s="65" t="s">
        <v>3103</v>
      </c>
      <c r="M263" s="65" t="s">
        <v>1736</v>
      </c>
      <c r="N263" s="64" t="s">
        <v>3166</v>
      </c>
      <c r="O263" s="65" t="s">
        <v>1737</v>
      </c>
      <c r="P263" s="65" t="s">
        <v>6320</v>
      </c>
      <c r="Q263" s="65" t="s">
        <v>3167</v>
      </c>
      <c r="R263" s="31">
        <v>796</v>
      </c>
      <c r="S263" s="25" t="s">
        <v>6398</v>
      </c>
      <c r="T263" s="28">
        <v>180</v>
      </c>
      <c r="U263" s="19">
        <v>250</v>
      </c>
      <c r="V263" s="66">
        <f t="shared" si="9"/>
        <v>45000</v>
      </c>
      <c r="W263" s="16">
        <f t="shared" si="10"/>
        <v>50400.000000000007</v>
      </c>
      <c r="X263" s="66"/>
      <c r="Y263" s="65">
        <v>2017</v>
      </c>
      <c r="Z263" s="63"/>
      <c r="AA263" s="62"/>
      <c r="AC263" s="178">
        <f>VLOOKUP(H263,'[2]Конец (2)'!$D:$R,15,FALSE)*1000</f>
        <v>45000</v>
      </c>
      <c r="AD263" s="178">
        <f t="shared" si="11"/>
        <v>0</v>
      </c>
    </row>
    <row r="264" spans="2:30" ht="89.25" x14ac:dyDescent="0.2">
      <c r="B264" s="328" t="s">
        <v>6564</v>
      </c>
      <c r="C264" s="67" t="s">
        <v>1835</v>
      </c>
      <c r="D264" s="63" t="s">
        <v>5143</v>
      </c>
      <c r="E264" s="80" t="s">
        <v>3875</v>
      </c>
      <c r="F264" s="249" t="s">
        <v>3870</v>
      </c>
      <c r="G264" s="80" t="s">
        <v>3876</v>
      </c>
      <c r="H264" s="61" t="s">
        <v>272</v>
      </c>
      <c r="I264" s="63" t="s">
        <v>6560</v>
      </c>
      <c r="J264" s="79">
        <v>0.6</v>
      </c>
      <c r="K264" s="68">
        <v>471810000</v>
      </c>
      <c r="L264" s="65" t="s">
        <v>3103</v>
      </c>
      <c r="M264" s="65" t="s">
        <v>1736</v>
      </c>
      <c r="N264" s="64" t="s">
        <v>3166</v>
      </c>
      <c r="O264" s="65" t="s">
        <v>1737</v>
      </c>
      <c r="P264" s="65" t="s">
        <v>6320</v>
      </c>
      <c r="Q264" s="65" t="s">
        <v>3167</v>
      </c>
      <c r="R264" s="31">
        <v>796</v>
      </c>
      <c r="S264" s="25" t="s">
        <v>6398</v>
      </c>
      <c r="T264" s="28">
        <v>16</v>
      </c>
      <c r="U264" s="19">
        <v>2100</v>
      </c>
      <c r="V264" s="66">
        <f t="shared" si="9"/>
        <v>33600</v>
      </c>
      <c r="W264" s="16">
        <f t="shared" si="10"/>
        <v>37632</v>
      </c>
      <c r="X264" s="66"/>
      <c r="Y264" s="65">
        <v>2017</v>
      </c>
      <c r="Z264" s="63"/>
      <c r="AA264" s="62"/>
      <c r="AC264" s="178">
        <f>VLOOKUP(H264,'[2]Конец (2)'!$D:$R,15,FALSE)*1000</f>
        <v>33600</v>
      </c>
      <c r="AD264" s="178">
        <f t="shared" si="11"/>
        <v>0</v>
      </c>
    </row>
    <row r="265" spans="2:30" ht="89.25" x14ac:dyDescent="0.2">
      <c r="B265" s="328" t="s">
        <v>6564</v>
      </c>
      <c r="C265" s="67" t="s">
        <v>1836</v>
      </c>
      <c r="D265" s="63" t="s">
        <v>5143</v>
      </c>
      <c r="E265" s="80" t="s">
        <v>3875</v>
      </c>
      <c r="F265" s="249" t="s">
        <v>3870</v>
      </c>
      <c r="G265" s="80" t="s">
        <v>3876</v>
      </c>
      <c r="H265" s="61" t="s">
        <v>273</v>
      </c>
      <c r="I265" s="63" t="s">
        <v>6560</v>
      </c>
      <c r="J265" s="79">
        <v>0.6</v>
      </c>
      <c r="K265" s="68">
        <v>471810000</v>
      </c>
      <c r="L265" s="65" t="s">
        <v>3103</v>
      </c>
      <c r="M265" s="65" t="s">
        <v>1736</v>
      </c>
      <c r="N265" s="64" t="s">
        <v>3166</v>
      </c>
      <c r="O265" s="65" t="s">
        <v>1737</v>
      </c>
      <c r="P265" s="65" t="s">
        <v>6320</v>
      </c>
      <c r="Q265" s="65" t="s">
        <v>3167</v>
      </c>
      <c r="R265" s="31">
        <v>796</v>
      </c>
      <c r="S265" s="25" t="s">
        <v>6398</v>
      </c>
      <c r="T265" s="28">
        <v>8</v>
      </c>
      <c r="U265" s="19">
        <v>2100</v>
      </c>
      <c r="V265" s="66">
        <f t="shared" si="9"/>
        <v>16800</v>
      </c>
      <c r="W265" s="16">
        <f t="shared" si="10"/>
        <v>18816</v>
      </c>
      <c r="X265" s="66"/>
      <c r="Y265" s="65">
        <v>2017</v>
      </c>
      <c r="Z265" s="63"/>
      <c r="AA265" s="62"/>
      <c r="AC265" s="178">
        <f>VLOOKUP(H265,'[2]Конец (2)'!$D:$R,15,FALSE)*1000</f>
        <v>16800</v>
      </c>
      <c r="AD265" s="178">
        <f t="shared" si="11"/>
        <v>0</v>
      </c>
    </row>
    <row r="266" spans="2:30" ht="89.25" x14ac:dyDescent="0.2">
      <c r="B266" s="328" t="s">
        <v>6564</v>
      </c>
      <c r="C266" s="67" t="s">
        <v>1837</v>
      </c>
      <c r="D266" s="63" t="s">
        <v>5143</v>
      </c>
      <c r="E266" s="82" t="s">
        <v>3879</v>
      </c>
      <c r="F266" s="247" t="s">
        <v>3863</v>
      </c>
      <c r="G266" s="82" t="s">
        <v>3880</v>
      </c>
      <c r="H266" s="126" t="s">
        <v>274</v>
      </c>
      <c r="I266" s="63" t="s">
        <v>6560</v>
      </c>
      <c r="J266" s="79">
        <v>0.6</v>
      </c>
      <c r="K266" s="68">
        <v>471810000</v>
      </c>
      <c r="L266" s="65" t="s">
        <v>3103</v>
      </c>
      <c r="M266" s="65" t="s">
        <v>1736</v>
      </c>
      <c r="N266" s="64" t="s">
        <v>3166</v>
      </c>
      <c r="O266" s="65" t="s">
        <v>1737</v>
      </c>
      <c r="P266" s="65" t="s">
        <v>6320</v>
      </c>
      <c r="Q266" s="65" t="s">
        <v>3167</v>
      </c>
      <c r="R266" s="31">
        <v>796</v>
      </c>
      <c r="S266" s="25" t="s">
        <v>6398</v>
      </c>
      <c r="T266" s="28">
        <v>90</v>
      </c>
      <c r="U266" s="19">
        <v>8.7847000000000008</v>
      </c>
      <c r="V266" s="66">
        <f t="shared" si="9"/>
        <v>790.62300000000005</v>
      </c>
      <c r="W266" s="16">
        <f t="shared" si="10"/>
        <v>885.49776000000008</v>
      </c>
      <c r="X266" s="66"/>
      <c r="Y266" s="65">
        <v>2017</v>
      </c>
      <c r="Z266" s="63"/>
      <c r="AA266" s="62"/>
      <c r="AC266" s="178">
        <f>VLOOKUP(H266,'[2]Конец (2)'!$D:$R,15,FALSE)*1000</f>
        <v>790.62300000000005</v>
      </c>
      <c r="AD266" s="178">
        <f t="shared" si="11"/>
        <v>0</v>
      </c>
    </row>
    <row r="267" spans="2:30" ht="89.25" x14ac:dyDescent="0.2">
      <c r="B267" s="328" t="s">
        <v>6564</v>
      </c>
      <c r="C267" s="67" t="s">
        <v>1838</v>
      </c>
      <c r="D267" s="63" t="s">
        <v>5143</v>
      </c>
      <c r="E267" s="82" t="s">
        <v>3881</v>
      </c>
      <c r="F267" s="247" t="s">
        <v>3870</v>
      </c>
      <c r="G267" s="82" t="s">
        <v>3882</v>
      </c>
      <c r="H267" s="126" t="s">
        <v>275</v>
      </c>
      <c r="I267" s="63" t="s">
        <v>6560</v>
      </c>
      <c r="J267" s="79">
        <v>0.6</v>
      </c>
      <c r="K267" s="68">
        <v>471810000</v>
      </c>
      <c r="L267" s="65" t="s">
        <v>3103</v>
      </c>
      <c r="M267" s="65" t="s">
        <v>1736</v>
      </c>
      <c r="N267" s="64" t="s">
        <v>3166</v>
      </c>
      <c r="O267" s="65" t="s">
        <v>1737</v>
      </c>
      <c r="P267" s="65" t="s">
        <v>6320</v>
      </c>
      <c r="Q267" s="65" t="s">
        <v>3167</v>
      </c>
      <c r="R267" s="31">
        <v>796</v>
      </c>
      <c r="S267" s="25" t="s">
        <v>6398</v>
      </c>
      <c r="T267" s="28">
        <v>20</v>
      </c>
      <c r="U267" s="19">
        <v>6</v>
      </c>
      <c r="V267" s="66">
        <f t="shared" si="9"/>
        <v>120</v>
      </c>
      <c r="W267" s="16">
        <f t="shared" si="10"/>
        <v>134.4</v>
      </c>
      <c r="X267" s="66"/>
      <c r="Y267" s="65">
        <v>2017</v>
      </c>
      <c r="Z267" s="63"/>
      <c r="AA267" s="62"/>
      <c r="AC267" s="178">
        <f>VLOOKUP(H267,'[2]Конец (2)'!$D:$R,15,FALSE)*1000</f>
        <v>120</v>
      </c>
      <c r="AD267" s="178">
        <f t="shared" si="11"/>
        <v>0</v>
      </c>
    </row>
    <row r="268" spans="2:30" ht="89.25" x14ac:dyDescent="0.2">
      <c r="B268" s="328" t="s">
        <v>6564</v>
      </c>
      <c r="C268" s="67" t="s">
        <v>1839</v>
      </c>
      <c r="D268" s="63" t="s">
        <v>5143</v>
      </c>
      <c r="E268" s="80" t="s">
        <v>3875</v>
      </c>
      <c r="F268" s="249" t="s">
        <v>3870</v>
      </c>
      <c r="G268" s="80" t="s">
        <v>3876</v>
      </c>
      <c r="H268" s="33" t="s">
        <v>276</v>
      </c>
      <c r="I268" s="63" t="s">
        <v>6560</v>
      </c>
      <c r="J268" s="79">
        <v>0.6</v>
      </c>
      <c r="K268" s="68">
        <v>471810000</v>
      </c>
      <c r="L268" s="65" t="s">
        <v>3103</v>
      </c>
      <c r="M268" s="65" t="s">
        <v>1736</v>
      </c>
      <c r="N268" s="64" t="s">
        <v>3166</v>
      </c>
      <c r="O268" s="65" t="s">
        <v>1737</v>
      </c>
      <c r="P268" s="65" t="s">
        <v>6320</v>
      </c>
      <c r="Q268" s="65" t="s">
        <v>3167</v>
      </c>
      <c r="R268" s="31">
        <v>166</v>
      </c>
      <c r="S268" s="25" t="s">
        <v>6326</v>
      </c>
      <c r="T268" s="28">
        <v>35.141999999999996</v>
      </c>
      <c r="U268" s="19">
        <v>634.79</v>
      </c>
      <c r="V268" s="66">
        <f t="shared" si="9"/>
        <v>22307.790179999996</v>
      </c>
      <c r="W268" s="16">
        <f t="shared" si="10"/>
        <v>24984.7250016</v>
      </c>
      <c r="X268" s="66"/>
      <c r="Y268" s="65">
        <v>2017</v>
      </c>
      <c r="Z268" s="63"/>
      <c r="AA268" s="62"/>
      <c r="AC268" s="178">
        <f>VLOOKUP(H268,'[2]Конец (2)'!$D:$R,15,FALSE)*1000</f>
        <v>22307.790179999996</v>
      </c>
      <c r="AD268" s="178">
        <f t="shared" si="11"/>
        <v>0</v>
      </c>
    </row>
    <row r="269" spans="2:30" ht="89.25" x14ac:dyDescent="0.2">
      <c r="B269" s="328" t="s">
        <v>6564</v>
      </c>
      <c r="C269" s="67" t="s">
        <v>1840</v>
      </c>
      <c r="D269" s="63" t="s">
        <v>5143</v>
      </c>
      <c r="E269" s="80" t="s">
        <v>3883</v>
      </c>
      <c r="F269" s="249" t="s">
        <v>3884</v>
      </c>
      <c r="G269" s="80" t="s">
        <v>3885</v>
      </c>
      <c r="H269" s="125" t="s">
        <v>277</v>
      </c>
      <c r="I269" s="63" t="s">
        <v>6560</v>
      </c>
      <c r="J269" s="79">
        <v>0.6</v>
      </c>
      <c r="K269" s="68">
        <v>471810000</v>
      </c>
      <c r="L269" s="65" t="s">
        <v>3103</v>
      </c>
      <c r="M269" s="65" t="s">
        <v>1736</v>
      </c>
      <c r="N269" s="64" t="s">
        <v>3166</v>
      </c>
      <c r="O269" s="65" t="s">
        <v>1737</v>
      </c>
      <c r="P269" s="65" t="s">
        <v>6320</v>
      </c>
      <c r="Q269" s="65" t="s">
        <v>3167</v>
      </c>
      <c r="R269" s="31">
        <v>113</v>
      </c>
      <c r="S269" s="25" t="s">
        <v>6400</v>
      </c>
      <c r="T269" s="28">
        <v>21.8</v>
      </c>
      <c r="U269" s="19">
        <v>43760</v>
      </c>
      <c r="V269" s="66">
        <f t="shared" si="9"/>
        <v>953968</v>
      </c>
      <c r="W269" s="16">
        <f t="shared" si="10"/>
        <v>1068444.1600000001</v>
      </c>
      <c r="X269" s="66"/>
      <c r="Y269" s="65">
        <v>2017</v>
      </c>
      <c r="Z269" s="63"/>
      <c r="AA269" s="62"/>
      <c r="AC269" s="178">
        <f>VLOOKUP(H269,'[2]Конец (2)'!$D:$R,15,FALSE)*1000</f>
        <v>953968</v>
      </c>
      <c r="AD269" s="178">
        <f t="shared" si="11"/>
        <v>0</v>
      </c>
    </row>
    <row r="270" spans="2:30" ht="89.25" x14ac:dyDescent="0.2">
      <c r="B270" s="328" t="s">
        <v>6564</v>
      </c>
      <c r="C270" s="67" t="s">
        <v>1841</v>
      </c>
      <c r="D270" s="63" t="s">
        <v>5143</v>
      </c>
      <c r="E270" s="82" t="s">
        <v>3886</v>
      </c>
      <c r="F270" s="247" t="s">
        <v>3887</v>
      </c>
      <c r="G270" s="82" t="s">
        <v>3888</v>
      </c>
      <c r="H270" s="126" t="s">
        <v>278</v>
      </c>
      <c r="I270" s="63" t="s">
        <v>6560</v>
      </c>
      <c r="J270" s="79">
        <v>0.6</v>
      </c>
      <c r="K270" s="68">
        <v>471810000</v>
      </c>
      <c r="L270" s="65" t="s">
        <v>3103</v>
      </c>
      <c r="M270" s="65" t="s">
        <v>1736</v>
      </c>
      <c r="N270" s="64" t="s">
        <v>3166</v>
      </c>
      <c r="O270" s="65" t="s">
        <v>1737</v>
      </c>
      <c r="P270" s="65" t="s">
        <v>6320</v>
      </c>
      <c r="Q270" s="65" t="s">
        <v>3167</v>
      </c>
      <c r="R270" s="31">
        <v>113</v>
      </c>
      <c r="S270" s="25" t="s">
        <v>6400</v>
      </c>
      <c r="T270" s="28">
        <v>4.0600000000000005</v>
      </c>
      <c r="U270" s="19">
        <v>43760</v>
      </c>
      <c r="V270" s="66">
        <f t="shared" si="9"/>
        <v>177665.60000000003</v>
      </c>
      <c r="W270" s="16">
        <f t="shared" si="10"/>
        <v>198985.47200000007</v>
      </c>
      <c r="X270" s="66"/>
      <c r="Y270" s="65">
        <v>2017</v>
      </c>
      <c r="Z270" s="63"/>
      <c r="AA270" s="62"/>
      <c r="AC270" s="178">
        <f>VLOOKUP(H270,'[2]Конец (2)'!$D:$R,15,FALSE)*1000</f>
        <v>177665.60000000003</v>
      </c>
      <c r="AD270" s="178">
        <f t="shared" si="11"/>
        <v>0</v>
      </c>
    </row>
    <row r="271" spans="2:30" ht="89.25" x14ac:dyDescent="0.2">
      <c r="B271" s="328" t="s">
        <v>6564</v>
      </c>
      <c r="C271" s="67" t="s">
        <v>1842</v>
      </c>
      <c r="D271" s="63" t="s">
        <v>5143</v>
      </c>
      <c r="E271" s="82" t="s">
        <v>3889</v>
      </c>
      <c r="F271" s="247" t="s">
        <v>279</v>
      </c>
      <c r="G271" s="82" t="s">
        <v>3890</v>
      </c>
      <c r="H271" s="126" t="s">
        <v>279</v>
      </c>
      <c r="I271" s="63" t="s">
        <v>6560</v>
      </c>
      <c r="J271" s="79">
        <v>0.6</v>
      </c>
      <c r="K271" s="68">
        <v>471810000</v>
      </c>
      <c r="L271" s="65" t="s">
        <v>3103</v>
      </c>
      <c r="M271" s="65" t="s">
        <v>1736</v>
      </c>
      <c r="N271" s="64" t="s">
        <v>3166</v>
      </c>
      <c r="O271" s="65" t="s">
        <v>1737</v>
      </c>
      <c r="P271" s="65" t="s">
        <v>6320</v>
      </c>
      <c r="Q271" s="65" t="s">
        <v>3167</v>
      </c>
      <c r="R271" s="241" t="s">
        <v>6402</v>
      </c>
      <c r="S271" s="83" t="s">
        <v>6401</v>
      </c>
      <c r="T271" s="28">
        <v>360</v>
      </c>
      <c r="U271" s="19">
        <v>2100</v>
      </c>
      <c r="V271" s="66">
        <f t="shared" si="9"/>
        <v>756000</v>
      </c>
      <c r="W271" s="16">
        <f t="shared" si="10"/>
        <v>846720.00000000012</v>
      </c>
      <c r="X271" s="66"/>
      <c r="Y271" s="65">
        <v>2017</v>
      </c>
      <c r="Z271" s="63"/>
      <c r="AA271" s="62"/>
      <c r="AC271" s="178">
        <f>VLOOKUP(H271,'[2]Конец (2)'!$D:$R,15,FALSE)*1000</f>
        <v>756000</v>
      </c>
      <c r="AD271" s="178">
        <f t="shared" si="11"/>
        <v>0</v>
      </c>
    </row>
    <row r="272" spans="2:30" ht="89.25" x14ac:dyDescent="0.2">
      <c r="B272" s="328" t="s">
        <v>6564</v>
      </c>
      <c r="C272" s="67" t="s">
        <v>1843</v>
      </c>
      <c r="D272" s="63" t="s">
        <v>5143</v>
      </c>
      <c r="E272" s="80" t="s">
        <v>3891</v>
      </c>
      <c r="F272" s="249" t="s">
        <v>3892</v>
      </c>
      <c r="G272" s="80" t="s">
        <v>3893</v>
      </c>
      <c r="H272" s="125" t="s">
        <v>280</v>
      </c>
      <c r="I272" s="63" t="s">
        <v>6560</v>
      </c>
      <c r="J272" s="79">
        <v>0.6</v>
      </c>
      <c r="K272" s="68">
        <v>471810000</v>
      </c>
      <c r="L272" s="65" t="s">
        <v>3103</v>
      </c>
      <c r="M272" s="65" t="s">
        <v>1736</v>
      </c>
      <c r="N272" s="64" t="s">
        <v>3166</v>
      </c>
      <c r="O272" s="65" t="s">
        <v>1737</v>
      </c>
      <c r="P272" s="65" t="s">
        <v>6320</v>
      </c>
      <c r="Q272" s="65" t="s">
        <v>3167</v>
      </c>
      <c r="R272" s="241" t="s">
        <v>6402</v>
      </c>
      <c r="S272" s="83" t="s">
        <v>6401</v>
      </c>
      <c r="T272" s="28">
        <v>196.1</v>
      </c>
      <c r="U272" s="19">
        <v>15.078880799999999</v>
      </c>
      <c r="V272" s="66">
        <f t="shared" si="9"/>
        <v>2956.9685248799997</v>
      </c>
      <c r="W272" s="16">
        <f t="shared" si="10"/>
        <v>3311.8047478655999</v>
      </c>
      <c r="X272" s="66"/>
      <c r="Y272" s="65">
        <v>2017</v>
      </c>
      <c r="Z272" s="63"/>
      <c r="AA272" s="62"/>
      <c r="AC272" s="178">
        <f>VLOOKUP(H272,'[2]Конец (2)'!$D:$R,15,FALSE)*1000</f>
        <v>2956.9685248799997</v>
      </c>
      <c r="AD272" s="178">
        <f t="shared" si="11"/>
        <v>0</v>
      </c>
    </row>
    <row r="273" spans="2:30" ht="89.25" x14ac:dyDescent="0.2">
      <c r="B273" s="328" t="s">
        <v>6564</v>
      </c>
      <c r="C273" s="67" t="s">
        <v>1844</v>
      </c>
      <c r="D273" s="63" t="s">
        <v>5143</v>
      </c>
      <c r="E273" s="82" t="s">
        <v>1467</v>
      </c>
      <c r="F273" s="249" t="s">
        <v>3106</v>
      </c>
      <c r="G273" s="80" t="s">
        <v>3119</v>
      </c>
      <c r="H273" s="126" t="s">
        <v>281</v>
      </c>
      <c r="I273" s="63" t="s">
        <v>6560</v>
      </c>
      <c r="J273" s="79">
        <v>0.6</v>
      </c>
      <c r="K273" s="68">
        <v>471810000</v>
      </c>
      <c r="L273" s="65" t="s">
        <v>3103</v>
      </c>
      <c r="M273" s="65" t="s">
        <v>1736</v>
      </c>
      <c r="N273" s="64" t="s">
        <v>3166</v>
      </c>
      <c r="O273" s="65" t="s">
        <v>1737</v>
      </c>
      <c r="P273" s="65" t="s">
        <v>6320</v>
      </c>
      <c r="Q273" s="65" t="s">
        <v>3167</v>
      </c>
      <c r="R273" s="31">
        <v>796</v>
      </c>
      <c r="S273" s="25" t="s">
        <v>6398</v>
      </c>
      <c r="T273" s="28">
        <v>80</v>
      </c>
      <c r="U273" s="19">
        <v>6970</v>
      </c>
      <c r="V273" s="66">
        <f t="shared" si="9"/>
        <v>557600</v>
      </c>
      <c r="W273" s="16">
        <f t="shared" si="10"/>
        <v>624512.00000000012</v>
      </c>
      <c r="X273" s="66"/>
      <c r="Y273" s="65">
        <v>2017</v>
      </c>
      <c r="Z273" s="63"/>
      <c r="AA273" s="62"/>
      <c r="AC273" s="178">
        <f>VLOOKUP(H273,'[2]Конец (2)'!$D:$R,15,FALSE)*1000</f>
        <v>557600</v>
      </c>
      <c r="AD273" s="178">
        <f t="shared" si="11"/>
        <v>0</v>
      </c>
    </row>
    <row r="274" spans="2:30" ht="89.25" x14ac:dyDescent="0.2">
      <c r="B274" s="328" t="s">
        <v>6564</v>
      </c>
      <c r="C274" s="67" t="s">
        <v>1845</v>
      </c>
      <c r="D274" s="63" t="s">
        <v>5143</v>
      </c>
      <c r="E274" s="82" t="s">
        <v>1467</v>
      </c>
      <c r="F274" s="249" t="s">
        <v>3106</v>
      </c>
      <c r="G274" s="80" t="s">
        <v>3119</v>
      </c>
      <c r="H274" s="126" t="s">
        <v>282</v>
      </c>
      <c r="I274" s="63" t="s">
        <v>6560</v>
      </c>
      <c r="J274" s="79">
        <v>0.6</v>
      </c>
      <c r="K274" s="68">
        <v>471810000</v>
      </c>
      <c r="L274" s="65" t="s">
        <v>3103</v>
      </c>
      <c r="M274" s="65" t="s">
        <v>1736</v>
      </c>
      <c r="N274" s="64" t="s">
        <v>3166</v>
      </c>
      <c r="O274" s="65" t="s">
        <v>1737</v>
      </c>
      <c r="P274" s="65" t="s">
        <v>6320</v>
      </c>
      <c r="Q274" s="65" t="s">
        <v>3167</v>
      </c>
      <c r="R274" s="31">
        <v>796</v>
      </c>
      <c r="S274" s="25" t="s">
        <v>6398</v>
      </c>
      <c r="T274" s="28">
        <v>240</v>
      </c>
      <c r="U274" s="19">
        <v>13660.73</v>
      </c>
      <c r="V274" s="66">
        <f t="shared" si="9"/>
        <v>3278575.1999999997</v>
      </c>
      <c r="W274" s="16">
        <f t="shared" si="10"/>
        <v>3672004.2239999999</v>
      </c>
      <c r="X274" s="66"/>
      <c r="Y274" s="65">
        <v>2017</v>
      </c>
      <c r="Z274" s="63"/>
      <c r="AA274" s="62"/>
      <c r="AC274" s="178">
        <f>VLOOKUP(H274,'[2]Конец (2)'!$D:$R,15,FALSE)*1000</f>
        <v>3278575.1999999997</v>
      </c>
      <c r="AD274" s="178">
        <f t="shared" si="11"/>
        <v>0</v>
      </c>
    </row>
    <row r="275" spans="2:30" ht="89.25" x14ac:dyDescent="0.2">
      <c r="B275" s="328" t="s">
        <v>6564</v>
      </c>
      <c r="C275" s="67" t="s">
        <v>1846</v>
      </c>
      <c r="D275" s="63" t="s">
        <v>5143</v>
      </c>
      <c r="E275" s="82" t="s">
        <v>3894</v>
      </c>
      <c r="F275" s="247" t="s">
        <v>3895</v>
      </c>
      <c r="G275" s="82" t="s">
        <v>3896</v>
      </c>
      <c r="H275" s="126" t="s">
        <v>283</v>
      </c>
      <c r="I275" s="63" t="s">
        <v>6560</v>
      </c>
      <c r="J275" s="79">
        <v>0.6</v>
      </c>
      <c r="K275" s="68">
        <v>471810000</v>
      </c>
      <c r="L275" s="65" t="s">
        <v>3103</v>
      </c>
      <c r="M275" s="65" t="s">
        <v>1736</v>
      </c>
      <c r="N275" s="64" t="s">
        <v>3166</v>
      </c>
      <c r="O275" s="65" t="s">
        <v>1737</v>
      </c>
      <c r="P275" s="65" t="s">
        <v>6320</v>
      </c>
      <c r="Q275" s="65" t="s">
        <v>3167</v>
      </c>
      <c r="R275" s="31">
        <v>796</v>
      </c>
      <c r="S275" s="25" t="s">
        <v>6398</v>
      </c>
      <c r="T275" s="28">
        <v>1</v>
      </c>
      <c r="U275" s="19">
        <v>183800</v>
      </c>
      <c r="V275" s="66">
        <f t="shared" si="9"/>
        <v>183800</v>
      </c>
      <c r="W275" s="16">
        <f t="shared" si="10"/>
        <v>205856.00000000003</v>
      </c>
      <c r="X275" s="66"/>
      <c r="Y275" s="65">
        <v>2017</v>
      </c>
      <c r="Z275" s="63"/>
      <c r="AA275" s="62"/>
      <c r="AC275" s="178">
        <f>VLOOKUP(H275,'[2]Конец (2)'!$D:$R,15,FALSE)*1000</f>
        <v>183800</v>
      </c>
      <c r="AD275" s="178">
        <f t="shared" si="11"/>
        <v>0</v>
      </c>
    </row>
    <row r="276" spans="2:30" ht="102" x14ac:dyDescent="0.2">
      <c r="B276" s="328" t="s">
        <v>6564</v>
      </c>
      <c r="C276" s="67" t="s">
        <v>1847</v>
      </c>
      <c r="D276" s="63" t="s">
        <v>5143</v>
      </c>
      <c r="E276" s="86" t="s">
        <v>3897</v>
      </c>
      <c r="F276" s="248" t="s">
        <v>3898</v>
      </c>
      <c r="G276" s="86" t="s">
        <v>3899</v>
      </c>
      <c r="H276" s="127" t="s">
        <v>284</v>
      </c>
      <c r="I276" s="63" t="s">
        <v>6560</v>
      </c>
      <c r="J276" s="79">
        <v>0.6</v>
      </c>
      <c r="K276" s="68">
        <v>471810000</v>
      </c>
      <c r="L276" s="65" t="s">
        <v>3103</v>
      </c>
      <c r="M276" s="65" t="s">
        <v>1736</v>
      </c>
      <c r="N276" s="64" t="s">
        <v>3166</v>
      </c>
      <c r="O276" s="65" t="s">
        <v>1737</v>
      </c>
      <c r="P276" s="65" t="s">
        <v>6320</v>
      </c>
      <c r="Q276" s="65" t="s">
        <v>3167</v>
      </c>
      <c r="R276" s="31">
        <v>796</v>
      </c>
      <c r="S276" s="25" t="s">
        <v>6398</v>
      </c>
      <c r="T276" s="28">
        <v>2</v>
      </c>
      <c r="U276" s="19">
        <v>2407</v>
      </c>
      <c r="V276" s="66">
        <f t="shared" si="9"/>
        <v>4814</v>
      </c>
      <c r="W276" s="16">
        <f t="shared" si="10"/>
        <v>5391.68</v>
      </c>
      <c r="X276" s="66"/>
      <c r="Y276" s="65">
        <v>2017</v>
      </c>
      <c r="Z276" s="63"/>
      <c r="AA276" s="62"/>
      <c r="AC276" s="178">
        <f>VLOOKUP(H276,'[2]Конец (2)'!$D:$R,15,FALSE)*1000</f>
        <v>4814</v>
      </c>
      <c r="AD276" s="178">
        <f t="shared" si="11"/>
        <v>0</v>
      </c>
    </row>
    <row r="277" spans="2:30" ht="89.25" x14ac:dyDescent="0.2">
      <c r="B277" s="328" t="s">
        <v>6564</v>
      </c>
      <c r="C277" s="67" t="s">
        <v>1848</v>
      </c>
      <c r="D277" s="63" t="s">
        <v>5143</v>
      </c>
      <c r="E277" s="82" t="s">
        <v>3900</v>
      </c>
      <c r="F277" s="247" t="s">
        <v>3535</v>
      </c>
      <c r="G277" s="82" t="s">
        <v>3901</v>
      </c>
      <c r="H277" s="126" t="s">
        <v>285</v>
      </c>
      <c r="I277" s="63" t="s">
        <v>6560</v>
      </c>
      <c r="J277" s="79">
        <v>0.6</v>
      </c>
      <c r="K277" s="68">
        <v>471810000</v>
      </c>
      <c r="L277" s="65" t="s">
        <v>3103</v>
      </c>
      <c r="M277" s="65" t="s">
        <v>1736</v>
      </c>
      <c r="N277" s="64" t="s">
        <v>3166</v>
      </c>
      <c r="O277" s="65" t="s">
        <v>1737</v>
      </c>
      <c r="P277" s="65" t="s">
        <v>6320</v>
      </c>
      <c r="Q277" s="65" t="s">
        <v>3167</v>
      </c>
      <c r="R277" s="31">
        <v>796</v>
      </c>
      <c r="S277" s="25" t="s">
        <v>6398</v>
      </c>
      <c r="T277" s="28">
        <v>7</v>
      </c>
      <c r="U277" s="19">
        <v>900</v>
      </c>
      <c r="V277" s="66">
        <f t="shared" si="9"/>
        <v>6300</v>
      </c>
      <c r="W277" s="16">
        <f t="shared" si="10"/>
        <v>7056.0000000000009</v>
      </c>
      <c r="X277" s="66"/>
      <c r="Y277" s="65">
        <v>2017</v>
      </c>
      <c r="Z277" s="63"/>
      <c r="AA277" s="62"/>
      <c r="AC277" s="178">
        <f>VLOOKUP(H277,'[2]Конец (2)'!$D:$R,15,FALSE)*1000</f>
        <v>6300</v>
      </c>
      <c r="AD277" s="178">
        <f t="shared" si="11"/>
        <v>0</v>
      </c>
    </row>
    <row r="278" spans="2:30" ht="89.25" x14ac:dyDescent="0.2">
      <c r="B278" s="328" t="s">
        <v>6564</v>
      </c>
      <c r="C278" s="67" t="s">
        <v>1849</v>
      </c>
      <c r="D278" s="63" t="s">
        <v>5143</v>
      </c>
      <c r="E278" s="80" t="s">
        <v>3902</v>
      </c>
      <c r="F278" s="249" t="s">
        <v>3107</v>
      </c>
      <c r="G278" s="80" t="s">
        <v>3903</v>
      </c>
      <c r="H278" s="125" t="s">
        <v>286</v>
      </c>
      <c r="I278" s="63" t="s">
        <v>6560</v>
      </c>
      <c r="J278" s="79">
        <v>0.6</v>
      </c>
      <c r="K278" s="68">
        <v>471810000</v>
      </c>
      <c r="L278" s="65" t="s">
        <v>3103</v>
      </c>
      <c r="M278" s="65" t="s">
        <v>1736</v>
      </c>
      <c r="N278" s="64" t="s">
        <v>3166</v>
      </c>
      <c r="O278" s="65" t="s">
        <v>1737</v>
      </c>
      <c r="P278" s="65" t="s">
        <v>6320</v>
      </c>
      <c r="Q278" s="65" t="s">
        <v>3167</v>
      </c>
      <c r="R278" s="31">
        <v>796</v>
      </c>
      <c r="S278" s="25" t="s">
        <v>6398</v>
      </c>
      <c r="T278" s="28">
        <v>74</v>
      </c>
      <c r="U278" s="19">
        <v>950</v>
      </c>
      <c r="V278" s="66">
        <f t="shared" si="9"/>
        <v>70300</v>
      </c>
      <c r="W278" s="16">
        <f t="shared" si="10"/>
        <v>78736.000000000015</v>
      </c>
      <c r="X278" s="66"/>
      <c r="Y278" s="65">
        <v>2017</v>
      </c>
      <c r="Z278" s="63"/>
      <c r="AA278" s="62"/>
      <c r="AC278" s="178">
        <f>VLOOKUP(H278,'[2]Конец (2)'!$D:$R,15,FALSE)*1000</f>
        <v>70300</v>
      </c>
      <c r="AD278" s="178">
        <f t="shared" si="11"/>
        <v>0</v>
      </c>
    </row>
    <row r="279" spans="2:30" ht="89.25" x14ac:dyDescent="0.2">
      <c r="B279" s="328" t="s">
        <v>6564</v>
      </c>
      <c r="C279" s="67" t="s">
        <v>1850</v>
      </c>
      <c r="D279" s="63" t="s">
        <v>5143</v>
      </c>
      <c r="E279" s="82" t="s">
        <v>3904</v>
      </c>
      <c r="F279" s="247" t="s">
        <v>3107</v>
      </c>
      <c r="G279" s="82" t="s">
        <v>3905</v>
      </c>
      <c r="H279" s="126" t="s">
        <v>287</v>
      </c>
      <c r="I279" s="63" t="s">
        <v>6560</v>
      </c>
      <c r="J279" s="79">
        <v>0.6</v>
      </c>
      <c r="K279" s="68">
        <v>471810000</v>
      </c>
      <c r="L279" s="65" t="s">
        <v>3103</v>
      </c>
      <c r="M279" s="65" t="s">
        <v>1736</v>
      </c>
      <c r="N279" s="64" t="s">
        <v>3166</v>
      </c>
      <c r="O279" s="65" t="s">
        <v>1737</v>
      </c>
      <c r="P279" s="65" t="s">
        <v>6320</v>
      </c>
      <c r="Q279" s="65" t="s">
        <v>3167</v>
      </c>
      <c r="R279" s="31">
        <v>796</v>
      </c>
      <c r="S279" s="25" t="s">
        <v>6398</v>
      </c>
      <c r="T279" s="28">
        <v>30</v>
      </c>
      <c r="U279" s="19">
        <v>1400</v>
      </c>
      <c r="V279" s="66">
        <f t="shared" si="9"/>
        <v>42000</v>
      </c>
      <c r="W279" s="16">
        <f t="shared" si="10"/>
        <v>47040.000000000007</v>
      </c>
      <c r="X279" s="66"/>
      <c r="Y279" s="65">
        <v>2017</v>
      </c>
      <c r="Z279" s="63"/>
      <c r="AA279" s="62"/>
      <c r="AC279" s="178">
        <f>VLOOKUP(H279,'[2]Конец (2)'!$D:$R,15,FALSE)*1000</f>
        <v>42000</v>
      </c>
      <c r="AD279" s="178">
        <f t="shared" si="11"/>
        <v>0</v>
      </c>
    </row>
    <row r="280" spans="2:30" ht="89.25" x14ac:dyDescent="0.2">
      <c r="B280" s="328" t="s">
        <v>6564</v>
      </c>
      <c r="C280" s="67" t="s">
        <v>1851</v>
      </c>
      <c r="D280" s="63" t="s">
        <v>5143</v>
      </c>
      <c r="E280" s="82" t="s">
        <v>3904</v>
      </c>
      <c r="F280" s="247" t="s">
        <v>3107</v>
      </c>
      <c r="G280" s="82" t="s">
        <v>3905</v>
      </c>
      <c r="H280" s="126" t="s">
        <v>288</v>
      </c>
      <c r="I280" s="63" t="s">
        <v>6560</v>
      </c>
      <c r="J280" s="79">
        <v>0.6</v>
      </c>
      <c r="K280" s="68">
        <v>471810000</v>
      </c>
      <c r="L280" s="65" t="s">
        <v>3103</v>
      </c>
      <c r="M280" s="65" t="s">
        <v>1736</v>
      </c>
      <c r="N280" s="64" t="s">
        <v>3166</v>
      </c>
      <c r="O280" s="65" t="s">
        <v>1737</v>
      </c>
      <c r="P280" s="65" t="s">
        <v>6320</v>
      </c>
      <c r="Q280" s="65" t="s">
        <v>3167</v>
      </c>
      <c r="R280" s="31">
        <v>796</v>
      </c>
      <c r="S280" s="25" t="s">
        <v>6398</v>
      </c>
      <c r="T280" s="28">
        <v>30</v>
      </c>
      <c r="U280" s="19">
        <v>13000</v>
      </c>
      <c r="V280" s="66">
        <f t="shared" si="9"/>
        <v>390000</v>
      </c>
      <c r="W280" s="16">
        <f t="shared" si="10"/>
        <v>436800.00000000006</v>
      </c>
      <c r="X280" s="66"/>
      <c r="Y280" s="65">
        <v>2017</v>
      </c>
      <c r="Z280" s="63"/>
      <c r="AA280" s="62"/>
      <c r="AC280" s="178">
        <f>VLOOKUP(H280,'[2]Конец (2)'!$D:$R,15,FALSE)*1000</f>
        <v>390000</v>
      </c>
      <c r="AD280" s="178">
        <f t="shared" si="11"/>
        <v>0</v>
      </c>
    </row>
    <row r="281" spans="2:30" ht="89.25" x14ac:dyDescent="0.2">
      <c r="B281" s="328" t="s">
        <v>6564</v>
      </c>
      <c r="C281" s="67" t="s">
        <v>1852</v>
      </c>
      <c r="D281" s="63" t="s">
        <v>5143</v>
      </c>
      <c r="E281" s="82" t="s">
        <v>3904</v>
      </c>
      <c r="F281" s="247" t="s">
        <v>3107</v>
      </c>
      <c r="G281" s="82" t="s">
        <v>3905</v>
      </c>
      <c r="H281" s="126" t="s">
        <v>289</v>
      </c>
      <c r="I281" s="63" t="s">
        <v>6560</v>
      </c>
      <c r="J281" s="79">
        <v>0.6</v>
      </c>
      <c r="K281" s="68">
        <v>471810000</v>
      </c>
      <c r="L281" s="65" t="s">
        <v>3103</v>
      </c>
      <c r="M281" s="65" t="s">
        <v>1736</v>
      </c>
      <c r="N281" s="64" t="s">
        <v>3166</v>
      </c>
      <c r="O281" s="65" t="s">
        <v>1737</v>
      </c>
      <c r="P281" s="65" t="s">
        <v>6320</v>
      </c>
      <c r="Q281" s="65" t="s">
        <v>3167</v>
      </c>
      <c r="R281" s="31">
        <v>796</v>
      </c>
      <c r="S281" s="25" t="s">
        <v>6398</v>
      </c>
      <c r="T281" s="28">
        <v>30</v>
      </c>
      <c r="U281" s="19">
        <v>1900</v>
      </c>
      <c r="V281" s="66">
        <f t="shared" si="9"/>
        <v>57000</v>
      </c>
      <c r="W281" s="16">
        <f t="shared" si="10"/>
        <v>63840.000000000007</v>
      </c>
      <c r="X281" s="66"/>
      <c r="Y281" s="65">
        <v>2017</v>
      </c>
      <c r="Z281" s="63"/>
      <c r="AA281" s="62"/>
      <c r="AC281" s="178">
        <f>VLOOKUP(H281,'[2]Конец (2)'!$D:$R,15,FALSE)*1000</f>
        <v>57000</v>
      </c>
      <c r="AD281" s="178">
        <f t="shared" si="11"/>
        <v>0</v>
      </c>
    </row>
    <row r="282" spans="2:30" ht="89.25" x14ac:dyDescent="0.2">
      <c r="B282" s="328" t="s">
        <v>6564</v>
      </c>
      <c r="C282" s="67" t="s">
        <v>1853</v>
      </c>
      <c r="D282" s="63" t="s">
        <v>5143</v>
      </c>
      <c r="E282" s="82" t="s">
        <v>3904</v>
      </c>
      <c r="F282" s="247" t="s">
        <v>3107</v>
      </c>
      <c r="G282" s="82" t="s">
        <v>3905</v>
      </c>
      <c r="H282" s="126" t="s">
        <v>290</v>
      </c>
      <c r="I282" s="63" t="s">
        <v>6560</v>
      </c>
      <c r="J282" s="79">
        <v>0.6</v>
      </c>
      <c r="K282" s="68">
        <v>471810000</v>
      </c>
      <c r="L282" s="65" t="s">
        <v>3103</v>
      </c>
      <c r="M282" s="65" t="s">
        <v>1736</v>
      </c>
      <c r="N282" s="64" t="s">
        <v>3166</v>
      </c>
      <c r="O282" s="65" t="s">
        <v>1737</v>
      </c>
      <c r="P282" s="65" t="s">
        <v>6320</v>
      </c>
      <c r="Q282" s="65" t="s">
        <v>3167</v>
      </c>
      <c r="R282" s="31">
        <v>796</v>
      </c>
      <c r="S282" s="25" t="s">
        <v>6398</v>
      </c>
      <c r="T282" s="28">
        <v>75</v>
      </c>
      <c r="U282" s="19">
        <v>2600</v>
      </c>
      <c r="V282" s="66">
        <f t="shared" si="9"/>
        <v>195000</v>
      </c>
      <c r="W282" s="16">
        <f t="shared" si="10"/>
        <v>218400.00000000003</v>
      </c>
      <c r="X282" s="66"/>
      <c r="Y282" s="65">
        <v>2017</v>
      </c>
      <c r="Z282" s="63"/>
      <c r="AA282" s="62"/>
      <c r="AC282" s="178">
        <f>VLOOKUP(H282,'[2]Конец (2)'!$D:$R,15,FALSE)*1000</f>
        <v>195000</v>
      </c>
      <c r="AD282" s="178">
        <f t="shared" si="11"/>
        <v>0</v>
      </c>
    </row>
    <row r="283" spans="2:30" ht="89.25" x14ac:dyDescent="0.2">
      <c r="B283" s="328" t="s">
        <v>6564</v>
      </c>
      <c r="C283" s="67" t="s">
        <v>1854</v>
      </c>
      <c r="D283" s="63" t="s">
        <v>5143</v>
      </c>
      <c r="E283" s="82" t="s">
        <v>3904</v>
      </c>
      <c r="F283" s="247" t="s">
        <v>3107</v>
      </c>
      <c r="G283" s="82" t="s">
        <v>3905</v>
      </c>
      <c r="H283" s="126" t="s">
        <v>291</v>
      </c>
      <c r="I283" s="63" t="s">
        <v>6560</v>
      </c>
      <c r="J283" s="79">
        <v>0.6</v>
      </c>
      <c r="K283" s="68">
        <v>471810000</v>
      </c>
      <c r="L283" s="65" t="s">
        <v>3103</v>
      </c>
      <c r="M283" s="65" t="s">
        <v>1736</v>
      </c>
      <c r="N283" s="64" t="s">
        <v>3166</v>
      </c>
      <c r="O283" s="65" t="s">
        <v>1737</v>
      </c>
      <c r="P283" s="65" t="s">
        <v>6320</v>
      </c>
      <c r="Q283" s="65" t="s">
        <v>3167</v>
      </c>
      <c r="R283" s="31">
        <v>796</v>
      </c>
      <c r="S283" s="25" t="s">
        <v>6398</v>
      </c>
      <c r="T283" s="28">
        <v>15</v>
      </c>
      <c r="U283" s="19">
        <v>7500</v>
      </c>
      <c r="V283" s="66">
        <f t="shared" si="9"/>
        <v>112500</v>
      </c>
      <c r="W283" s="16">
        <f t="shared" si="10"/>
        <v>126000.00000000001</v>
      </c>
      <c r="X283" s="66"/>
      <c r="Y283" s="65">
        <v>2017</v>
      </c>
      <c r="Z283" s="63"/>
      <c r="AA283" s="62"/>
      <c r="AC283" s="178">
        <f>VLOOKUP(H283,'[2]Конец (2)'!$D:$R,15,FALSE)*1000</f>
        <v>112500</v>
      </c>
      <c r="AD283" s="178">
        <f t="shared" si="11"/>
        <v>0</v>
      </c>
    </row>
    <row r="284" spans="2:30" ht="89.25" x14ac:dyDescent="0.2">
      <c r="B284" s="328" t="s">
        <v>6564</v>
      </c>
      <c r="C284" s="67" t="s">
        <v>1855</v>
      </c>
      <c r="D284" s="63" t="s">
        <v>5143</v>
      </c>
      <c r="E284" s="80" t="s">
        <v>3904</v>
      </c>
      <c r="F284" s="247" t="s">
        <v>3107</v>
      </c>
      <c r="G284" s="82" t="s">
        <v>3905</v>
      </c>
      <c r="H284" s="33" t="s">
        <v>292</v>
      </c>
      <c r="I284" s="63" t="s">
        <v>6560</v>
      </c>
      <c r="J284" s="79">
        <v>0.6</v>
      </c>
      <c r="K284" s="68">
        <v>471810000</v>
      </c>
      <c r="L284" s="65" t="s">
        <v>3103</v>
      </c>
      <c r="M284" s="65" t="s">
        <v>1736</v>
      </c>
      <c r="N284" s="64" t="s">
        <v>3166</v>
      </c>
      <c r="O284" s="65" t="s">
        <v>1737</v>
      </c>
      <c r="P284" s="65" t="s">
        <v>6320</v>
      </c>
      <c r="Q284" s="65" t="s">
        <v>3167</v>
      </c>
      <c r="R284" s="31">
        <v>796</v>
      </c>
      <c r="S284" s="25" t="s">
        <v>6398</v>
      </c>
      <c r="T284" s="28">
        <v>2</v>
      </c>
      <c r="U284" s="19">
        <v>1004.4056</v>
      </c>
      <c r="V284" s="66">
        <f t="shared" si="9"/>
        <v>2008.8112000000001</v>
      </c>
      <c r="W284" s="16">
        <f t="shared" si="10"/>
        <v>2249.8685440000004</v>
      </c>
      <c r="X284" s="66"/>
      <c r="Y284" s="65">
        <v>2017</v>
      </c>
      <c r="Z284" s="63"/>
      <c r="AA284" s="62"/>
      <c r="AC284" s="178">
        <f>VLOOKUP(H284,'[2]Конец (2)'!$D:$R,15,FALSE)*1000</f>
        <v>2008.8112000000003</v>
      </c>
      <c r="AD284" s="178">
        <f t="shared" si="11"/>
        <v>0</v>
      </c>
    </row>
    <row r="285" spans="2:30" ht="89.25" x14ac:dyDescent="0.2">
      <c r="B285" s="328" t="s">
        <v>6564</v>
      </c>
      <c r="C285" s="67" t="s">
        <v>1856</v>
      </c>
      <c r="D285" s="63" t="s">
        <v>5143</v>
      </c>
      <c r="E285" s="80" t="s">
        <v>3904</v>
      </c>
      <c r="F285" s="247" t="s">
        <v>3107</v>
      </c>
      <c r="G285" s="82" t="s">
        <v>3905</v>
      </c>
      <c r="H285" s="33" t="s">
        <v>293</v>
      </c>
      <c r="I285" s="63" t="s">
        <v>6560</v>
      </c>
      <c r="J285" s="79">
        <v>0.6</v>
      </c>
      <c r="K285" s="68">
        <v>471810000</v>
      </c>
      <c r="L285" s="65" t="s">
        <v>3103</v>
      </c>
      <c r="M285" s="65" t="s">
        <v>1736</v>
      </c>
      <c r="N285" s="64" t="s">
        <v>3166</v>
      </c>
      <c r="O285" s="65" t="s">
        <v>1737</v>
      </c>
      <c r="P285" s="65" t="s">
        <v>6320</v>
      </c>
      <c r="Q285" s="65" t="s">
        <v>3167</v>
      </c>
      <c r="R285" s="31">
        <v>796</v>
      </c>
      <c r="S285" s="25" t="s">
        <v>6398</v>
      </c>
      <c r="T285" s="28">
        <v>2</v>
      </c>
      <c r="U285" s="19">
        <v>1338.2952</v>
      </c>
      <c r="V285" s="66">
        <f t="shared" si="9"/>
        <v>2676.5904</v>
      </c>
      <c r="W285" s="16">
        <f t="shared" si="10"/>
        <v>2997.7812480000002</v>
      </c>
      <c r="X285" s="66"/>
      <c r="Y285" s="65">
        <v>2017</v>
      </c>
      <c r="Z285" s="63"/>
      <c r="AA285" s="62"/>
      <c r="AC285" s="178">
        <f>VLOOKUP(H285,'[2]Конец (2)'!$D:$R,15,FALSE)*1000</f>
        <v>2676.5904</v>
      </c>
      <c r="AD285" s="178">
        <f t="shared" si="11"/>
        <v>0</v>
      </c>
    </row>
    <row r="286" spans="2:30" ht="89.25" x14ac:dyDescent="0.2">
      <c r="B286" s="328" t="s">
        <v>6564</v>
      </c>
      <c r="C286" s="67" t="s">
        <v>1857</v>
      </c>
      <c r="D286" s="63" t="s">
        <v>5143</v>
      </c>
      <c r="E286" s="80" t="s">
        <v>3906</v>
      </c>
      <c r="F286" s="249" t="s">
        <v>294</v>
      </c>
      <c r="G286" s="80" t="s">
        <v>3907</v>
      </c>
      <c r="H286" s="125" t="s">
        <v>294</v>
      </c>
      <c r="I286" s="63" t="s">
        <v>6560</v>
      </c>
      <c r="J286" s="79">
        <v>0.6</v>
      </c>
      <c r="K286" s="68">
        <v>471810000</v>
      </c>
      <c r="L286" s="65" t="s">
        <v>3103</v>
      </c>
      <c r="M286" s="65" t="s">
        <v>1736</v>
      </c>
      <c r="N286" s="64" t="s">
        <v>3166</v>
      </c>
      <c r="O286" s="65" t="s">
        <v>1737</v>
      </c>
      <c r="P286" s="65" t="s">
        <v>6320</v>
      </c>
      <c r="Q286" s="65" t="s">
        <v>3167</v>
      </c>
      <c r="R286" s="31">
        <v>839</v>
      </c>
      <c r="S286" s="25" t="s">
        <v>6403</v>
      </c>
      <c r="T286" s="28">
        <v>1</v>
      </c>
      <c r="U286" s="19">
        <v>98251.12</v>
      </c>
      <c r="V286" s="66">
        <f t="shared" si="9"/>
        <v>98251.12</v>
      </c>
      <c r="W286" s="16">
        <f t="shared" si="10"/>
        <v>110041.25440000001</v>
      </c>
      <c r="X286" s="66"/>
      <c r="Y286" s="65">
        <v>2017</v>
      </c>
      <c r="Z286" s="63"/>
      <c r="AA286" s="62"/>
      <c r="AC286" s="178">
        <f>VLOOKUP(H286,'[2]Конец (2)'!$D:$R,15,FALSE)*1000</f>
        <v>98251.12</v>
      </c>
      <c r="AD286" s="178">
        <f t="shared" si="11"/>
        <v>0</v>
      </c>
    </row>
    <row r="287" spans="2:30" ht="89.25" x14ac:dyDescent="0.2">
      <c r="B287" s="328" t="s">
        <v>6564</v>
      </c>
      <c r="C287" s="67" t="s">
        <v>1858</v>
      </c>
      <c r="D287" s="63" t="s">
        <v>5143</v>
      </c>
      <c r="E287" s="80" t="s">
        <v>3908</v>
      </c>
      <c r="F287" s="249" t="s">
        <v>294</v>
      </c>
      <c r="G287" s="80" t="s">
        <v>3909</v>
      </c>
      <c r="H287" s="125" t="s">
        <v>295</v>
      </c>
      <c r="I287" s="63" t="s">
        <v>6560</v>
      </c>
      <c r="J287" s="79">
        <v>0.6</v>
      </c>
      <c r="K287" s="68">
        <v>471810000</v>
      </c>
      <c r="L287" s="65" t="s">
        <v>3103</v>
      </c>
      <c r="M287" s="65" t="s">
        <v>1736</v>
      </c>
      <c r="N287" s="64" t="s">
        <v>3166</v>
      </c>
      <c r="O287" s="65" t="s">
        <v>1737</v>
      </c>
      <c r="P287" s="65" t="s">
        <v>6320</v>
      </c>
      <c r="Q287" s="65" t="s">
        <v>3167</v>
      </c>
      <c r="R287" s="31">
        <v>796</v>
      </c>
      <c r="S287" s="25" t="s">
        <v>6398</v>
      </c>
      <c r="T287" s="28">
        <v>26</v>
      </c>
      <c r="U287" s="19">
        <v>5437</v>
      </c>
      <c r="V287" s="66">
        <f t="shared" si="9"/>
        <v>141362</v>
      </c>
      <c r="W287" s="16">
        <f t="shared" si="10"/>
        <v>158325.44</v>
      </c>
      <c r="X287" s="66"/>
      <c r="Y287" s="65">
        <v>2017</v>
      </c>
      <c r="Z287" s="63"/>
      <c r="AA287" s="62"/>
      <c r="AC287" s="178">
        <f>VLOOKUP(H287,'[2]Конец (2)'!$D:$R,15,FALSE)*1000</f>
        <v>141362</v>
      </c>
      <c r="AD287" s="178">
        <f t="shared" si="11"/>
        <v>0</v>
      </c>
    </row>
    <row r="288" spans="2:30" ht="89.25" x14ac:dyDescent="0.2">
      <c r="B288" s="328" t="s">
        <v>6564</v>
      </c>
      <c r="C288" s="67" t="s">
        <v>1859</v>
      </c>
      <c r="D288" s="63" t="s">
        <v>5143</v>
      </c>
      <c r="E288" s="82" t="s">
        <v>3908</v>
      </c>
      <c r="F288" s="249" t="s">
        <v>294</v>
      </c>
      <c r="G288" s="80" t="s">
        <v>3909</v>
      </c>
      <c r="H288" s="126" t="s">
        <v>296</v>
      </c>
      <c r="I288" s="63" t="s">
        <v>6560</v>
      </c>
      <c r="J288" s="79">
        <v>0.6</v>
      </c>
      <c r="K288" s="68">
        <v>471810000</v>
      </c>
      <c r="L288" s="65" t="s">
        <v>3103</v>
      </c>
      <c r="M288" s="65" t="s">
        <v>1736</v>
      </c>
      <c r="N288" s="64" t="s">
        <v>3166</v>
      </c>
      <c r="O288" s="65" t="s">
        <v>1737</v>
      </c>
      <c r="P288" s="65" t="s">
        <v>6320</v>
      </c>
      <c r="Q288" s="65" t="s">
        <v>3167</v>
      </c>
      <c r="R288" s="31">
        <v>796</v>
      </c>
      <c r="S288" s="25" t="s">
        <v>6398</v>
      </c>
      <c r="T288" s="28">
        <v>3</v>
      </c>
      <c r="U288" s="19">
        <v>18020</v>
      </c>
      <c r="V288" s="66">
        <f t="shared" si="9"/>
        <v>54060</v>
      </c>
      <c r="W288" s="16">
        <f t="shared" si="10"/>
        <v>60547.200000000004</v>
      </c>
      <c r="X288" s="66"/>
      <c r="Y288" s="65">
        <v>2017</v>
      </c>
      <c r="Z288" s="63"/>
      <c r="AA288" s="62"/>
      <c r="AC288" s="178">
        <f>VLOOKUP(H288,'[2]Конец (2)'!$D:$R,15,FALSE)*1000</f>
        <v>54060</v>
      </c>
      <c r="AD288" s="178">
        <f t="shared" si="11"/>
        <v>0</v>
      </c>
    </row>
    <row r="289" spans="2:30" ht="89.25" x14ac:dyDescent="0.2">
      <c r="B289" s="328" t="s">
        <v>6564</v>
      </c>
      <c r="C289" s="67" t="s">
        <v>1860</v>
      </c>
      <c r="D289" s="63" t="s">
        <v>5143</v>
      </c>
      <c r="E289" s="82" t="s">
        <v>3908</v>
      </c>
      <c r="F289" s="249" t="s">
        <v>294</v>
      </c>
      <c r="G289" s="80" t="s">
        <v>3909</v>
      </c>
      <c r="H289" s="126" t="s">
        <v>297</v>
      </c>
      <c r="I289" s="63" t="s">
        <v>6560</v>
      </c>
      <c r="J289" s="79">
        <v>0.6</v>
      </c>
      <c r="K289" s="68">
        <v>471810000</v>
      </c>
      <c r="L289" s="65" t="s">
        <v>3103</v>
      </c>
      <c r="M289" s="65" t="s">
        <v>1736</v>
      </c>
      <c r="N289" s="64" t="s">
        <v>3166</v>
      </c>
      <c r="O289" s="65" t="s">
        <v>1737</v>
      </c>
      <c r="P289" s="65" t="s">
        <v>6320</v>
      </c>
      <c r="Q289" s="65" t="s">
        <v>3167</v>
      </c>
      <c r="R289" s="31">
        <v>796</v>
      </c>
      <c r="S289" s="25" t="s">
        <v>6398</v>
      </c>
      <c r="T289" s="28">
        <v>1</v>
      </c>
      <c r="U289" s="19">
        <v>2267.77</v>
      </c>
      <c r="V289" s="66">
        <f t="shared" si="9"/>
        <v>2267.77</v>
      </c>
      <c r="W289" s="16">
        <f t="shared" si="10"/>
        <v>2539.9024000000004</v>
      </c>
      <c r="X289" s="66"/>
      <c r="Y289" s="65">
        <v>2017</v>
      </c>
      <c r="Z289" s="63"/>
      <c r="AA289" s="62"/>
      <c r="AC289" s="178">
        <f>VLOOKUP(H289,'[2]Конец (2)'!$D:$R,15,FALSE)*1000</f>
        <v>2267.77</v>
      </c>
      <c r="AD289" s="178">
        <f t="shared" si="11"/>
        <v>0</v>
      </c>
    </row>
    <row r="290" spans="2:30" ht="89.25" x14ac:dyDescent="0.2">
      <c r="B290" s="328" t="s">
        <v>6564</v>
      </c>
      <c r="C290" s="67" t="s">
        <v>1861</v>
      </c>
      <c r="D290" s="63" t="s">
        <v>5143</v>
      </c>
      <c r="E290" s="80" t="s">
        <v>3910</v>
      </c>
      <c r="F290" s="249" t="s">
        <v>294</v>
      </c>
      <c r="G290" s="80" t="s">
        <v>3911</v>
      </c>
      <c r="H290" s="125" t="s">
        <v>298</v>
      </c>
      <c r="I290" s="63" t="s">
        <v>6560</v>
      </c>
      <c r="J290" s="79">
        <v>0.6</v>
      </c>
      <c r="K290" s="68">
        <v>471810000</v>
      </c>
      <c r="L290" s="65" t="s">
        <v>3103</v>
      </c>
      <c r="M290" s="65" t="s">
        <v>1736</v>
      </c>
      <c r="N290" s="64" t="s">
        <v>3166</v>
      </c>
      <c r="O290" s="65" t="s">
        <v>1737</v>
      </c>
      <c r="P290" s="65" t="s">
        <v>6320</v>
      </c>
      <c r="Q290" s="65" t="s">
        <v>3167</v>
      </c>
      <c r="R290" s="31">
        <v>839</v>
      </c>
      <c r="S290" s="25" t="s">
        <v>6403</v>
      </c>
      <c r="T290" s="28">
        <v>1</v>
      </c>
      <c r="U290" s="19">
        <v>50083.44</v>
      </c>
      <c r="V290" s="66">
        <f t="shared" si="9"/>
        <v>50083.44</v>
      </c>
      <c r="W290" s="16">
        <f t="shared" si="10"/>
        <v>56093.452800000006</v>
      </c>
      <c r="X290" s="66"/>
      <c r="Y290" s="65">
        <v>2017</v>
      </c>
      <c r="Z290" s="63"/>
      <c r="AA290" s="62"/>
      <c r="AC290" s="178">
        <f>VLOOKUP(H290,'[2]Конец (2)'!$D:$R,15,FALSE)*1000</f>
        <v>50083.44</v>
      </c>
      <c r="AD290" s="178">
        <f t="shared" si="11"/>
        <v>0</v>
      </c>
    </row>
    <row r="291" spans="2:30" ht="89.25" x14ac:dyDescent="0.2">
      <c r="B291" s="328" t="s">
        <v>6564</v>
      </c>
      <c r="C291" s="67" t="s">
        <v>1862</v>
      </c>
      <c r="D291" s="63" t="s">
        <v>5143</v>
      </c>
      <c r="E291" s="80" t="s">
        <v>3912</v>
      </c>
      <c r="F291" s="249" t="s">
        <v>294</v>
      </c>
      <c r="G291" s="80" t="s">
        <v>3913</v>
      </c>
      <c r="H291" s="125" t="s">
        <v>299</v>
      </c>
      <c r="I291" s="63" t="s">
        <v>6560</v>
      </c>
      <c r="J291" s="79">
        <v>0.6</v>
      </c>
      <c r="K291" s="68">
        <v>471810000</v>
      </c>
      <c r="L291" s="65" t="s">
        <v>3103</v>
      </c>
      <c r="M291" s="65" t="s">
        <v>1736</v>
      </c>
      <c r="N291" s="64" t="s">
        <v>3166</v>
      </c>
      <c r="O291" s="65" t="s">
        <v>1737</v>
      </c>
      <c r="P291" s="65" t="s">
        <v>6320</v>
      </c>
      <c r="Q291" s="65" t="s">
        <v>3167</v>
      </c>
      <c r="R291" s="31">
        <v>839</v>
      </c>
      <c r="S291" s="25" t="s">
        <v>6403</v>
      </c>
      <c r="T291" s="28">
        <v>1</v>
      </c>
      <c r="U291" s="19">
        <v>133765</v>
      </c>
      <c r="V291" s="66">
        <f t="shared" si="9"/>
        <v>133765</v>
      </c>
      <c r="W291" s="16">
        <f t="shared" si="10"/>
        <v>149816.80000000002</v>
      </c>
      <c r="X291" s="66"/>
      <c r="Y291" s="65">
        <v>2017</v>
      </c>
      <c r="Z291" s="63"/>
      <c r="AA291" s="62"/>
      <c r="AC291" s="178">
        <f>VLOOKUP(H291,'[2]Конец (2)'!$D:$R,15,FALSE)*1000</f>
        <v>133765</v>
      </c>
      <c r="AD291" s="178">
        <f t="shared" si="11"/>
        <v>0</v>
      </c>
    </row>
    <row r="292" spans="2:30" ht="89.25" x14ac:dyDescent="0.2">
      <c r="B292" s="328" t="s">
        <v>6564</v>
      </c>
      <c r="C292" s="67" t="s">
        <v>1863</v>
      </c>
      <c r="D292" s="63" t="s">
        <v>5143</v>
      </c>
      <c r="E292" s="80" t="s">
        <v>3914</v>
      </c>
      <c r="F292" s="249" t="s">
        <v>294</v>
      </c>
      <c r="G292" s="80" t="s">
        <v>3915</v>
      </c>
      <c r="H292" s="125" t="s">
        <v>300</v>
      </c>
      <c r="I292" s="63" t="s">
        <v>6560</v>
      </c>
      <c r="J292" s="79">
        <v>0.6</v>
      </c>
      <c r="K292" s="68">
        <v>471810000</v>
      </c>
      <c r="L292" s="65" t="s">
        <v>3103</v>
      </c>
      <c r="M292" s="65" t="s">
        <v>1736</v>
      </c>
      <c r="N292" s="64" t="s">
        <v>3166</v>
      </c>
      <c r="O292" s="65" t="s">
        <v>1737</v>
      </c>
      <c r="P292" s="65" t="s">
        <v>6320</v>
      </c>
      <c r="Q292" s="65" t="s">
        <v>3167</v>
      </c>
      <c r="R292" s="31">
        <v>839</v>
      </c>
      <c r="S292" s="25" t="s">
        <v>6403</v>
      </c>
      <c r="T292" s="28">
        <v>1</v>
      </c>
      <c r="U292" s="19">
        <v>90314.4</v>
      </c>
      <c r="V292" s="66">
        <f t="shared" si="9"/>
        <v>90314.4</v>
      </c>
      <c r="W292" s="16">
        <f t="shared" si="10"/>
        <v>101152.128</v>
      </c>
      <c r="X292" s="66"/>
      <c r="Y292" s="65">
        <v>2017</v>
      </c>
      <c r="Z292" s="63"/>
      <c r="AA292" s="62"/>
      <c r="AC292" s="178">
        <f>VLOOKUP(H292,'[2]Конец (2)'!$D:$R,15,FALSE)*1000</f>
        <v>90314.4</v>
      </c>
      <c r="AD292" s="178">
        <f t="shared" si="11"/>
        <v>0</v>
      </c>
    </row>
    <row r="293" spans="2:30" ht="89.25" x14ac:dyDescent="0.2">
      <c r="B293" s="328" t="s">
        <v>6564</v>
      </c>
      <c r="C293" s="67" t="s">
        <v>1864</v>
      </c>
      <c r="D293" s="63" t="s">
        <v>5143</v>
      </c>
      <c r="E293" s="80" t="s">
        <v>3914</v>
      </c>
      <c r="F293" s="249" t="s">
        <v>294</v>
      </c>
      <c r="G293" s="80" t="s">
        <v>3915</v>
      </c>
      <c r="H293" s="125" t="s">
        <v>301</v>
      </c>
      <c r="I293" s="63" t="s">
        <v>6560</v>
      </c>
      <c r="J293" s="79">
        <v>0.6</v>
      </c>
      <c r="K293" s="68">
        <v>471810000</v>
      </c>
      <c r="L293" s="65" t="s">
        <v>3103</v>
      </c>
      <c r="M293" s="65" t="s">
        <v>1736</v>
      </c>
      <c r="N293" s="64" t="s">
        <v>3166</v>
      </c>
      <c r="O293" s="65" t="s">
        <v>1737</v>
      </c>
      <c r="P293" s="65" t="s">
        <v>6320</v>
      </c>
      <c r="Q293" s="65" t="s">
        <v>3167</v>
      </c>
      <c r="R293" s="31">
        <v>839</v>
      </c>
      <c r="S293" s="25" t="s">
        <v>6403</v>
      </c>
      <c r="T293" s="28">
        <v>1</v>
      </c>
      <c r="U293" s="19">
        <v>96882.72</v>
      </c>
      <c r="V293" s="66">
        <f t="shared" si="9"/>
        <v>96882.72</v>
      </c>
      <c r="W293" s="16">
        <f t="shared" si="10"/>
        <v>108508.64640000001</v>
      </c>
      <c r="X293" s="66"/>
      <c r="Y293" s="65">
        <v>2017</v>
      </c>
      <c r="Z293" s="63"/>
      <c r="AA293" s="62"/>
      <c r="AC293" s="178">
        <f>VLOOKUP(H293,'[2]Конец (2)'!$D:$R,15,FALSE)*1000</f>
        <v>96882.72</v>
      </c>
      <c r="AD293" s="178">
        <f t="shared" si="11"/>
        <v>0</v>
      </c>
    </row>
    <row r="294" spans="2:30" ht="89.25" x14ac:dyDescent="0.2">
      <c r="B294" s="328" t="s">
        <v>6564</v>
      </c>
      <c r="C294" s="67" t="s">
        <v>1865</v>
      </c>
      <c r="D294" s="63" t="s">
        <v>5143</v>
      </c>
      <c r="E294" s="82" t="s">
        <v>3916</v>
      </c>
      <c r="F294" s="247" t="s">
        <v>3917</v>
      </c>
      <c r="G294" s="82" t="s">
        <v>3918</v>
      </c>
      <c r="H294" s="126" t="s">
        <v>302</v>
      </c>
      <c r="I294" s="63" t="s">
        <v>6560</v>
      </c>
      <c r="J294" s="79">
        <v>0.6</v>
      </c>
      <c r="K294" s="68">
        <v>471810000</v>
      </c>
      <c r="L294" s="65" t="s">
        <v>3103</v>
      </c>
      <c r="M294" s="65" t="s">
        <v>1736</v>
      </c>
      <c r="N294" s="64" t="s">
        <v>3166</v>
      </c>
      <c r="O294" s="65" t="s">
        <v>1737</v>
      </c>
      <c r="P294" s="65" t="s">
        <v>6320</v>
      </c>
      <c r="Q294" s="65" t="s">
        <v>3167</v>
      </c>
      <c r="R294" s="31">
        <v>796</v>
      </c>
      <c r="S294" s="25" t="s">
        <v>6398</v>
      </c>
      <c r="T294" s="28">
        <v>1</v>
      </c>
      <c r="U294" s="19">
        <v>1156</v>
      </c>
      <c r="V294" s="66">
        <f t="shared" si="9"/>
        <v>1156</v>
      </c>
      <c r="W294" s="16">
        <f t="shared" si="10"/>
        <v>1294.72</v>
      </c>
      <c r="X294" s="66"/>
      <c r="Y294" s="65">
        <v>2017</v>
      </c>
      <c r="Z294" s="63"/>
      <c r="AA294" s="62"/>
      <c r="AC294" s="178">
        <f>VLOOKUP(H294,'[2]Конец (2)'!$D:$R,15,FALSE)*1000</f>
        <v>1156</v>
      </c>
      <c r="AD294" s="178">
        <f t="shared" si="11"/>
        <v>0</v>
      </c>
    </row>
    <row r="295" spans="2:30" ht="89.25" x14ac:dyDescent="0.2">
      <c r="B295" s="328" t="s">
        <v>6564</v>
      </c>
      <c r="C295" s="67" t="s">
        <v>1866</v>
      </c>
      <c r="D295" s="63" t="s">
        <v>5143</v>
      </c>
      <c r="E295" s="82" t="s">
        <v>3916</v>
      </c>
      <c r="F295" s="247" t="s">
        <v>3917</v>
      </c>
      <c r="G295" s="82" t="s">
        <v>3918</v>
      </c>
      <c r="H295" s="126" t="s">
        <v>303</v>
      </c>
      <c r="I295" s="63" t="s">
        <v>6560</v>
      </c>
      <c r="J295" s="79">
        <v>0.6</v>
      </c>
      <c r="K295" s="68">
        <v>471810000</v>
      </c>
      <c r="L295" s="65" t="s">
        <v>3103</v>
      </c>
      <c r="M295" s="65" t="s">
        <v>1736</v>
      </c>
      <c r="N295" s="64" t="s">
        <v>3166</v>
      </c>
      <c r="O295" s="65" t="s">
        <v>1737</v>
      </c>
      <c r="P295" s="65" t="s">
        <v>6320</v>
      </c>
      <c r="Q295" s="65" t="s">
        <v>3167</v>
      </c>
      <c r="R295" s="31">
        <v>796</v>
      </c>
      <c r="S295" s="25" t="s">
        <v>6398</v>
      </c>
      <c r="T295" s="28">
        <v>5</v>
      </c>
      <c r="U295" s="19">
        <v>135.54</v>
      </c>
      <c r="V295" s="66">
        <f t="shared" si="9"/>
        <v>677.69999999999993</v>
      </c>
      <c r="W295" s="16">
        <f t="shared" si="10"/>
        <v>759.024</v>
      </c>
      <c r="X295" s="66"/>
      <c r="Y295" s="65">
        <v>2017</v>
      </c>
      <c r="Z295" s="63"/>
      <c r="AA295" s="62"/>
      <c r="AC295" s="178">
        <f>VLOOKUP(H295,'[2]Конец (2)'!$D:$R,15,FALSE)*1000</f>
        <v>677.69999999999993</v>
      </c>
      <c r="AD295" s="178">
        <f t="shared" si="11"/>
        <v>0</v>
      </c>
    </row>
    <row r="296" spans="2:30" ht="89.25" x14ac:dyDescent="0.2">
      <c r="B296" s="328" t="s">
        <v>6564</v>
      </c>
      <c r="C296" s="67" t="s">
        <v>1867</v>
      </c>
      <c r="D296" s="63" t="s">
        <v>5143</v>
      </c>
      <c r="E296" s="80" t="s">
        <v>3912</v>
      </c>
      <c r="F296" s="249" t="s">
        <v>294</v>
      </c>
      <c r="G296" s="80" t="s">
        <v>3913</v>
      </c>
      <c r="H296" s="125" t="s">
        <v>304</v>
      </c>
      <c r="I296" s="63" t="s">
        <v>6560</v>
      </c>
      <c r="J296" s="79">
        <v>0.6</v>
      </c>
      <c r="K296" s="68">
        <v>471810000</v>
      </c>
      <c r="L296" s="65" t="s">
        <v>3103</v>
      </c>
      <c r="M296" s="65" t="s">
        <v>1736</v>
      </c>
      <c r="N296" s="64" t="s">
        <v>3166</v>
      </c>
      <c r="O296" s="65" t="s">
        <v>1737</v>
      </c>
      <c r="P296" s="65" t="s">
        <v>6320</v>
      </c>
      <c r="Q296" s="65" t="s">
        <v>3167</v>
      </c>
      <c r="R296" s="31">
        <v>839</v>
      </c>
      <c r="S296" s="25" t="s">
        <v>6403</v>
      </c>
      <c r="T296" s="28">
        <v>2</v>
      </c>
      <c r="U296" s="19">
        <v>470455.92</v>
      </c>
      <c r="V296" s="66">
        <f t="shared" si="9"/>
        <v>940911.84</v>
      </c>
      <c r="W296" s="16">
        <f t="shared" si="10"/>
        <v>1053821.2608</v>
      </c>
      <c r="X296" s="66"/>
      <c r="Y296" s="65">
        <v>2017</v>
      </c>
      <c r="Z296" s="63"/>
      <c r="AA296" s="62"/>
      <c r="AC296" s="178">
        <f>VLOOKUP(H296,'[2]Конец (2)'!$D:$R,15,FALSE)*1000</f>
        <v>940911.84</v>
      </c>
      <c r="AD296" s="178">
        <f t="shared" si="11"/>
        <v>0</v>
      </c>
    </row>
    <row r="297" spans="2:30" ht="89.25" x14ac:dyDescent="0.2">
      <c r="B297" s="328" t="s">
        <v>6564</v>
      </c>
      <c r="C297" s="67" t="s">
        <v>1868</v>
      </c>
      <c r="D297" s="63" t="s">
        <v>5143</v>
      </c>
      <c r="E297" s="80" t="s">
        <v>3919</v>
      </c>
      <c r="F297" s="249" t="s">
        <v>3920</v>
      </c>
      <c r="G297" s="80" t="s">
        <v>3921</v>
      </c>
      <c r="H297" s="125" t="s">
        <v>305</v>
      </c>
      <c r="I297" s="63" t="s">
        <v>6560</v>
      </c>
      <c r="J297" s="79">
        <v>0.6</v>
      </c>
      <c r="K297" s="68">
        <v>471810000</v>
      </c>
      <c r="L297" s="65" t="s">
        <v>3103</v>
      </c>
      <c r="M297" s="65" t="s">
        <v>1736</v>
      </c>
      <c r="N297" s="64" t="s">
        <v>3166</v>
      </c>
      <c r="O297" s="65" t="s">
        <v>1737</v>
      </c>
      <c r="P297" s="65" t="s">
        <v>6320</v>
      </c>
      <c r="Q297" s="65" t="s">
        <v>3167</v>
      </c>
      <c r="R297" s="241" t="s">
        <v>6402</v>
      </c>
      <c r="S297" s="83" t="s">
        <v>6401</v>
      </c>
      <c r="T297" s="28">
        <v>1127</v>
      </c>
      <c r="U297" s="19">
        <v>150</v>
      </c>
      <c r="V297" s="66">
        <f t="shared" si="9"/>
        <v>169050</v>
      </c>
      <c r="W297" s="16">
        <f t="shared" si="10"/>
        <v>189336.00000000003</v>
      </c>
      <c r="X297" s="66"/>
      <c r="Y297" s="65">
        <v>2017</v>
      </c>
      <c r="Z297" s="63"/>
      <c r="AA297" s="62"/>
      <c r="AC297" s="178">
        <f>VLOOKUP(H297,'[2]Конец (2)'!$D:$R,15,FALSE)*1000</f>
        <v>169050</v>
      </c>
      <c r="AD297" s="178">
        <f t="shared" si="11"/>
        <v>0</v>
      </c>
    </row>
    <row r="298" spans="2:30" ht="89.25" x14ac:dyDescent="0.2">
      <c r="B298" s="328" t="s">
        <v>6564</v>
      </c>
      <c r="C298" s="67" t="s">
        <v>1869</v>
      </c>
      <c r="D298" s="63" t="s">
        <v>5143</v>
      </c>
      <c r="E298" s="80" t="s">
        <v>3922</v>
      </c>
      <c r="F298" s="249" t="s">
        <v>3923</v>
      </c>
      <c r="G298" s="80" t="s">
        <v>3924</v>
      </c>
      <c r="H298" s="33" t="s">
        <v>306</v>
      </c>
      <c r="I298" s="63" t="s">
        <v>6560</v>
      </c>
      <c r="J298" s="79">
        <v>0.6</v>
      </c>
      <c r="K298" s="68">
        <v>471810000</v>
      </c>
      <c r="L298" s="65" t="s">
        <v>3103</v>
      </c>
      <c r="M298" s="65" t="s">
        <v>1736</v>
      </c>
      <c r="N298" s="64" t="s">
        <v>3166</v>
      </c>
      <c r="O298" s="65" t="s">
        <v>1737</v>
      </c>
      <c r="P298" s="65" t="s">
        <v>6320</v>
      </c>
      <c r="Q298" s="65" t="s">
        <v>3167</v>
      </c>
      <c r="R298" s="31">
        <v>796</v>
      </c>
      <c r="S298" s="25" t="s">
        <v>6398</v>
      </c>
      <c r="T298" s="28">
        <v>14</v>
      </c>
      <c r="U298" s="19">
        <v>1400</v>
      </c>
      <c r="V298" s="66">
        <f t="shared" si="9"/>
        <v>19600</v>
      </c>
      <c r="W298" s="16">
        <f t="shared" si="10"/>
        <v>21952.000000000004</v>
      </c>
      <c r="X298" s="66"/>
      <c r="Y298" s="65">
        <v>2017</v>
      </c>
      <c r="Z298" s="63"/>
      <c r="AA298" s="62"/>
      <c r="AC298" s="178">
        <f>VLOOKUP(H298,'[2]Конец (2)'!$D:$R,15,FALSE)*1000</f>
        <v>19600</v>
      </c>
      <c r="AD298" s="178">
        <f t="shared" si="11"/>
        <v>0</v>
      </c>
    </row>
    <row r="299" spans="2:30" ht="89.25" x14ac:dyDescent="0.2">
      <c r="B299" s="328" t="s">
        <v>6564</v>
      </c>
      <c r="C299" s="67" t="s">
        <v>1870</v>
      </c>
      <c r="D299" s="63" t="s">
        <v>5143</v>
      </c>
      <c r="E299" s="80" t="s">
        <v>3925</v>
      </c>
      <c r="F299" s="249" t="s">
        <v>3923</v>
      </c>
      <c r="G299" s="80" t="s">
        <v>3926</v>
      </c>
      <c r="H299" s="33" t="s">
        <v>307</v>
      </c>
      <c r="I299" s="63" t="s">
        <v>6560</v>
      </c>
      <c r="J299" s="79">
        <v>0.6</v>
      </c>
      <c r="K299" s="68">
        <v>471810000</v>
      </c>
      <c r="L299" s="65" t="s">
        <v>3103</v>
      </c>
      <c r="M299" s="65" t="s">
        <v>1736</v>
      </c>
      <c r="N299" s="64" t="s">
        <v>3166</v>
      </c>
      <c r="O299" s="65" t="s">
        <v>1737</v>
      </c>
      <c r="P299" s="65" t="s">
        <v>6320</v>
      </c>
      <c r="Q299" s="65" t="s">
        <v>3167</v>
      </c>
      <c r="R299" s="31">
        <v>796</v>
      </c>
      <c r="S299" s="25" t="s">
        <v>6398</v>
      </c>
      <c r="T299" s="28">
        <v>4</v>
      </c>
      <c r="U299" s="19">
        <v>17000</v>
      </c>
      <c r="V299" s="66">
        <f t="shared" si="9"/>
        <v>68000</v>
      </c>
      <c r="W299" s="16">
        <f t="shared" si="10"/>
        <v>76160</v>
      </c>
      <c r="X299" s="66"/>
      <c r="Y299" s="65">
        <v>2017</v>
      </c>
      <c r="Z299" s="63"/>
      <c r="AA299" s="62"/>
      <c r="AC299" s="178">
        <f>VLOOKUP(H299,'[2]Конец (2)'!$D:$R,15,FALSE)*1000</f>
        <v>68000</v>
      </c>
      <c r="AD299" s="178">
        <f t="shared" si="11"/>
        <v>0</v>
      </c>
    </row>
    <row r="300" spans="2:30" ht="89.25" x14ac:dyDescent="0.2">
      <c r="B300" s="328" t="s">
        <v>6564</v>
      </c>
      <c r="C300" s="67" t="s">
        <v>1871</v>
      </c>
      <c r="D300" s="63" t="s">
        <v>5143</v>
      </c>
      <c r="E300" s="82" t="s">
        <v>3927</v>
      </c>
      <c r="F300" s="247" t="s">
        <v>3923</v>
      </c>
      <c r="G300" s="82" t="s">
        <v>3928</v>
      </c>
      <c r="H300" s="126" t="s">
        <v>308</v>
      </c>
      <c r="I300" s="63" t="s">
        <v>6560</v>
      </c>
      <c r="J300" s="79">
        <v>0.6</v>
      </c>
      <c r="K300" s="68">
        <v>471810000</v>
      </c>
      <c r="L300" s="65" t="s">
        <v>3103</v>
      </c>
      <c r="M300" s="65" t="s">
        <v>1736</v>
      </c>
      <c r="N300" s="64" t="s">
        <v>3166</v>
      </c>
      <c r="O300" s="65" t="s">
        <v>1737</v>
      </c>
      <c r="P300" s="65" t="s">
        <v>6320</v>
      </c>
      <c r="Q300" s="65" t="s">
        <v>3167</v>
      </c>
      <c r="R300" s="31">
        <v>796</v>
      </c>
      <c r="S300" s="25" t="s">
        <v>6398</v>
      </c>
      <c r="T300" s="28">
        <v>1</v>
      </c>
      <c r="U300" s="19">
        <v>7495.8</v>
      </c>
      <c r="V300" s="66">
        <f t="shared" ref="V300:V363" si="12">T300*U300</f>
        <v>7495.8</v>
      </c>
      <c r="W300" s="16">
        <f t="shared" ref="W300:W363" si="13">V300*1.12</f>
        <v>8395.2960000000003</v>
      </c>
      <c r="X300" s="66"/>
      <c r="Y300" s="65">
        <v>2017</v>
      </c>
      <c r="Z300" s="63"/>
      <c r="AA300" s="62"/>
      <c r="AC300" s="178">
        <f>VLOOKUP(H300,'[2]Конец (2)'!$D:$R,15,FALSE)*1000</f>
        <v>7495.8</v>
      </c>
      <c r="AD300" s="178">
        <f t="shared" ref="AD300:AD363" si="14">V300-AC300</f>
        <v>0</v>
      </c>
    </row>
    <row r="301" spans="2:30" ht="89.25" x14ac:dyDescent="0.2">
      <c r="B301" s="328" t="s">
        <v>6564</v>
      </c>
      <c r="C301" s="67" t="s">
        <v>1872</v>
      </c>
      <c r="D301" s="63" t="s">
        <v>5143</v>
      </c>
      <c r="E301" s="80" t="s">
        <v>3929</v>
      </c>
      <c r="F301" s="249" t="s">
        <v>3930</v>
      </c>
      <c r="G301" s="80" t="s">
        <v>3931</v>
      </c>
      <c r="H301" s="125" t="s">
        <v>309</v>
      </c>
      <c r="I301" s="63" t="s">
        <v>6560</v>
      </c>
      <c r="J301" s="79">
        <v>0.6</v>
      </c>
      <c r="K301" s="68">
        <v>471810000</v>
      </c>
      <c r="L301" s="65" t="s">
        <v>3103</v>
      </c>
      <c r="M301" s="65" t="s">
        <v>1736</v>
      </c>
      <c r="N301" s="64" t="s">
        <v>3166</v>
      </c>
      <c r="O301" s="65" t="s">
        <v>1737</v>
      </c>
      <c r="P301" s="65" t="s">
        <v>6320</v>
      </c>
      <c r="Q301" s="65" t="s">
        <v>3167</v>
      </c>
      <c r="R301" s="31">
        <v>796</v>
      </c>
      <c r="S301" s="25" t="s">
        <v>6398</v>
      </c>
      <c r="T301" s="28">
        <v>4</v>
      </c>
      <c r="U301" s="19">
        <v>273.68</v>
      </c>
      <c r="V301" s="66">
        <f t="shared" si="12"/>
        <v>1094.72</v>
      </c>
      <c r="W301" s="16">
        <f t="shared" si="13"/>
        <v>1226.0864000000001</v>
      </c>
      <c r="X301" s="66"/>
      <c r="Y301" s="65">
        <v>2017</v>
      </c>
      <c r="Z301" s="63"/>
      <c r="AA301" s="62"/>
      <c r="AC301" s="178">
        <f>VLOOKUP(H301,'[2]Конец (2)'!$D:$R,15,FALSE)*1000</f>
        <v>1094.72</v>
      </c>
      <c r="AD301" s="178">
        <f t="shared" si="14"/>
        <v>0</v>
      </c>
    </row>
    <row r="302" spans="2:30" ht="89.25" x14ac:dyDescent="0.2">
      <c r="B302" s="328" t="s">
        <v>6564</v>
      </c>
      <c r="C302" s="67" t="s">
        <v>1873</v>
      </c>
      <c r="D302" s="63" t="s">
        <v>5143</v>
      </c>
      <c r="E302" s="80" t="s">
        <v>3929</v>
      </c>
      <c r="F302" s="249" t="s">
        <v>3930</v>
      </c>
      <c r="G302" s="80" t="s">
        <v>3931</v>
      </c>
      <c r="H302" s="125" t="s">
        <v>310</v>
      </c>
      <c r="I302" s="63" t="s">
        <v>6560</v>
      </c>
      <c r="J302" s="79">
        <v>0.6</v>
      </c>
      <c r="K302" s="68">
        <v>471810000</v>
      </c>
      <c r="L302" s="65" t="s">
        <v>3103</v>
      </c>
      <c r="M302" s="65" t="s">
        <v>1736</v>
      </c>
      <c r="N302" s="64" t="s">
        <v>3166</v>
      </c>
      <c r="O302" s="65" t="s">
        <v>1737</v>
      </c>
      <c r="P302" s="65" t="s">
        <v>6320</v>
      </c>
      <c r="Q302" s="65" t="s">
        <v>3167</v>
      </c>
      <c r="R302" s="31">
        <v>796</v>
      </c>
      <c r="S302" s="25" t="s">
        <v>6398</v>
      </c>
      <c r="T302" s="28">
        <v>5</v>
      </c>
      <c r="U302" s="19">
        <v>363.99439999999998</v>
      </c>
      <c r="V302" s="66">
        <f t="shared" si="12"/>
        <v>1819.972</v>
      </c>
      <c r="W302" s="16">
        <f t="shared" si="13"/>
        <v>2038.3686400000001</v>
      </c>
      <c r="X302" s="66"/>
      <c r="Y302" s="65">
        <v>2017</v>
      </c>
      <c r="Z302" s="63"/>
      <c r="AA302" s="62"/>
      <c r="AC302" s="178">
        <f>VLOOKUP(H302,'[2]Конец (2)'!$D:$R,15,FALSE)*1000</f>
        <v>1819.972</v>
      </c>
      <c r="AD302" s="178">
        <f t="shared" si="14"/>
        <v>0</v>
      </c>
    </row>
    <row r="303" spans="2:30" ht="89.25" x14ac:dyDescent="0.2">
      <c r="B303" s="328" t="s">
        <v>6564</v>
      </c>
      <c r="C303" s="67" t="s">
        <v>1874</v>
      </c>
      <c r="D303" s="63" t="s">
        <v>5143</v>
      </c>
      <c r="E303" s="80" t="s">
        <v>3929</v>
      </c>
      <c r="F303" s="249" t="s">
        <v>3930</v>
      </c>
      <c r="G303" s="80" t="s">
        <v>3931</v>
      </c>
      <c r="H303" s="125" t="s">
        <v>311</v>
      </c>
      <c r="I303" s="63" t="s">
        <v>6560</v>
      </c>
      <c r="J303" s="79">
        <v>0.6</v>
      </c>
      <c r="K303" s="68">
        <v>471810000</v>
      </c>
      <c r="L303" s="65" t="s">
        <v>3103</v>
      </c>
      <c r="M303" s="65" t="s">
        <v>1736</v>
      </c>
      <c r="N303" s="64" t="s">
        <v>3166</v>
      </c>
      <c r="O303" s="65" t="s">
        <v>1737</v>
      </c>
      <c r="P303" s="65" t="s">
        <v>6320</v>
      </c>
      <c r="Q303" s="65" t="s">
        <v>3167</v>
      </c>
      <c r="R303" s="31">
        <v>796</v>
      </c>
      <c r="S303" s="25" t="s">
        <v>6398</v>
      </c>
      <c r="T303" s="28">
        <v>15</v>
      </c>
      <c r="U303" s="19">
        <v>522.72879999999998</v>
      </c>
      <c r="V303" s="66">
        <f t="shared" si="12"/>
        <v>7840.9319999999998</v>
      </c>
      <c r="W303" s="16">
        <f t="shared" si="13"/>
        <v>8781.8438400000014</v>
      </c>
      <c r="X303" s="66"/>
      <c r="Y303" s="65">
        <v>2017</v>
      </c>
      <c r="Z303" s="63"/>
      <c r="AA303" s="62"/>
      <c r="AC303" s="178">
        <f>VLOOKUP(H303,'[2]Конец (2)'!$D:$R,15,FALSE)*1000</f>
        <v>7840.9319999999998</v>
      </c>
      <c r="AD303" s="178">
        <f t="shared" si="14"/>
        <v>0</v>
      </c>
    </row>
    <row r="304" spans="2:30" ht="89.25" x14ac:dyDescent="0.2">
      <c r="B304" s="328" t="s">
        <v>6564</v>
      </c>
      <c r="C304" s="67" t="s">
        <v>1875</v>
      </c>
      <c r="D304" s="63" t="s">
        <v>5143</v>
      </c>
      <c r="E304" s="82" t="s">
        <v>3932</v>
      </c>
      <c r="F304" s="247" t="s">
        <v>3933</v>
      </c>
      <c r="G304" s="82" t="s">
        <v>3934</v>
      </c>
      <c r="H304" s="126" t="s">
        <v>312</v>
      </c>
      <c r="I304" s="63" t="s">
        <v>6560</v>
      </c>
      <c r="J304" s="79">
        <v>0.6</v>
      </c>
      <c r="K304" s="68">
        <v>471810000</v>
      </c>
      <c r="L304" s="65" t="s">
        <v>3103</v>
      </c>
      <c r="M304" s="65" t="s">
        <v>1736</v>
      </c>
      <c r="N304" s="64" t="s">
        <v>3166</v>
      </c>
      <c r="O304" s="65" t="s">
        <v>1737</v>
      </c>
      <c r="P304" s="65" t="s">
        <v>6320</v>
      </c>
      <c r="Q304" s="65" t="s">
        <v>3167</v>
      </c>
      <c r="R304" s="31">
        <v>166</v>
      </c>
      <c r="S304" s="25" t="s">
        <v>6326</v>
      </c>
      <c r="T304" s="28">
        <v>33.589999999999996</v>
      </c>
      <c r="U304" s="19">
        <v>1500</v>
      </c>
      <c r="V304" s="66">
        <f t="shared" si="12"/>
        <v>50384.999999999993</v>
      </c>
      <c r="W304" s="16">
        <f t="shared" si="13"/>
        <v>56431.199999999997</v>
      </c>
      <c r="X304" s="66"/>
      <c r="Y304" s="65">
        <v>2017</v>
      </c>
      <c r="Z304" s="63"/>
      <c r="AA304" s="62"/>
      <c r="AC304" s="178">
        <f>VLOOKUP(H304,'[2]Конец (2)'!$D:$R,15,FALSE)*1000</f>
        <v>50384.999999999993</v>
      </c>
      <c r="AD304" s="178">
        <f t="shared" si="14"/>
        <v>0</v>
      </c>
    </row>
    <row r="305" spans="2:30" ht="89.25" x14ac:dyDescent="0.2">
      <c r="B305" s="328" t="s">
        <v>6564</v>
      </c>
      <c r="C305" s="67" t="s">
        <v>1876</v>
      </c>
      <c r="D305" s="63" t="s">
        <v>5143</v>
      </c>
      <c r="E305" s="80" t="s">
        <v>3935</v>
      </c>
      <c r="F305" s="249" t="s">
        <v>3933</v>
      </c>
      <c r="G305" s="80" t="s">
        <v>3934</v>
      </c>
      <c r="H305" s="125" t="s">
        <v>313</v>
      </c>
      <c r="I305" s="63" t="s">
        <v>6560</v>
      </c>
      <c r="J305" s="79">
        <v>0.6</v>
      </c>
      <c r="K305" s="68">
        <v>471810000</v>
      </c>
      <c r="L305" s="65" t="s">
        <v>3103</v>
      </c>
      <c r="M305" s="65" t="s">
        <v>1736</v>
      </c>
      <c r="N305" s="64" t="s">
        <v>3166</v>
      </c>
      <c r="O305" s="65" t="s">
        <v>1737</v>
      </c>
      <c r="P305" s="65" t="s">
        <v>6320</v>
      </c>
      <c r="Q305" s="65" t="s">
        <v>3167</v>
      </c>
      <c r="R305" s="31">
        <v>796</v>
      </c>
      <c r="S305" s="25" t="s">
        <v>6398</v>
      </c>
      <c r="T305" s="28">
        <v>8740</v>
      </c>
      <c r="U305" s="19">
        <v>4</v>
      </c>
      <c r="V305" s="66">
        <f t="shared" si="12"/>
        <v>34960</v>
      </c>
      <c r="W305" s="16">
        <f t="shared" si="13"/>
        <v>39155.200000000004</v>
      </c>
      <c r="X305" s="66"/>
      <c r="Y305" s="65">
        <v>2017</v>
      </c>
      <c r="Z305" s="63"/>
      <c r="AA305" s="62"/>
      <c r="AC305" s="178">
        <f>VLOOKUP(H305,'[2]Конец (2)'!$D:$R,15,FALSE)*1000</f>
        <v>34960</v>
      </c>
      <c r="AD305" s="178">
        <f t="shared" si="14"/>
        <v>0</v>
      </c>
    </row>
    <row r="306" spans="2:30" ht="89.25" x14ac:dyDescent="0.2">
      <c r="B306" s="328" t="s">
        <v>6564</v>
      </c>
      <c r="C306" s="67" t="s">
        <v>1877</v>
      </c>
      <c r="D306" s="63" t="s">
        <v>5143</v>
      </c>
      <c r="E306" s="80" t="s">
        <v>3936</v>
      </c>
      <c r="F306" s="249" t="s">
        <v>3933</v>
      </c>
      <c r="G306" s="80" t="s">
        <v>3937</v>
      </c>
      <c r="H306" s="125" t="s">
        <v>314</v>
      </c>
      <c r="I306" s="63" t="s">
        <v>6560</v>
      </c>
      <c r="J306" s="79">
        <v>0.6</v>
      </c>
      <c r="K306" s="68">
        <v>471810000</v>
      </c>
      <c r="L306" s="65" t="s">
        <v>3103</v>
      </c>
      <c r="M306" s="65" t="s">
        <v>1736</v>
      </c>
      <c r="N306" s="64" t="s">
        <v>3166</v>
      </c>
      <c r="O306" s="65" t="s">
        <v>1737</v>
      </c>
      <c r="P306" s="65" t="s">
        <v>6320</v>
      </c>
      <c r="Q306" s="65" t="s">
        <v>3167</v>
      </c>
      <c r="R306" s="31">
        <v>796</v>
      </c>
      <c r="S306" s="25" t="s">
        <v>6398</v>
      </c>
      <c r="T306" s="28">
        <v>20010</v>
      </c>
      <c r="U306" s="19">
        <v>4</v>
      </c>
      <c r="V306" s="66">
        <f t="shared" si="12"/>
        <v>80040</v>
      </c>
      <c r="W306" s="16">
        <f t="shared" si="13"/>
        <v>89644.800000000003</v>
      </c>
      <c r="X306" s="66"/>
      <c r="Y306" s="65">
        <v>2017</v>
      </c>
      <c r="Z306" s="63"/>
      <c r="AA306" s="62"/>
      <c r="AC306" s="178">
        <f>VLOOKUP(H306,'[2]Конец (2)'!$D:$R,15,FALSE)*1000</f>
        <v>80040</v>
      </c>
      <c r="AD306" s="178">
        <f t="shared" si="14"/>
        <v>0</v>
      </c>
    </row>
    <row r="307" spans="2:30" ht="89.25" x14ac:dyDescent="0.2">
      <c r="B307" s="328" t="s">
        <v>6564</v>
      </c>
      <c r="C307" s="67" t="s">
        <v>1878</v>
      </c>
      <c r="D307" s="63" t="s">
        <v>5143</v>
      </c>
      <c r="E307" s="80" t="s">
        <v>3936</v>
      </c>
      <c r="F307" s="249" t="s">
        <v>3933</v>
      </c>
      <c r="G307" s="80" t="s">
        <v>3937</v>
      </c>
      <c r="H307" s="125" t="s">
        <v>315</v>
      </c>
      <c r="I307" s="63" t="s">
        <v>6560</v>
      </c>
      <c r="J307" s="79">
        <v>0.6</v>
      </c>
      <c r="K307" s="68">
        <v>471810000</v>
      </c>
      <c r="L307" s="65" t="s">
        <v>3103</v>
      </c>
      <c r="M307" s="65" t="s">
        <v>1736</v>
      </c>
      <c r="N307" s="64" t="s">
        <v>3166</v>
      </c>
      <c r="O307" s="65" t="s">
        <v>1737</v>
      </c>
      <c r="P307" s="65" t="s">
        <v>6320</v>
      </c>
      <c r="Q307" s="65" t="s">
        <v>3167</v>
      </c>
      <c r="R307" s="31">
        <v>796</v>
      </c>
      <c r="S307" s="25" t="s">
        <v>6398</v>
      </c>
      <c r="T307" s="28">
        <v>21482</v>
      </c>
      <c r="U307" s="19">
        <v>6</v>
      </c>
      <c r="V307" s="66">
        <f t="shared" si="12"/>
        <v>128892</v>
      </c>
      <c r="W307" s="16">
        <f t="shared" si="13"/>
        <v>144359.04000000001</v>
      </c>
      <c r="X307" s="66"/>
      <c r="Y307" s="65">
        <v>2017</v>
      </c>
      <c r="Z307" s="63"/>
      <c r="AA307" s="62"/>
      <c r="AC307" s="178">
        <f>VLOOKUP(H307,'[2]Конец (2)'!$D:$R,15,FALSE)*1000</f>
        <v>128892</v>
      </c>
      <c r="AD307" s="178">
        <f t="shared" si="14"/>
        <v>0</v>
      </c>
    </row>
    <row r="308" spans="2:30" ht="89.25" x14ac:dyDescent="0.2">
      <c r="B308" s="328" t="s">
        <v>6564</v>
      </c>
      <c r="C308" s="67" t="s">
        <v>1879</v>
      </c>
      <c r="D308" s="63" t="s">
        <v>5143</v>
      </c>
      <c r="E308" s="86" t="s">
        <v>3786</v>
      </c>
      <c r="F308" s="247" t="s">
        <v>316</v>
      </c>
      <c r="G308" s="82" t="s">
        <v>3938</v>
      </c>
      <c r="H308" s="127" t="s">
        <v>316</v>
      </c>
      <c r="I308" s="63" t="s">
        <v>6560</v>
      </c>
      <c r="J308" s="79">
        <v>0.6</v>
      </c>
      <c r="K308" s="68">
        <v>471810000</v>
      </c>
      <c r="L308" s="65" t="s">
        <v>3103</v>
      </c>
      <c r="M308" s="65" t="s">
        <v>1736</v>
      </c>
      <c r="N308" s="64" t="s">
        <v>3166</v>
      </c>
      <c r="O308" s="65" t="s">
        <v>1737</v>
      </c>
      <c r="P308" s="65" t="s">
        <v>6320</v>
      </c>
      <c r="Q308" s="65" t="s">
        <v>3167</v>
      </c>
      <c r="R308" s="31">
        <v>113</v>
      </c>
      <c r="S308" s="25" t="s">
        <v>6400</v>
      </c>
      <c r="T308" s="28">
        <v>11196.092529360001</v>
      </c>
      <c r="U308" s="19">
        <v>244</v>
      </c>
      <c r="V308" s="66">
        <f t="shared" si="12"/>
        <v>2731846.5771638402</v>
      </c>
      <c r="W308" s="16">
        <f t="shared" si="13"/>
        <v>3059668.1664235014</v>
      </c>
      <c r="X308" s="66"/>
      <c r="Y308" s="65">
        <v>2017</v>
      </c>
      <c r="Z308" s="63"/>
      <c r="AA308" s="62"/>
      <c r="AC308" s="178">
        <f>VLOOKUP(H308,'[2]Конец (2)'!$D:$R,15,FALSE)*1000</f>
        <v>2731846.5771638402</v>
      </c>
      <c r="AD308" s="178">
        <f t="shared" si="14"/>
        <v>0</v>
      </c>
    </row>
    <row r="309" spans="2:30" ht="89.25" x14ac:dyDescent="0.2">
      <c r="B309" s="328" t="s">
        <v>6564</v>
      </c>
      <c r="C309" s="67" t="s">
        <v>1880</v>
      </c>
      <c r="D309" s="63" t="s">
        <v>5143</v>
      </c>
      <c r="E309" s="80" t="s">
        <v>3939</v>
      </c>
      <c r="F309" s="249" t="s">
        <v>3940</v>
      </c>
      <c r="G309" s="80" t="s">
        <v>3941</v>
      </c>
      <c r="H309" s="125" t="s">
        <v>317</v>
      </c>
      <c r="I309" s="63" t="s">
        <v>6560</v>
      </c>
      <c r="J309" s="79">
        <v>0.6</v>
      </c>
      <c r="K309" s="68">
        <v>471810000</v>
      </c>
      <c r="L309" s="65" t="s">
        <v>3103</v>
      </c>
      <c r="M309" s="65" t="s">
        <v>1736</v>
      </c>
      <c r="N309" s="64" t="s">
        <v>3166</v>
      </c>
      <c r="O309" s="65" t="s">
        <v>1737</v>
      </c>
      <c r="P309" s="65" t="s">
        <v>6320</v>
      </c>
      <c r="Q309" s="65" t="s">
        <v>3167</v>
      </c>
      <c r="R309" s="31">
        <v>839</v>
      </c>
      <c r="S309" s="25" t="s">
        <v>6403</v>
      </c>
      <c r="T309" s="28">
        <v>2</v>
      </c>
      <c r="U309" s="19">
        <v>74321.600000000006</v>
      </c>
      <c r="V309" s="66">
        <f t="shared" si="12"/>
        <v>148643.20000000001</v>
      </c>
      <c r="W309" s="16">
        <f t="shared" si="13"/>
        <v>166480.38400000002</v>
      </c>
      <c r="X309" s="66"/>
      <c r="Y309" s="65">
        <v>2017</v>
      </c>
      <c r="Z309" s="63"/>
      <c r="AA309" s="62"/>
      <c r="AC309" s="178">
        <f>VLOOKUP(H309,'[2]Конец (2)'!$D:$R,15,FALSE)*1000</f>
        <v>148643.20000000001</v>
      </c>
      <c r="AD309" s="178">
        <f t="shared" si="14"/>
        <v>0</v>
      </c>
    </row>
    <row r="310" spans="2:30" ht="89.25" x14ac:dyDescent="0.2">
      <c r="B310" s="328" t="s">
        <v>6564</v>
      </c>
      <c r="C310" s="67" t="s">
        <v>1881</v>
      </c>
      <c r="D310" s="63" t="s">
        <v>5143</v>
      </c>
      <c r="E310" s="82" t="s">
        <v>3942</v>
      </c>
      <c r="F310" s="247" t="s">
        <v>3940</v>
      </c>
      <c r="G310" s="82" t="s">
        <v>3943</v>
      </c>
      <c r="H310" s="61" t="s">
        <v>318</v>
      </c>
      <c r="I310" s="63" t="s">
        <v>6560</v>
      </c>
      <c r="J310" s="79">
        <v>0.6</v>
      </c>
      <c r="K310" s="68">
        <v>471810000</v>
      </c>
      <c r="L310" s="65" t="s">
        <v>3103</v>
      </c>
      <c r="M310" s="65" t="s">
        <v>1736</v>
      </c>
      <c r="N310" s="64" t="s">
        <v>3166</v>
      </c>
      <c r="O310" s="65" t="s">
        <v>1737</v>
      </c>
      <c r="P310" s="65" t="s">
        <v>6320</v>
      </c>
      <c r="Q310" s="65" t="s">
        <v>3167</v>
      </c>
      <c r="R310" s="31">
        <v>796</v>
      </c>
      <c r="S310" s="25" t="s">
        <v>6398</v>
      </c>
      <c r="T310" s="28">
        <v>4</v>
      </c>
      <c r="U310" s="19">
        <v>69021.5</v>
      </c>
      <c r="V310" s="66">
        <f t="shared" si="12"/>
        <v>276086</v>
      </c>
      <c r="W310" s="16">
        <f t="shared" si="13"/>
        <v>309216.32</v>
      </c>
      <c r="X310" s="66"/>
      <c r="Y310" s="65">
        <v>2017</v>
      </c>
      <c r="Z310" s="63"/>
      <c r="AA310" s="62"/>
      <c r="AC310" s="178">
        <f>VLOOKUP(H310,'[2]Конец (2)'!$D:$R,15,FALSE)*1000</f>
        <v>276086</v>
      </c>
      <c r="AD310" s="178">
        <f t="shared" si="14"/>
        <v>0</v>
      </c>
    </row>
    <row r="311" spans="2:30" ht="89.25" x14ac:dyDescent="0.2">
      <c r="B311" s="328" t="s">
        <v>6564</v>
      </c>
      <c r="C311" s="67" t="s">
        <v>1882</v>
      </c>
      <c r="D311" s="63" t="s">
        <v>5143</v>
      </c>
      <c r="E311" s="80" t="s">
        <v>3944</v>
      </c>
      <c r="F311" s="249" t="s">
        <v>3940</v>
      </c>
      <c r="G311" s="80" t="s">
        <v>3945</v>
      </c>
      <c r="H311" s="125" t="s">
        <v>319</v>
      </c>
      <c r="I311" s="63" t="s">
        <v>6560</v>
      </c>
      <c r="J311" s="79">
        <v>0.6</v>
      </c>
      <c r="K311" s="68">
        <v>471810000</v>
      </c>
      <c r="L311" s="65" t="s">
        <v>3103</v>
      </c>
      <c r="M311" s="65" t="s">
        <v>1736</v>
      </c>
      <c r="N311" s="64" t="s">
        <v>3166</v>
      </c>
      <c r="O311" s="65" t="s">
        <v>1737</v>
      </c>
      <c r="P311" s="65" t="s">
        <v>6320</v>
      </c>
      <c r="Q311" s="65" t="s">
        <v>3167</v>
      </c>
      <c r="R311" s="31">
        <v>796</v>
      </c>
      <c r="S311" s="25" t="s">
        <v>6398</v>
      </c>
      <c r="T311" s="28">
        <v>4</v>
      </c>
      <c r="U311" s="19">
        <v>35000</v>
      </c>
      <c r="V311" s="66">
        <f t="shared" si="12"/>
        <v>140000</v>
      </c>
      <c r="W311" s="16">
        <f t="shared" si="13"/>
        <v>156800.00000000003</v>
      </c>
      <c r="X311" s="66"/>
      <c r="Y311" s="65">
        <v>2017</v>
      </c>
      <c r="Z311" s="63"/>
      <c r="AA311" s="62"/>
      <c r="AC311" s="178">
        <f>VLOOKUP(H311,'[2]Конец (2)'!$D:$R,15,FALSE)*1000</f>
        <v>140000</v>
      </c>
      <c r="AD311" s="178">
        <f t="shared" si="14"/>
        <v>0</v>
      </c>
    </row>
    <row r="312" spans="2:30" ht="89.25" x14ac:dyDescent="0.2">
      <c r="B312" s="328" t="s">
        <v>6564</v>
      </c>
      <c r="C312" s="67" t="s">
        <v>1883</v>
      </c>
      <c r="D312" s="63" t="s">
        <v>5143</v>
      </c>
      <c r="E312" s="80" t="s">
        <v>4296</v>
      </c>
      <c r="F312" s="249" t="s">
        <v>3940</v>
      </c>
      <c r="G312" s="80" t="s">
        <v>3946</v>
      </c>
      <c r="H312" s="125" t="s">
        <v>320</v>
      </c>
      <c r="I312" s="63" t="s">
        <v>6560</v>
      </c>
      <c r="J312" s="79">
        <v>0.6</v>
      </c>
      <c r="K312" s="68">
        <v>471810000</v>
      </c>
      <c r="L312" s="65" t="s">
        <v>3103</v>
      </c>
      <c r="M312" s="65" t="s">
        <v>1736</v>
      </c>
      <c r="N312" s="64" t="s">
        <v>3166</v>
      </c>
      <c r="O312" s="65" t="s">
        <v>1737</v>
      </c>
      <c r="P312" s="65" t="s">
        <v>6320</v>
      </c>
      <c r="Q312" s="65" t="s">
        <v>3167</v>
      </c>
      <c r="R312" s="31">
        <v>796</v>
      </c>
      <c r="S312" s="25" t="s">
        <v>6398</v>
      </c>
      <c r="T312" s="28">
        <v>7</v>
      </c>
      <c r="U312" s="19">
        <v>140000</v>
      </c>
      <c r="V312" s="66">
        <f t="shared" si="12"/>
        <v>980000</v>
      </c>
      <c r="W312" s="16">
        <f t="shared" si="13"/>
        <v>1097600</v>
      </c>
      <c r="X312" s="66"/>
      <c r="Y312" s="65">
        <v>2017</v>
      </c>
      <c r="Z312" s="63"/>
      <c r="AA312" s="62"/>
      <c r="AC312" s="178">
        <f>VLOOKUP(H312,'[2]Конец (2)'!$D:$R,15,FALSE)*1000</f>
        <v>980000</v>
      </c>
      <c r="AD312" s="178">
        <f t="shared" si="14"/>
        <v>0</v>
      </c>
    </row>
    <row r="313" spans="2:30" ht="89.25" x14ac:dyDescent="0.2">
      <c r="B313" s="328" t="s">
        <v>6564</v>
      </c>
      <c r="C313" s="67" t="s">
        <v>1884</v>
      </c>
      <c r="D313" s="63" t="s">
        <v>5143</v>
      </c>
      <c r="E313" s="80" t="s">
        <v>3947</v>
      </c>
      <c r="F313" s="249" t="s">
        <v>3948</v>
      </c>
      <c r="G313" s="80" t="s">
        <v>3949</v>
      </c>
      <c r="H313" s="125" t="s">
        <v>321</v>
      </c>
      <c r="I313" s="63" t="s">
        <v>6560</v>
      </c>
      <c r="J313" s="79">
        <v>0.6</v>
      </c>
      <c r="K313" s="68">
        <v>471810000</v>
      </c>
      <c r="L313" s="65" t="s">
        <v>3103</v>
      </c>
      <c r="M313" s="65" t="s">
        <v>1736</v>
      </c>
      <c r="N313" s="64" t="s">
        <v>3166</v>
      </c>
      <c r="O313" s="65" t="s">
        <v>1737</v>
      </c>
      <c r="P313" s="65" t="s">
        <v>6320</v>
      </c>
      <c r="Q313" s="65" t="s">
        <v>3167</v>
      </c>
      <c r="R313" s="31">
        <v>796</v>
      </c>
      <c r="S313" s="25" t="s">
        <v>6398</v>
      </c>
      <c r="T313" s="28">
        <v>2</v>
      </c>
      <c r="U313" s="19">
        <v>3119.9520000000002</v>
      </c>
      <c r="V313" s="66">
        <f t="shared" si="12"/>
        <v>6239.9040000000005</v>
      </c>
      <c r="W313" s="16">
        <f t="shared" si="13"/>
        <v>6988.6924800000015</v>
      </c>
      <c r="X313" s="66"/>
      <c r="Y313" s="65">
        <v>2017</v>
      </c>
      <c r="Z313" s="63"/>
      <c r="AA313" s="62"/>
      <c r="AC313" s="178">
        <f>VLOOKUP(H313,'[2]Конец (2)'!$D:$R,15,FALSE)*1000</f>
        <v>6239.9040000000005</v>
      </c>
      <c r="AD313" s="178">
        <f t="shared" si="14"/>
        <v>0</v>
      </c>
    </row>
    <row r="314" spans="2:30" ht="89.25" x14ac:dyDescent="0.2">
      <c r="B314" s="328" t="s">
        <v>6564</v>
      </c>
      <c r="C314" s="67" t="s">
        <v>1885</v>
      </c>
      <c r="D314" s="63" t="s">
        <v>5143</v>
      </c>
      <c r="E314" s="89" t="s">
        <v>3950</v>
      </c>
      <c r="F314" s="250" t="s">
        <v>3951</v>
      </c>
      <c r="G314" s="89" t="s">
        <v>3952</v>
      </c>
      <c r="H314" s="129" t="s">
        <v>322</v>
      </c>
      <c r="I314" s="63" t="s">
        <v>6560</v>
      </c>
      <c r="J314" s="79">
        <v>0.6</v>
      </c>
      <c r="K314" s="68">
        <v>471810000</v>
      </c>
      <c r="L314" s="65" t="s">
        <v>3103</v>
      </c>
      <c r="M314" s="65" t="s">
        <v>1736</v>
      </c>
      <c r="N314" s="64" t="s">
        <v>3166</v>
      </c>
      <c r="O314" s="65" t="s">
        <v>1737</v>
      </c>
      <c r="P314" s="65" t="s">
        <v>6320</v>
      </c>
      <c r="Q314" s="65" t="s">
        <v>3167</v>
      </c>
      <c r="R314" s="31">
        <v>168</v>
      </c>
      <c r="S314" s="25" t="s">
        <v>5252</v>
      </c>
      <c r="T314" s="28">
        <v>0.09</v>
      </c>
      <c r="U314" s="19">
        <v>382845.77</v>
      </c>
      <c r="V314" s="66">
        <f t="shared" si="12"/>
        <v>34456.119299999998</v>
      </c>
      <c r="W314" s="16">
        <f t="shared" si="13"/>
        <v>38590.853616</v>
      </c>
      <c r="X314" s="66"/>
      <c r="Y314" s="65">
        <v>2017</v>
      </c>
      <c r="Z314" s="63"/>
      <c r="AA314" s="62"/>
      <c r="AC314" s="178">
        <f>VLOOKUP(H314,'[2]Конец (2)'!$D:$R,15,FALSE)*1000</f>
        <v>34456.119299999998</v>
      </c>
      <c r="AD314" s="178">
        <f t="shared" si="14"/>
        <v>0</v>
      </c>
    </row>
    <row r="315" spans="2:30" ht="89.25" x14ac:dyDescent="0.2">
      <c r="B315" s="328" t="s">
        <v>6564</v>
      </c>
      <c r="C315" s="67" t="s">
        <v>1886</v>
      </c>
      <c r="D315" s="63" t="s">
        <v>5143</v>
      </c>
      <c r="E315" s="80" t="s">
        <v>3953</v>
      </c>
      <c r="F315" s="249" t="s">
        <v>3954</v>
      </c>
      <c r="G315" s="80" t="s">
        <v>3955</v>
      </c>
      <c r="H315" s="125" t="s">
        <v>323</v>
      </c>
      <c r="I315" s="63" t="s">
        <v>6560</v>
      </c>
      <c r="J315" s="79">
        <v>0.6</v>
      </c>
      <c r="K315" s="68">
        <v>471810000</v>
      </c>
      <c r="L315" s="65" t="s">
        <v>3103</v>
      </c>
      <c r="M315" s="65" t="s">
        <v>1736</v>
      </c>
      <c r="N315" s="64" t="s">
        <v>3166</v>
      </c>
      <c r="O315" s="65" t="s">
        <v>1737</v>
      </c>
      <c r="P315" s="65" t="s">
        <v>6320</v>
      </c>
      <c r="Q315" s="65" t="s">
        <v>3167</v>
      </c>
      <c r="R315" s="31">
        <v>796</v>
      </c>
      <c r="S315" s="25" t="s">
        <v>6398</v>
      </c>
      <c r="T315" s="28">
        <v>1</v>
      </c>
      <c r="U315" s="19">
        <v>220000</v>
      </c>
      <c r="V315" s="66">
        <f t="shared" si="12"/>
        <v>220000</v>
      </c>
      <c r="W315" s="16">
        <f t="shared" si="13"/>
        <v>246400.00000000003</v>
      </c>
      <c r="X315" s="66"/>
      <c r="Y315" s="65">
        <v>2017</v>
      </c>
      <c r="Z315" s="63"/>
      <c r="AA315" s="62"/>
      <c r="AC315" s="178">
        <f>VLOOKUP(H315,'[2]Конец (2)'!$D:$R,15,FALSE)*1000</f>
        <v>220000</v>
      </c>
      <c r="AD315" s="178">
        <f t="shared" si="14"/>
        <v>0</v>
      </c>
    </row>
    <row r="316" spans="2:30" ht="89.25" x14ac:dyDescent="0.2">
      <c r="B316" s="328" t="s">
        <v>6564</v>
      </c>
      <c r="C316" s="67" t="s">
        <v>1887</v>
      </c>
      <c r="D316" s="63" t="s">
        <v>5143</v>
      </c>
      <c r="E316" s="80" t="s">
        <v>3956</v>
      </c>
      <c r="F316" s="249" t="s">
        <v>3957</v>
      </c>
      <c r="G316" s="80" t="s">
        <v>3958</v>
      </c>
      <c r="H316" s="125" t="s">
        <v>324</v>
      </c>
      <c r="I316" s="63" t="s">
        <v>6560</v>
      </c>
      <c r="J316" s="79">
        <v>0.6</v>
      </c>
      <c r="K316" s="68">
        <v>471810000</v>
      </c>
      <c r="L316" s="65" t="s">
        <v>3103</v>
      </c>
      <c r="M316" s="65" t="s">
        <v>1736</v>
      </c>
      <c r="N316" s="64" t="s">
        <v>3166</v>
      </c>
      <c r="O316" s="65" t="s">
        <v>1737</v>
      </c>
      <c r="P316" s="65" t="s">
        <v>6320</v>
      </c>
      <c r="Q316" s="65" t="s">
        <v>3167</v>
      </c>
      <c r="R316" s="241" t="s">
        <v>6402</v>
      </c>
      <c r="S316" s="83" t="s">
        <v>6401</v>
      </c>
      <c r="T316" s="28">
        <v>12.4</v>
      </c>
      <c r="U316" s="19">
        <v>5665.1760000000004</v>
      </c>
      <c r="V316" s="66">
        <f t="shared" si="12"/>
        <v>70248.182400000005</v>
      </c>
      <c r="W316" s="16">
        <f t="shared" si="13"/>
        <v>78677.964288000017</v>
      </c>
      <c r="X316" s="66"/>
      <c r="Y316" s="65">
        <v>2017</v>
      </c>
      <c r="Z316" s="63"/>
      <c r="AA316" s="62"/>
      <c r="AC316" s="178">
        <f>VLOOKUP(H316,'[2]Конец (2)'!$D:$R,15,FALSE)*1000</f>
        <v>70248.182400000005</v>
      </c>
      <c r="AD316" s="178">
        <f t="shared" si="14"/>
        <v>0</v>
      </c>
    </row>
    <row r="317" spans="2:30" ht="89.25" x14ac:dyDescent="0.2">
      <c r="B317" s="328" t="s">
        <v>6564</v>
      </c>
      <c r="C317" s="67" t="s">
        <v>1888</v>
      </c>
      <c r="D317" s="63" t="s">
        <v>5143</v>
      </c>
      <c r="E317" s="82" t="s">
        <v>3959</v>
      </c>
      <c r="F317" s="247" t="s">
        <v>1752</v>
      </c>
      <c r="G317" s="82" t="s">
        <v>3960</v>
      </c>
      <c r="H317" s="126" t="s">
        <v>325</v>
      </c>
      <c r="I317" s="63" t="s">
        <v>6560</v>
      </c>
      <c r="J317" s="79">
        <v>0.6</v>
      </c>
      <c r="K317" s="68">
        <v>471810000</v>
      </c>
      <c r="L317" s="65" t="s">
        <v>3103</v>
      </c>
      <c r="M317" s="65" t="s">
        <v>1736</v>
      </c>
      <c r="N317" s="64" t="s">
        <v>3166</v>
      </c>
      <c r="O317" s="65" t="s">
        <v>1737</v>
      </c>
      <c r="P317" s="65" t="s">
        <v>6320</v>
      </c>
      <c r="Q317" s="65" t="s">
        <v>3167</v>
      </c>
      <c r="R317" s="31">
        <v>796</v>
      </c>
      <c r="S317" s="25" t="s">
        <v>6398</v>
      </c>
      <c r="T317" s="28">
        <v>8</v>
      </c>
      <c r="U317" s="19">
        <v>675.2</v>
      </c>
      <c r="V317" s="66">
        <f t="shared" si="12"/>
        <v>5401.6</v>
      </c>
      <c r="W317" s="16">
        <f t="shared" si="13"/>
        <v>6049.7920000000013</v>
      </c>
      <c r="X317" s="66"/>
      <c r="Y317" s="65">
        <v>2017</v>
      </c>
      <c r="Z317" s="63"/>
      <c r="AA317" s="62"/>
      <c r="AC317" s="178">
        <f>VLOOKUP(H317,'[2]Конец (2)'!$D:$R,15,FALSE)*1000</f>
        <v>5401.6</v>
      </c>
      <c r="AD317" s="178">
        <f t="shared" si="14"/>
        <v>0</v>
      </c>
    </row>
    <row r="318" spans="2:30" ht="89.25" x14ac:dyDescent="0.2">
      <c r="B318" s="328" t="s">
        <v>6564</v>
      </c>
      <c r="C318" s="67" t="s">
        <v>1889</v>
      </c>
      <c r="D318" s="63" t="s">
        <v>5143</v>
      </c>
      <c r="E318" s="80" t="s">
        <v>3772</v>
      </c>
      <c r="F318" s="249" t="s">
        <v>1752</v>
      </c>
      <c r="G318" s="80" t="s">
        <v>3961</v>
      </c>
      <c r="H318" s="125" t="s">
        <v>326</v>
      </c>
      <c r="I318" s="63" t="s">
        <v>6560</v>
      </c>
      <c r="J318" s="79">
        <v>0.6</v>
      </c>
      <c r="K318" s="68">
        <v>471810000</v>
      </c>
      <c r="L318" s="65" t="s">
        <v>3103</v>
      </c>
      <c r="M318" s="65" t="s">
        <v>1736</v>
      </c>
      <c r="N318" s="64" t="s">
        <v>3166</v>
      </c>
      <c r="O318" s="65" t="s">
        <v>1737</v>
      </c>
      <c r="P318" s="65" t="s">
        <v>6320</v>
      </c>
      <c r="Q318" s="65" t="s">
        <v>3167</v>
      </c>
      <c r="R318" s="31">
        <v>796</v>
      </c>
      <c r="S318" s="25" t="s">
        <v>6398</v>
      </c>
      <c r="T318" s="28">
        <v>107</v>
      </c>
      <c r="U318" s="19">
        <v>630</v>
      </c>
      <c r="V318" s="66">
        <f t="shared" si="12"/>
        <v>67410</v>
      </c>
      <c r="W318" s="16">
        <f t="shared" si="13"/>
        <v>75499.200000000012</v>
      </c>
      <c r="X318" s="66"/>
      <c r="Y318" s="65">
        <v>2017</v>
      </c>
      <c r="Z318" s="63"/>
      <c r="AA318" s="62"/>
      <c r="AC318" s="178">
        <f>VLOOKUP(H318,'[2]Конец (2)'!$D:$R,15,FALSE)*1000</f>
        <v>67410</v>
      </c>
      <c r="AD318" s="178">
        <f t="shared" si="14"/>
        <v>0</v>
      </c>
    </row>
    <row r="319" spans="2:30" ht="89.25" x14ac:dyDescent="0.2">
      <c r="B319" s="328" t="s">
        <v>6564</v>
      </c>
      <c r="C319" s="67" t="s">
        <v>1890</v>
      </c>
      <c r="D319" s="63" t="s">
        <v>5143</v>
      </c>
      <c r="E319" s="82" t="s">
        <v>3962</v>
      </c>
      <c r="F319" s="249" t="s">
        <v>1752</v>
      </c>
      <c r="G319" s="82" t="s">
        <v>3963</v>
      </c>
      <c r="H319" s="125" t="s">
        <v>327</v>
      </c>
      <c r="I319" s="63" t="s">
        <v>6560</v>
      </c>
      <c r="J319" s="79">
        <v>0.6</v>
      </c>
      <c r="K319" s="68">
        <v>471810000</v>
      </c>
      <c r="L319" s="65" t="s">
        <v>3103</v>
      </c>
      <c r="M319" s="65" t="s">
        <v>1736</v>
      </c>
      <c r="N319" s="64" t="s">
        <v>3166</v>
      </c>
      <c r="O319" s="65" t="s">
        <v>1737</v>
      </c>
      <c r="P319" s="65" t="s">
        <v>6320</v>
      </c>
      <c r="Q319" s="65" t="s">
        <v>3167</v>
      </c>
      <c r="R319" s="31">
        <v>796</v>
      </c>
      <c r="S319" s="25" t="s">
        <v>6398</v>
      </c>
      <c r="T319" s="28">
        <v>241</v>
      </c>
      <c r="U319" s="19">
        <v>550</v>
      </c>
      <c r="V319" s="66">
        <f t="shared" si="12"/>
        <v>132550</v>
      </c>
      <c r="W319" s="16">
        <f t="shared" si="13"/>
        <v>148456</v>
      </c>
      <c r="X319" s="66"/>
      <c r="Y319" s="65">
        <v>2017</v>
      </c>
      <c r="Z319" s="63"/>
      <c r="AA319" s="62"/>
      <c r="AC319" s="178">
        <f>VLOOKUP(H319,'[2]Конец (2)'!$D:$R,15,FALSE)*1000</f>
        <v>132550</v>
      </c>
      <c r="AD319" s="178">
        <f t="shared" si="14"/>
        <v>0</v>
      </c>
    </row>
    <row r="320" spans="2:30" ht="89.25" x14ac:dyDescent="0.2">
      <c r="B320" s="328" t="s">
        <v>6564</v>
      </c>
      <c r="C320" s="67" t="s">
        <v>1891</v>
      </c>
      <c r="D320" s="63" t="s">
        <v>5143</v>
      </c>
      <c r="E320" s="80" t="s">
        <v>3908</v>
      </c>
      <c r="F320" s="249" t="s">
        <v>294</v>
      </c>
      <c r="G320" s="80" t="s">
        <v>3909</v>
      </c>
      <c r="H320" s="125" t="s">
        <v>328</v>
      </c>
      <c r="I320" s="63" t="s">
        <v>6560</v>
      </c>
      <c r="J320" s="79">
        <v>0.6</v>
      </c>
      <c r="K320" s="68">
        <v>471810000</v>
      </c>
      <c r="L320" s="65" t="s">
        <v>3103</v>
      </c>
      <c r="M320" s="65" t="s">
        <v>1736</v>
      </c>
      <c r="N320" s="64" t="s">
        <v>3166</v>
      </c>
      <c r="O320" s="65" t="s">
        <v>1737</v>
      </c>
      <c r="P320" s="65" t="s">
        <v>6320</v>
      </c>
      <c r="Q320" s="65" t="s">
        <v>3167</v>
      </c>
      <c r="R320" s="31">
        <v>796</v>
      </c>
      <c r="S320" s="25" t="s">
        <v>6398</v>
      </c>
      <c r="T320" s="28">
        <v>1</v>
      </c>
      <c r="U320" s="19">
        <v>8637</v>
      </c>
      <c r="V320" s="66">
        <f t="shared" si="12"/>
        <v>8637</v>
      </c>
      <c r="W320" s="16">
        <f t="shared" si="13"/>
        <v>9673.44</v>
      </c>
      <c r="X320" s="66"/>
      <c r="Y320" s="65">
        <v>2017</v>
      </c>
      <c r="Z320" s="63"/>
      <c r="AA320" s="62"/>
      <c r="AC320" s="178">
        <f>VLOOKUP(H320,'[2]Конец (2)'!$D:$R,15,FALSE)*1000</f>
        <v>8637</v>
      </c>
      <c r="AD320" s="178">
        <f t="shared" si="14"/>
        <v>0</v>
      </c>
    </row>
    <row r="321" spans="2:30" ht="89.25" x14ac:dyDescent="0.2">
      <c r="B321" s="328" t="s">
        <v>6564</v>
      </c>
      <c r="C321" s="67" t="s">
        <v>1892</v>
      </c>
      <c r="D321" s="63" t="s">
        <v>5143</v>
      </c>
      <c r="E321" s="82" t="s">
        <v>3964</v>
      </c>
      <c r="F321" s="247" t="s">
        <v>3965</v>
      </c>
      <c r="G321" s="82" t="s">
        <v>3966</v>
      </c>
      <c r="H321" s="126" t="s">
        <v>329</v>
      </c>
      <c r="I321" s="63" t="s">
        <v>6560</v>
      </c>
      <c r="J321" s="79">
        <v>0.6</v>
      </c>
      <c r="K321" s="68">
        <v>471810000</v>
      </c>
      <c r="L321" s="65" t="s">
        <v>3103</v>
      </c>
      <c r="M321" s="65" t="s">
        <v>1736</v>
      </c>
      <c r="N321" s="64" t="s">
        <v>3166</v>
      </c>
      <c r="O321" s="65" t="s">
        <v>1737</v>
      </c>
      <c r="P321" s="65" t="s">
        <v>6320</v>
      </c>
      <c r="Q321" s="65" t="s">
        <v>3167</v>
      </c>
      <c r="R321" s="31">
        <v>796</v>
      </c>
      <c r="S321" s="25" t="s">
        <v>6398</v>
      </c>
      <c r="T321" s="28">
        <v>2360</v>
      </c>
      <c r="U321" s="19">
        <v>7</v>
      </c>
      <c r="V321" s="66">
        <f t="shared" si="12"/>
        <v>16520</v>
      </c>
      <c r="W321" s="16">
        <f t="shared" si="13"/>
        <v>18502.400000000001</v>
      </c>
      <c r="X321" s="66"/>
      <c r="Y321" s="65">
        <v>2017</v>
      </c>
      <c r="Z321" s="63"/>
      <c r="AA321" s="62"/>
      <c r="AC321" s="178">
        <f>VLOOKUP(H321,'[2]Конец (2)'!$D:$R,15,FALSE)*1000</f>
        <v>16520</v>
      </c>
      <c r="AD321" s="178">
        <f t="shared" si="14"/>
        <v>0</v>
      </c>
    </row>
    <row r="322" spans="2:30" ht="89.25" x14ac:dyDescent="0.2">
      <c r="B322" s="328" t="s">
        <v>6564</v>
      </c>
      <c r="C322" s="67" t="s">
        <v>1893</v>
      </c>
      <c r="D322" s="63" t="s">
        <v>5143</v>
      </c>
      <c r="E322" s="82" t="s">
        <v>3967</v>
      </c>
      <c r="F322" s="247" t="s">
        <v>3965</v>
      </c>
      <c r="G322" s="82" t="s">
        <v>3968</v>
      </c>
      <c r="H322" s="126" t="s">
        <v>330</v>
      </c>
      <c r="I322" s="63" t="s">
        <v>6560</v>
      </c>
      <c r="J322" s="79">
        <v>0.6</v>
      </c>
      <c r="K322" s="68">
        <v>471810000</v>
      </c>
      <c r="L322" s="65" t="s">
        <v>3103</v>
      </c>
      <c r="M322" s="65" t="s">
        <v>1736</v>
      </c>
      <c r="N322" s="64" t="s">
        <v>3166</v>
      </c>
      <c r="O322" s="65" t="s">
        <v>1737</v>
      </c>
      <c r="P322" s="65" t="s">
        <v>6320</v>
      </c>
      <c r="Q322" s="65" t="s">
        <v>3167</v>
      </c>
      <c r="R322" s="31">
        <v>796</v>
      </c>
      <c r="S322" s="25" t="s">
        <v>6398</v>
      </c>
      <c r="T322" s="28">
        <v>2842</v>
      </c>
      <c r="U322" s="19">
        <v>18.350000000000001</v>
      </c>
      <c r="V322" s="66">
        <f t="shared" si="12"/>
        <v>52150.700000000004</v>
      </c>
      <c r="W322" s="16">
        <f t="shared" si="13"/>
        <v>58408.784000000007</v>
      </c>
      <c r="X322" s="66"/>
      <c r="Y322" s="65">
        <v>2017</v>
      </c>
      <c r="Z322" s="63"/>
      <c r="AA322" s="62"/>
      <c r="AC322" s="178">
        <f>VLOOKUP(H322,'[2]Конец (2)'!$D:$R,15,FALSE)*1000</f>
        <v>52150.700000000004</v>
      </c>
      <c r="AD322" s="178">
        <f t="shared" si="14"/>
        <v>0</v>
      </c>
    </row>
    <row r="323" spans="2:30" ht="89.25" x14ac:dyDescent="0.2">
      <c r="B323" s="328" t="s">
        <v>6564</v>
      </c>
      <c r="C323" s="67" t="s">
        <v>1894</v>
      </c>
      <c r="D323" s="63" t="s">
        <v>5143</v>
      </c>
      <c r="E323" s="82" t="s">
        <v>3969</v>
      </c>
      <c r="F323" s="247" t="s">
        <v>3970</v>
      </c>
      <c r="G323" s="82" t="s">
        <v>3971</v>
      </c>
      <c r="H323" s="126" t="s">
        <v>331</v>
      </c>
      <c r="I323" s="63" t="s">
        <v>6560</v>
      </c>
      <c r="J323" s="79">
        <v>0.6</v>
      </c>
      <c r="K323" s="68">
        <v>471810000</v>
      </c>
      <c r="L323" s="65" t="s">
        <v>3103</v>
      </c>
      <c r="M323" s="65" t="s">
        <v>1736</v>
      </c>
      <c r="N323" s="64" t="s">
        <v>3166</v>
      </c>
      <c r="O323" s="65" t="s">
        <v>1737</v>
      </c>
      <c r="P323" s="65" t="s">
        <v>6320</v>
      </c>
      <c r="Q323" s="65" t="s">
        <v>3167</v>
      </c>
      <c r="R323" s="31">
        <v>839</v>
      </c>
      <c r="S323" s="25" t="s">
        <v>6403</v>
      </c>
      <c r="T323" s="28">
        <v>6240</v>
      </c>
      <c r="U323" s="19">
        <v>227</v>
      </c>
      <c r="V323" s="66">
        <f t="shared" si="12"/>
        <v>1416480</v>
      </c>
      <c r="W323" s="16">
        <f t="shared" si="13"/>
        <v>1586457.6000000001</v>
      </c>
      <c r="X323" s="66"/>
      <c r="Y323" s="65">
        <v>2017</v>
      </c>
      <c r="Z323" s="63"/>
      <c r="AA323" s="62"/>
      <c r="AC323" s="178">
        <f>VLOOKUP(H323,'[2]Конец (2)'!$D:$R,15,FALSE)*1000</f>
        <v>1416480</v>
      </c>
      <c r="AD323" s="178">
        <f t="shared" si="14"/>
        <v>0</v>
      </c>
    </row>
    <row r="324" spans="2:30" ht="89.25" x14ac:dyDescent="0.2">
      <c r="B324" s="328" t="s">
        <v>6564</v>
      </c>
      <c r="C324" s="67" t="s">
        <v>1895</v>
      </c>
      <c r="D324" s="63" t="s">
        <v>5143</v>
      </c>
      <c r="E324" s="82" t="s">
        <v>3972</v>
      </c>
      <c r="F324" s="247" t="s">
        <v>3965</v>
      </c>
      <c r="G324" s="82" t="s">
        <v>3973</v>
      </c>
      <c r="H324" s="126" t="s">
        <v>332</v>
      </c>
      <c r="I324" s="63" t="s">
        <v>6560</v>
      </c>
      <c r="J324" s="79">
        <v>0.6</v>
      </c>
      <c r="K324" s="68">
        <v>471810000</v>
      </c>
      <c r="L324" s="65" t="s">
        <v>3103</v>
      </c>
      <c r="M324" s="65" t="s">
        <v>1736</v>
      </c>
      <c r="N324" s="64" t="s">
        <v>3166</v>
      </c>
      <c r="O324" s="65" t="s">
        <v>1737</v>
      </c>
      <c r="P324" s="65" t="s">
        <v>6320</v>
      </c>
      <c r="Q324" s="65" t="s">
        <v>3167</v>
      </c>
      <c r="R324" s="31">
        <v>796</v>
      </c>
      <c r="S324" s="25" t="s">
        <v>6398</v>
      </c>
      <c r="T324" s="28">
        <v>1064</v>
      </c>
      <c r="U324" s="19">
        <v>120</v>
      </c>
      <c r="V324" s="66">
        <f t="shared" si="12"/>
        <v>127680</v>
      </c>
      <c r="W324" s="16">
        <f t="shared" si="13"/>
        <v>143001.60000000001</v>
      </c>
      <c r="X324" s="66"/>
      <c r="Y324" s="65">
        <v>2017</v>
      </c>
      <c r="Z324" s="63"/>
      <c r="AA324" s="62"/>
      <c r="AC324" s="178">
        <f>VLOOKUP(H324,'[2]Конец (2)'!$D:$R,15,FALSE)*1000</f>
        <v>127680</v>
      </c>
      <c r="AD324" s="178">
        <f t="shared" si="14"/>
        <v>0</v>
      </c>
    </row>
    <row r="325" spans="2:30" ht="89.25" x14ac:dyDescent="0.2">
      <c r="B325" s="328" t="s">
        <v>6564</v>
      </c>
      <c r="C325" s="67" t="s">
        <v>1896</v>
      </c>
      <c r="D325" s="63" t="s">
        <v>5143</v>
      </c>
      <c r="E325" s="82" t="s">
        <v>3974</v>
      </c>
      <c r="F325" s="247" t="s">
        <v>3965</v>
      </c>
      <c r="G325" s="82" t="s">
        <v>3975</v>
      </c>
      <c r="H325" s="126" t="s">
        <v>333</v>
      </c>
      <c r="I325" s="63" t="s">
        <v>6560</v>
      </c>
      <c r="J325" s="79">
        <v>0.6</v>
      </c>
      <c r="K325" s="68">
        <v>471810000</v>
      </c>
      <c r="L325" s="65" t="s">
        <v>3103</v>
      </c>
      <c r="M325" s="65" t="s">
        <v>1736</v>
      </c>
      <c r="N325" s="64" t="s">
        <v>3166</v>
      </c>
      <c r="O325" s="65" t="s">
        <v>1737</v>
      </c>
      <c r="P325" s="65" t="s">
        <v>6320</v>
      </c>
      <c r="Q325" s="65" t="s">
        <v>3167</v>
      </c>
      <c r="R325" s="31">
        <v>796</v>
      </c>
      <c r="S325" s="25" t="s">
        <v>6398</v>
      </c>
      <c r="T325" s="28">
        <v>1280</v>
      </c>
      <c r="U325" s="19">
        <v>51.73</v>
      </c>
      <c r="V325" s="66">
        <f t="shared" si="12"/>
        <v>66214.399999999994</v>
      </c>
      <c r="W325" s="16">
        <f t="shared" si="13"/>
        <v>74160.127999999997</v>
      </c>
      <c r="X325" s="66"/>
      <c r="Y325" s="65">
        <v>2017</v>
      </c>
      <c r="Z325" s="63"/>
      <c r="AA325" s="62"/>
      <c r="AC325" s="178">
        <f>VLOOKUP(H325,'[2]Конец (2)'!$D:$R,15,FALSE)*1000</f>
        <v>66214.399999999994</v>
      </c>
      <c r="AD325" s="178">
        <f t="shared" si="14"/>
        <v>0</v>
      </c>
    </row>
    <row r="326" spans="2:30" ht="89.25" x14ac:dyDescent="0.2">
      <c r="B326" s="328" t="s">
        <v>6564</v>
      </c>
      <c r="C326" s="67" t="s">
        <v>1897</v>
      </c>
      <c r="D326" s="63" t="s">
        <v>5143</v>
      </c>
      <c r="E326" s="82" t="s">
        <v>3976</v>
      </c>
      <c r="F326" s="247" t="s">
        <v>3965</v>
      </c>
      <c r="G326" s="82" t="s">
        <v>3977</v>
      </c>
      <c r="H326" s="126" t="s">
        <v>334</v>
      </c>
      <c r="I326" s="63" t="s">
        <v>6560</v>
      </c>
      <c r="J326" s="79">
        <v>0.6</v>
      </c>
      <c r="K326" s="68">
        <v>471810000</v>
      </c>
      <c r="L326" s="65" t="s">
        <v>3103</v>
      </c>
      <c r="M326" s="65" t="s">
        <v>1736</v>
      </c>
      <c r="N326" s="64" t="s">
        <v>3166</v>
      </c>
      <c r="O326" s="65" t="s">
        <v>1737</v>
      </c>
      <c r="P326" s="65" t="s">
        <v>6320</v>
      </c>
      <c r="Q326" s="65" t="s">
        <v>3167</v>
      </c>
      <c r="R326" s="31">
        <v>796</v>
      </c>
      <c r="S326" s="25" t="s">
        <v>6398</v>
      </c>
      <c r="T326" s="28">
        <v>180</v>
      </c>
      <c r="U326" s="19">
        <v>5</v>
      </c>
      <c r="V326" s="66">
        <f t="shared" si="12"/>
        <v>900</v>
      </c>
      <c r="W326" s="16">
        <f t="shared" si="13"/>
        <v>1008.0000000000001</v>
      </c>
      <c r="X326" s="66"/>
      <c r="Y326" s="65">
        <v>2017</v>
      </c>
      <c r="Z326" s="63"/>
      <c r="AA326" s="62"/>
      <c r="AC326" s="178">
        <f>VLOOKUP(H326,'[2]Конец (2)'!$D:$R,15,FALSE)*1000</f>
        <v>900</v>
      </c>
      <c r="AD326" s="178">
        <f t="shared" si="14"/>
        <v>0</v>
      </c>
    </row>
    <row r="327" spans="2:30" ht="89.25" x14ac:dyDescent="0.2">
      <c r="B327" s="328" t="s">
        <v>6564</v>
      </c>
      <c r="C327" s="67" t="s">
        <v>1898</v>
      </c>
      <c r="D327" s="63" t="s">
        <v>5143</v>
      </c>
      <c r="E327" s="82" t="s">
        <v>3976</v>
      </c>
      <c r="F327" s="247" t="s">
        <v>3965</v>
      </c>
      <c r="G327" s="82" t="s">
        <v>3977</v>
      </c>
      <c r="H327" s="126" t="s">
        <v>335</v>
      </c>
      <c r="I327" s="63" t="s">
        <v>6560</v>
      </c>
      <c r="J327" s="79">
        <v>0.6</v>
      </c>
      <c r="K327" s="68">
        <v>471810000</v>
      </c>
      <c r="L327" s="65" t="s">
        <v>3103</v>
      </c>
      <c r="M327" s="65" t="s">
        <v>1736</v>
      </c>
      <c r="N327" s="64" t="s">
        <v>3166</v>
      </c>
      <c r="O327" s="65" t="s">
        <v>1737</v>
      </c>
      <c r="P327" s="65" t="s">
        <v>6320</v>
      </c>
      <c r="Q327" s="65" t="s">
        <v>3167</v>
      </c>
      <c r="R327" s="31">
        <v>796</v>
      </c>
      <c r="S327" s="25" t="s">
        <v>6398</v>
      </c>
      <c r="T327" s="28">
        <v>20</v>
      </c>
      <c r="U327" s="19">
        <v>6</v>
      </c>
      <c r="V327" s="66">
        <f t="shared" si="12"/>
        <v>120</v>
      </c>
      <c r="W327" s="16">
        <f t="shared" si="13"/>
        <v>134.4</v>
      </c>
      <c r="X327" s="66"/>
      <c r="Y327" s="65">
        <v>2017</v>
      </c>
      <c r="Z327" s="63"/>
      <c r="AA327" s="62"/>
      <c r="AC327" s="178">
        <f>VLOOKUP(H327,'[2]Конец (2)'!$D:$R,15,FALSE)*1000</f>
        <v>120</v>
      </c>
      <c r="AD327" s="178">
        <f t="shared" si="14"/>
        <v>0</v>
      </c>
    </row>
    <row r="328" spans="2:30" ht="89.25" x14ac:dyDescent="0.2">
      <c r="B328" s="328" t="s">
        <v>6564</v>
      </c>
      <c r="C328" s="67" t="s">
        <v>1899</v>
      </c>
      <c r="D328" s="63" t="s">
        <v>5143</v>
      </c>
      <c r="E328" s="82" t="s">
        <v>3978</v>
      </c>
      <c r="F328" s="247" t="s">
        <v>3965</v>
      </c>
      <c r="G328" s="82" t="s">
        <v>3979</v>
      </c>
      <c r="H328" s="126" t="s">
        <v>336</v>
      </c>
      <c r="I328" s="63" t="s">
        <v>6560</v>
      </c>
      <c r="J328" s="79">
        <v>0.6</v>
      </c>
      <c r="K328" s="68">
        <v>471810000</v>
      </c>
      <c r="L328" s="65" t="s">
        <v>3103</v>
      </c>
      <c r="M328" s="65" t="s">
        <v>1736</v>
      </c>
      <c r="N328" s="64" t="s">
        <v>3166</v>
      </c>
      <c r="O328" s="65" t="s">
        <v>1737</v>
      </c>
      <c r="P328" s="65" t="s">
        <v>6320</v>
      </c>
      <c r="Q328" s="65" t="s">
        <v>3167</v>
      </c>
      <c r="R328" s="31">
        <v>796</v>
      </c>
      <c r="S328" s="25" t="s">
        <v>6398</v>
      </c>
      <c r="T328" s="28">
        <v>96</v>
      </c>
      <c r="U328" s="19">
        <v>180</v>
      </c>
      <c r="V328" s="66">
        <f t="shared" si="12"/>
        <v>17280</v>
      </c>
      <c r="W328" s="16">
        <f t="shared" si="13"/>
        <v>19353.600000000002</v>
      </c>
      <c r="X328" s="66"/>
      <c r="Y328" s="65">
        <v>2017</v>
      </c>
      <c r="Z328" s="63"/>
      <c r="AA328" s="62"/>
      <c r="AC328" s="178">
        <f>VLOOKUP(H328,'[2]Конец (2)'!$D:$R,15,FALSE)*1000</f>
        <v>17280</v>
      </c>
      <c r="AD328" s="178">
        <f t="shared" si="14"/>
        <v>0</v>
      </c>
    </row>
    <row r="329" spans="2:30" ht="89.25" x14ac:dyDescent="0.2">
      <c r="B329" s="328" t="s">
        <v>6564</v>
      </c>
      <c r="C329" s="67" t="s">
        <v>1900</v>
      </c>
      <c r="D329" s="63" t="s">
        <v>5143</v>
      </c>
      <c r="E329" s="82" t="s">
        <v>3980</v>
      </c>
      <c r="F329" s="247" t="s">
        <v>3981</v>
      </c>
      <c r="G329" s="82" t="s">
        <v>3982</v>
      </c>
      <c r="H329" s="125" t="s">
        <v>337</v>
      </c>
      <c r="I329" s="63" t="s">
        <v>6560</v>
      </c>
      <c r="J329" s="79">
        <v>0.6</v>
      </c>
      <c r="K329" s="68">
        <v>471810000</v>
      </c>
      <c r="L329" s="65" t="s">
        <v>3103</v>
      </c>
      <c r="M329" s="65" t="s">
        <v>1736</v>
      </c>
      <c r="N329" s="64" t="s">
        <v>3166</v>
      </c>
      <c r="O329" s="65" t="s">
        <v>1737</v>
      </c>
      <c r="P329" s="65" t="s">
        <v>6320</v>
      </c>
      <c r="Q329" s="65" t="s">
        <v>3167</v>
      </c>
      <c r="R329" s="31">
        <v>166</v>
      </c>
      <c r="S329" s="25" t="s">
        <v>6326</v>
      </c>
      <c r="T329" s="28">
        <v>335</v>
      </c>
      <c r="U329" s="19">
        <v>219.64</v>
      </c>
      <c r="V329" s="66">
        <f t="shared" si="12"/>
        <v>73579.399999999994</v>
      </c>
      <c r="W329" s="16">
        <f t="shared" si="13"/>
        <v>82408.928</v>
      </c>
      <c r="X329" s="66"/>
      <c r="Y329" s="65">
        <v>2017</v>
      </c>
      <c r="Z329" s="63"/>
      <c r="AA329" s="62"/>
      <c r="AC329" s="178">
        <f>VLOOKUP(H329,'[2]Конец (2)'!$D:$R,15,FALSE)*1000</f>
        <v>73579.399999999994</v>
      </c>
      <c r="AD329" s="178">
        <f t="shared" si="14"/>
        <v>0</v>
      </c>
    </row>
    <row r="330" spans="2:30" ht="89.25" x14ac:dyDescent="0.2">
      <c r="B330" s="328" t="s">
        <v>6564</v>
      </c>
      <c r="C330" s="67" t="s">
        <v>1901</v>
      </c>
      <c r="D330" s="63" t="s">
        <v>5143</v>
      </c>
      <c r="E330" s="80" t="s">
        <v>3983</v>
      </c>
      <c r="F330" s="249" t="s">
        <v>3981</v>
      </c>
      <c r="G330" s="80" t="s">
        <v>3984</v>
      </c>
      <c r="H330" s="125" t="s">
        <v>338</v>
      </c>
      <c r="I330" s="63" t="s">
        <v>6560</v>
      </c>
      <c r="J330" s="79">
        <v>0.6</v>
      </c>
      <c r="K330" s="68">
        <v>471810000</v>
      </c>
      <c r="L330" s="65" t="s">
        <v>3103</v>
      </c>
      <c r="M330" s="65" t="s">
        <v>1736</v>
      </c>
      <c r="N330" s="64" t="s">
        <v>3166</v>
      </c>
      <c r="O330" s="65" t="s">
        <v>1737</v>
      </c>
      <c r="P330" s="65" t="s">
        <v>6320</v>
      </c>
      <c r="Q330" s="65" t="s">
        <v>3167</v>
      </c>
      <c r="R330" s="31">
        <v>166</v>
      </c>
      <c r="S330" s="25" t="s">
        <v>6326</v>
      </c>
      <c r="T330" s="28">
        <v>148.6</v>
      </c>
      <c r="U330" s="19">
        <v>250</v>
      </c>
      <c r="V330" s="66">
        <f t="shared" si="12"/>
        <v>37150</v>
      </c>
      <c r="W330" s="16">
        <f t="shared" si="13"/>
        <v>41608.000000000007</v>
      </c>
      <c r="X330" s="66"/>
      <c r="Y330" s="65">
        <v>2017</v>
      </c>
      <c r="Z330" s="63"/>
      <c r="AA330" s="62"/>
      <c r="AC330" s="178">
        <f>VLOOKUP(H330,'[2]Конец (2)'!$D:$R,15,FALSE)*1000</f>
        <v>37150</v>
      </c>
      <c r="AD330" s="178">
        <f t="shared" si="14"/>
        <v>0</v>
      </c>
    </row>
    <row r="331" spans="2:30" ht="89.25" x14ac:dyDescent="0.2">
      <c r="B331" s="328" t="s">
        <v>6564</v>
      </c>
      <c r="C331" s="67" t="s">
        <v>1902</v>
      </c>
      <c r="D331" s="63" t="s">
        <v>5143</v>
      </c>
      <c r="E331" s="82" t="s">
        <v>3985</v>
      </c>
      <c r="F331" s="247" t="s">
        <v>3981</v>
      </c>
      <c r="G331" s="82" t="s">
        <v>3986</v>
      </c>
      <c r="H331" s="126" t="s">
        <v>339</v>
      </c>
      <c r="I331" s="63" t="s">
        <v>6560</v>
      </c>
      <c r="J331" s="79">
        <v>0.6</v>
      </c>
      <c r="K331" s="68">
        <v>471810000</v>
      </c>
      <c r="L331" s="65" t="s">
        <v>3103</v>
      </c>
      <c r="M331" s="65" t="s">
        <v>1736</v>
      </c>
      <c r="N331" s="64" t="s">
        <v>3166</v>
      </c>
      <c r="O331" s="65" t="s">
        <v>1737</v>
      </c>
      <c r="P331" s="65" t="s">
        <v>6320</v>
      </c>
      <c r="Q331" s="65" t="s">
        <v>3167</v>
      </c>
      <c r="R331" s="31">
        <v>166</v>
      </c>
      <c r="S331" s="25" t="s">
        <v>6326</v>
      </c>
      <c r="T331" s="28">
        <v>41</v>
      </c>
      <c r="U331" s="19">
        <v>231.14</v>
      </c>
      <c r="V331" s="66">
        <f t="shared" si="12"/>
        <v>9476.74</v>
      </c>
      <c r="W331" s="16">
        <f t="shared" si="13"/>
        <v>10613.9488</v>
      </c>
      <c r="X331" s="66"/>
      <c r="Y331" s="65">
        <v>2017</v>
      </c>
      <c r="Z331" s="63"/>
      <c r="AA331" s="62"/>
      <c r="AC331" s="178">
        <f>VLOOKUP(H331,'[2]Конец (2)'!$D:$R,15,FALSE)*1000</f>
        <v>9476.74</v>
      </c>
      <c r="AD331" s="178">
        <f t="shared" si="14"/>
        <v>0</v>
      </c>
    </row>
    <row r="332" spans="2:30" ht="89.25" x14ac:dyDescent="0.2">
      <c r="B332" s="328" t="s">
        <v>6564</v>
      </c>
      <c r="C332" s="67" t="s">
        <v>1903</v>
      </c>
      <c r="D332" s="63" t="s">
        <v>5143</v>
      </c>
      <c r="E332" s="80" t="s">
        <v>3987</v>
      </c>
      <c r="F332" s="249" t="s">
        <v>3981</v>
      </c>
      <c r="G332" s="80" t="s">
        <v>3988</v>
      </c>
      <c r="H332" s="125" t="s">
        <v>340</v>
      </c>
      <c r="I332" s="63" t="s">
        <v>6560</v>
      </c>
      <c r="J332" s="79">
        <v>0.6</v>
      </c>
      <c r="K332" s="68">
        <v>471810000</v>
      </c>
      <c r="L332" s="65" t="s">
        <v>3103</v>
      </c>
      <c r="M332" s="65" t="s">
        <v>1736</v>
      </c>
      <c r="N332" s="64" t="s">
        <v>3166</v>
      </c>
      <c r="O332" s="65" t="s">
        <v>1737</v>
      </c>
      <c r="P332" s="65" t="s">
        <v>6320</v>
      </c>
      <c r="Q332" s="65" t="s">
        <v>3167</v>
      </c>
      <c r="R332" s="31">
        <v>796</v>
      </c>
      <c r="S332" s="25" t="s">
        <v>6398</v>
      </c>
      <c r="T332" s="28">
        <v>1012</v>
      </c>
      <c r="U332" s="19">
        <v>5</v>
      </c>
      <c r="V332" s="66">
        <f t="shared" si="12"/>
        <v>5060</v>
      </c>
      <c r="W332" s="16">
        <f t="shared" si="13"/>
        <v>5667.2000000000007</v>
      </c>
      <c r="X332" s="66"/>
      <c r="Y332" s="65">
        <v>2017</v>
      </c>
      <c r="Z332" s="63"/>
      <c r="AA332" s="62"/>
      <c r="AC332" s="178">
        <f>VLOOKUP(H332,'[2]Конец (2)'!$D:$R,15,FALSE)*1000</f>
        <v>5060</v>
      </c>
      <c r="AD332" s="178">
        <f t="shared" si="14"/>
        <v>0</v>
      </c>
    </row>
    <row r="333" spans="2:30" ht="89.25" x14ac:dyDescent="0.2">
      <c r="B333" s="328" t="s">
        <v>6564</v>
      </c>
      <c r="C333" s="67" t="s">
        <v>1904</v>
      </c>
      <c r="D333" s="63" t="s">
        <v>5143</v>
      </c>
      <c r="E333" s="80" t="s">
        <v>3989</v>
      </c>
      <c r="F333" s="249" t="s">
        <v>3990</v>
      </c>
      <c r="G333" s="80" t="s">
        <v>3991</v>
      </c>
      <c r="H333" s="125" t="s">
        <v>341</v>
      </c>
      <c r="I333" s="63" t="s">
        <v>6560</v>
      </c>
      <c r="J333" s="79">
        <v>0.6</v>
      </c>
      <c r="K333" s="68">
        <v>471810000</v>
      </c>
      <c r="L333" s="65" t="s">
        <v>3103</v>
      </c>
      <c r="M333" s="65" t="s">
        <v>1736</v>
      </c>
      <c r="N333" s="64" t="s">
        <v>3166</v>
      </c>
      <c r="O333" s="65" t="s">
        <v>1737</v>
      </c>
      <c r="P333" s="65" t="s">
        <v>6320</v>
      </c>
      <c r="Q333" s="65" t="s">
        <v>3167</v>
      </c>
      <c r="R333" s="31">
        <v>796</v>
      </c>
      <c r="S333" s="25" t="s">
        <v>6398</v>
      </c>
      <c r="T333" s="28">
        <v>45</v>
      </c>
      <c r="U333" s="19">
        <v>1000</v>
      </c>
      <c r="V333" s="66">
        <f t="shared" si="12"/>
        <v>45000</v>
      </c>
      <c r="W333" s="16">
        <f t="shared" si="13"/>
        <v>50400.000000000007</v>
      </c>
      <c r="X333" s="66"/>
      <c r="Y333" s="65">
        <v>2017</v>
      </c>
      <c r="Z333" s="63"/>
      <c r="AA333" s="62"/>
      <c r="AC333" s="178">
        <f>VLOOKUP(H333,'[2]Конец (2)'!$D:$R,15,FALSE)*1000</f>
        <v>45000</v>
      </c>
      <c r="AD333" s="178">
        <f t="shared" si="14"/>
        <v>0</v>
      </c>
    </row>
    <row r="334" spans="2:30" ht="89.25" x14ac:dyDescent="0.2">
      <c r="B334" s="328" t="s">
        <v>6564</v>
      </c>
      <c r="C334" s="67" t="s">
        <v>1905</v>
      </c>
      <c r="D334" s="63" t="s">
        <v>5143</v>
      </c>
      <c r="E334" s="80" t="s">
        <v>3992</v>
      </c>
      <c r="F334" s="249" t="s">
        <v>3993</v>
      </c>
      <c r="G334" s="80" t="s">
        <v>3994</v>
      </c>
      <c r="H334" s="125" t="s">
        <v>342</v>
      </c>
      <c r="I334" s="63" t="s">
        <v>6560</v>
      </c>
      <c r="J334" s="79">
        <v>0.6</v>
      </c>
      <c r="K334" s="68">
        <v>471810000</v>
      </c>
      <c r="L334" s="65" t="s">
        <v>3103</v>
      </c>
      <c r="M334" s="65" t="s">
        <v>1736</v>
      </c>
      <c r="N334" s="64" t="s">
        <v>3166</v>
      </c>
      <c r="O334" s="65" t="s">
        <v>1737</v>
      </c>
      <c r="P334" s="65" t="s">
        <v>6320</v>
      </c>
      <c r="Q334" s="65" t="s">
        <v>3167</v>
      </c>
      <c r="R334" s="31">
        <v>796</v>
      </c>
      <c r="S334" s="25" t="s">
        <v>6398</v>
      </c>
      <c r="T334" s="28">
        <v>1</v>
      </c>
      <c r="U334" s="19">
        <v>41819.4</v>
      </c>
      <c r="V334" s="66">
        <f t="shared" si="12"/>
        <v>41819.4</v>
      </c>
      <c r="W334" s="16">
        <f t="shared" si="13"/>
        <v>46837.728000000003</v>
      </c>
      <c r="X334" s="66"/>
      <c r="Y334" s="65">
        <v>2017</v>
      </c>
      <c r="Z334" s="63"/>
      <c r="AA334" s="62"/>
      <c r="AC334" s="178">
        <f>VLOOKUP(H334,'[2]Конец (2)'!$D:$R,15,FALSE)*1000</f>
        <v>41819.4</v>
      </c>
      <c r="AD334" s="178">
        <f t="shared" si="14"/>
        <v>0</v>
      </c>
    </row>
    <row r="335" spans="2:30" ht="89.25" x14ac:dyDescent="0.2">
      <c r="B335" s="328" t="s">
        <v>6564</v>
      </c>
      <c r="C335" s="67" t="s">
        <v>1906</v>
      </c>
      <c r="D335" s="63" t="s">
        <v>5143</v>
      </c>
      <c r="E335" s="80" t="s">
        <v>3995</v>
      </c>
      <c r="F335" s="249" t="s">
        <v>343</v>
      </c>
      <c r="G335" s="80" t="s">
        <v>3996</v>
      </c>
      <c r="H335" s="125" t="s">
        <v>343</v>
      </c>
      <c r="I335" s="63" t="s">
        <v>6560</v>
      </c>
      <c r="J335" s="79">
        <v>0.6</v>
      </c>
      <c r="K335" s="68">
        <v>471810000</v>
      </c>
      <c r="L335" s="65" t="s">
        <v>3103</v>
      </c>
      <c r="M335" s="65" t="s">
        <v>1736</v>
      </c>
      <c r="N335" s="64" t="s">
        <v>3166</v>
      </c>
      <c r="O335" s="65" t="s">
        <v>1737</v>
      </c>
      <c r="P335" s="65" t="s">
        <v>6320</v>
      </c>
      <c r="Q335" s="65" t="s">
        <v>3167</v>
      </c>
      <c r="R335" s="241" t="s">
        <v>6402</v>
      </c>
      <c r="S335" s="83" t="s">
        <v>6401</v>
      </c>
      <c r="T335" s="28">
        <v>144.9</v>
      </c>
      <c r="U335" s="19">
        <v>248.53</v>
      </c>
      <c r="V335" s="66">
        <f t="shared" si="12"/>
        <v>36011.997000000003</v>
      </c>
      <c r="W335" s="16">
        <f t="shared" si="13"/>
        <v>40333.436640000007</v>
      </c>
      <c r="X335" s="66"/>
      <c r="Y335" s="65">
        <v>2017</v>
      </c>
      <c r="Z335" s="63"/>
      <c r="AA335" s="62"/>
      <c r="AC335" s="178">
        <f>VLOOKUP(H335,'[2]Конец (2)'!$D:$R,15,FALSE)*1000</f>
        <v>36011.997000000003</v>
      </c>
      <c r="AD335" s="178">
        <f t="shared" si="14"/>
        <v>0</v>
      </c>
    </row>
    <row r="336" spans="2:30" ht="89.25" x14ac:dyDescent="0.2">
      <c r="B336" s="328" t="s">
        <v>6564</v>
      </c>
      <c r="C336" s="67" t="s">
        <v>1907</v>
      </c>
      <c r="D336" s="63" t="s">
        <v>5143</v>
      </c>
      <c r="E336" s="80" t="s">
        <v>3997</v>
      </c>
      <c r="F336" s="249" t="s">
        <v>344</v>
      </c>
      <c r="G336" s="80" t="s">
        <v>3998</v>
      </c>
      <c r="H336" s="125" t="s">
        <v>344</v>
      </c>
      <c r="I336" s="63" t="s">
        <v>6560</v>
      </c>
      <c r="J336" s="79">
        <v>0.6</v>
      </c>
      <c r="K336" s="68">
        <v>471810000</v>
      </c>
      <c r="L336" s="65" t="s">
        <v>3103</v>
      </c>
      <c r="M336" s="65" t="s">
        <v>1736</v>
      </c>
      <c r="N336" s="64" t="s">
        <v>3166</v>
      </c>
      <c r="O336" s="65" t="s">
        <v>1737</v>
      </c>
      <c r="P336" s="65" t="s">
        <v>6320</v>
      </c>
      <c r="Q336" s="65" t="s">
        <v>3167</v>
      </c>
      <c r="R336" s="31">
        <v>796</v>
      </c>
      <c r="S336" s="25" t="s">
        <v>6398</v>
      </c>
      <c r="T336" s="28">
        <v>8</v>
      </c>
      <c r="U336" s="19">
        <v>52400</v>
      </c>
      <c r="V336" s="66">
        <f t="shared" si="12"/>
        <v>419200</v>
      </c>
      <c r="W336" s="16">
        <f t="shared" si="13"/>
        <v>469504.00000000006</v>
      </c>
      <c r="X336" s="66"/>
      <c r="Y336" s="65">
        <v>2017</v>
      </c>
      <c r="Z336" s="63"/>
      <c r="AA336" s="62"/>
      <c r="AC336" s="178">
        <f>VLOOKUP(H336,'[2]Конец (2)'!$D:$R,15,FALSE)*1000</f>
        <v>419200</v>
      </c>
      <c r="AD336" s="178">
        <f t="shared" si="14"/>
        <v>0</v>
      </c>
    </row>
    <row r="337" spans="2:30" ht="89.25" x14ac:dyDescent="0.2">
      <c r="B337" s="328" t="s">
        <v>6564</v>
      </c>
      <c r="C337" s="67" t="s">
        <v>1908</v>
      </c>
      <c r="D337" s="63" t="s">
        <v>5143</v>
      </c>
      <c r="E337" s="80" t="s">
        <v>3999</v>
      </c>
      <c r="F337" s="249" t="s">
        <v>4000</v>
      </c>
      <c r="G337" s="80" t="s">
        <v>4001</v>
      </c>
      <c r="H337" s="33" t="s">
        <v>345</v>
      </c>
      <c r="I337" s="63" t="s">
        <v>6560</v>
      </c>
      <c r="J337" s="79">
        <v>0.6</v>
      </c>
      <c r="K337" s="68">
        <v>471810000</v>
      </c>
      <c r="L337" s="65" t="s">
        <v>3103</v>
      </c>
      <c r="M337" s="65" t="s">
        <v>1736</v>
      </c>
      <c r="N337" s="64" t="s">
        <v>3166</v>
      </c>
      <c r="O337" s="65" t="s">
        <v>1737</v>
      </c>
      <c r="P337" s="65" t="s">
        <v>6320</v>
      </c>
      <c r="Q337" s="65" t="s">
        <v>3167</v>
      </c>
      <c r="R337" s="241" t="s">
        <v>6402</v>
      </c>
      <c r="S337" s="83" t="s">
        <v>6401</v>
      </c>
      <c r="T337" s="28">
        <v>108</v>
      </c>
      <c r="U337" s="19">
        <v>504</v>
      </c>
      <c r="V337" s="66">
        <f t="shared" si="12"/>
        <v>54432</v>
      </c>
      <c r="W337" s="16">
        <f t="shared" si="13"/>
        <v>60963.840000000004</v>
      </c>
      <c r="X337" s="66"/>
      <c r="Y337" s="65">
        <v>2017</v>
      </c>
      <c r="Z337" s="63"/>
      <c r="AA337" s="62"/>
      <c r="AC337" s="178">
        <f>VLOOKUP(H337,'[2]Конец (2)'!$D:$R,15,FALSE)*1000</f>
        <v>54432</v>
      </c>
      <c r="AD337" s="178">
        <f t="shared" si="14"/>
        <v>0</v>
      </c>
    </row>
    <row r="338" spans="2:30" ht="89.25" x14ac:dyDescent="0.2">
      <c r="B338" s="328" t="s">
        <v>6564</v>
      </c>
      <c r="C338" s="67" t="s">
        <v>1909</v>
      </c>
      <c r="D338" s="63" t="s">
        <v>5143</v>
      </c>
      <c r="E338" s="80" t="s">
        <v>4002</v>
      </c>
      <c r="F338" s="249" t="s">
        <v>4003</v>
      </c>
      <c r="G338" s="80" t="s">
        <v>4004</v>
      </c>
      <c r="H338" s="125" t="s">
        <v>346</v>
      </c>
      <c r="I338" s="63" t="s">
        <v>6560</v>
      </c>
      <c r="J338" s="79">
        <v>0.6</v>
      </c>
      <c r="K338" s="68">
        <v>471810000</v>
      </c>
      <c r="L338" s="65" t="s">
        <v>3103</v>
      </c>
      <c r="M338" s="65" t="s">
        <v>1736</v>
      </c>
      <c r="N338" s="64" t="s">
        <v>3166</v>
      </c>
      <c r="O338" s="65" t="s">
        <v>1737</v>
      </c>
      <c r="P338" s="65" t="s">
        <v>6320</v>
      </c>
      <c r="Q338" s="65" t="s">
        <v>3167</v>
      </c>
      <c r="R338" s="31">
        <v>796</v>
      </c>
      <c r="S338" s="25" t="s">
        <v>6398</v>
      </c>
      <c r="T338" s="28">
        <v>1</v>
      </c>
      <c r="U338" s="19">
        <v>8500</v>
      </c>
      <c r="V338" s="66">
        <f t="shared" si="12"/>
        <v>8500</v>
      </c>
      <c r="W338" s="16">
        <f t="shared" si="13"/>
        <v>9520</v>
      </c>
      <c r="X338" s="66"/>
      <c r="Y338" s="65">
        <v>2017</v>
      </c>
      <c r="Z338" s="63"/>
      <c r="AA338" s="62"/>
      <c r="AC338" s="178">
        <f>VLOOKUP(H338,'[2]Конец (2)'!$D:$R,15,FALSE)*1000</f>
        <v>8500</v>
      </c>
      <c r="AD338" s="178">
        <f t="shared" si="14"/>
        <v>0</v>
      </c>
    </row>
    <row r="339" spans="2:30" ht="89.25" x14ac:dyDescent="0.2">
      <c r="B339" s="328" t="s">
        <v>6564</v>
      </c>
      <c r="C339" s="67" t="s">
        <v>1910</v>
      </c>
      <c r="D339" s="63" t="s">
        <v>5143</v>
      </c>
      <c r="E339" s="80" t="s">
        <v>4005</v>
      </c>
      <c r="F339" s="249" t="s">
        <v>4006</v>
      </c>
      <c r="G339" s="80" t="s">
        <v>4007</v>
      </c>
      <c r="H339" s="125" t="s">
        <v>347</v>
      </c>
      <c r="I339" s="63" t="s">
        <v>6560</v>
      </c>
      <c r="J339" s="79">
        <v>0.6</v>
      </c>
      <c r="K339" s="68">
        <v>471810000</v>
      </c>
      <c r="L339" s="65" t="s">
        <v>3103</v>
      </c>
      <c r="M339" s="65" t="s">
        <v>1736</v>
      </c>
      <c r="N339" s="64" t="s">
        <v>3166</v>
      </c>
      <c r="O339" s="65" t="s">
        <v>1737</v>
      </c>
      <c r="P339" s="65" t="s">
        <v>6320</v>
      </c>
      <c r="Q339" s="65" t="s">
        <v>3167</v>
      </c>
      <c r="R339" s="31">
        <v>796</v>
      </c>
      <c r="S339" s="25" t="s">
        <v>6398</v>
      </c>
      <c r="T339" s="28">
        <v>4</v>
      </c>
      <c r="U339" s="19">
        <v>11412.456</v>
      </c>
      <c r="V339" s="66">
        <f t="shared" si="12"/>
        <v>45649.824000000001</v>
      </c>
      <c r="W339" s="16">
        <f t="shared" si="13"/>
        <v>51127.802880000003</v>
      </c>
      <c r="X339" s="66"/>
      <c r="Y339" s="65">
        <v>2017</v>
      </c>
      <c r="Z339" s="63"/>
      <c r="AA339" s="62"/>
      <c r="AC339" s="178">
        <f>VLOOKUP(H339,'[2]Конец (2)'!$D:$R,15,FALSE)*1000</f>
        <v>45649.824000000001</v>
      </c>
      <c r="AD339" s="178">
        <f t="shared" si="14"/>
        <v>0</v>
      </c>
    </row>
    <row r="340" spans="2:30" ht="89.25" x14ac:dyDescent="0.2">
      <c r="B340" s="328" t="s">
        <v>6564</v>
      </c>
      <c r="C340" s="67" t="s">
        <v>1911</v>
      </c>
      <c r="D340" s="63" t="s">
        <v>5143</v>
      </c>
      <c r="E340" s="80" t="s">
        <v>4005</v>
      </c>
      <c r="F340" s="249" t="s">
        <v>4006</v>
      </c>
      <c r="G340" s="80" t="s">
        <v>4007</v>
      </c>
      <c r="H340" s="125" t="s">
        <v>348</v>
      </c>
      <c r="I340" s="63" t="s">
        <v>6560</v>
      </c>
      <c r="J340" s="79">
        <v>0.6</v>
      </c>
      <c r="K340" s="68">
        <v>471810000</v>
      </c>
      <c r="L340" s="65" t="s">
        <v>3103</v>
      </c>
      <c r="M340" s="65" t="s">
        <v>1736</v>
      </c>
      <c r="N340" s="64" t="s">
        <v>3166</v>
      </c>
      <c r="O340" s="65" t="s">
        <v>1737</v>
      </c>
      <c r="P340" s="65" t="s">
        <v>6320</v>
      </c>
      <c r="Q340" s="65" t="s">
        <v>3167</v>
      </c>
      <c r="R340" s="31">
        <v>796</v>
      </c>
      <c r="S340" s="25" t="s">
        <v>6398</v>
      </c>
      <c r="T340" s="28">
        <v>2</v>
      </c>
      <c r="U340" s="19">
        <v>15161.871999999999</v>
      </c>
      <c r="V340" s="66">
        <f t="shared" si="12"/>
        <v>30323.743999999999</v>
      </c>
      <c r="W340" s="16">
        <f t="shared" si="13"/>
        <v>33962.593280000001</v>
      </c>
      <c r="X340" s="66"/>
      <c r="Y340" s="65">
        <v>2017</v>
      </c>
      <c r="Z340" s="63"/>
      <c r="AA340" s="62"/>
      <c r="AC340" s="178">
        <f>VLOOKUP(H340,'[2]Конец (2)'!$D:$R,15,FALSE)*1000</f>
        <v>30323.743999999999</v>
      </c>
      <c r="AD340" s="178">
        <f t="shared" si="14"/>
        <v>0</v>
      </c>
    </row>
    <row r="341" spans="2:30" ht="89.25" x14ac:dyDescent="0.2">
      <c r="B341" s="328" t="s">
        <v>6564</v>
      </c>
      <c r="C341" s="67" t="s">
        <v>1912</v>
      </c>
      <c r="D341" s="63" t="s">
        <v>5143</v>
      </c>
      <c r="E341" s="82" t="s">
        <v>4008</v>
      </c>
      <c r="F341" s="247" t="s">
        <v>4009</v>
      </c>
      <c r="G341" s="82" t="s">
        <v>4010</v>
      </c>
      <c r="H341" s="126" t="s">
        <v>349</v>
      </c>
      <c r="I341" s="63" t="s">
        <v>6560</v>
      </c>
      <c r="J341" s="79">
        <v>0.6</v>
      </c>
      <c r="K341" s="68">
        <v>471810000</v>
      </c>
      <c r="L341" s="65" t="s">
        <v>3103</v>
      </c>
      <c r="M341" s="65" t="s">
        <v>1736</v>
      </c>
      <c r="N341" s="64" t="s">
        <v>3166</v>
      </c>
      <c r="O341" s="65" t="s">
        <v>1737</v>
      </c>
      <c r="P341" s="65" t="s">
        <v>6320</v>
      </c>
      <c r="Q341" s="65" t="s">
        <v>3167</v>
      </c>
      <c r="R341" s="31">
        <v>796</v>
      </c>
      <c r="S341" s="25" t="s">
        <v>6398</v>
      </c>
      <c r="T341" s="28">
        <v>15</v>
      </c>
      <c r="U341" s="19">
        <v>62500</v>
      </c>
      <c r="V341" s="66">
        <f t="shared" si="12"/>
        <v>937500</v>
      </c>
      <c r="W341" s="16">
        <f t="shared" si="13"/>
        <v>1050000</v>
      </c>
      <c r="X341" s="66"/>
      <c r="Y341" s="65">
        <v>2017</v>
      </c>
      <c r="Z341" s="63"/>
      <c r="AA341" s="62"/>
      <c r="AC341" s="178">
        <f>VLOOKUP(H341,'[2]Конец (2)'!$D:$R,15,FALSE)*1000</f>
        <v>937500</v>
      </c>
      <c r="AD341" s="178">
        <f t="shared" si="14"/>
        <v>0</v>
      </c>
    </row>
    <row r="342" spans="2:30" ht="89.25" x14ac:dyDescent="0.2">
      <c r="B342" s="328" t="s">
        <v>6564</v>
      </c>
      <c r="C342" s="67" t="s">
        <v>1913</v>
      </c>
      <c r="D342" s="63" t="s">
        <v>5143</v>
      </c>
      <c r="E342" s="80" t="s">
        <v>1500</v>
      </c>
      <c r="F342" s="249" t="s">
        <v>4011</v>
      </c>
      <c r="G342" s="80" t="s">
        <v>4012</v>
      </c>
      <c r="H342" s="33" t="s">
        <v>350</v>
      </c>
      <c r="I342" s="63" t="s">
        <v>6560</v>
      </c>
      <c r="J342" s="79">
        <v>0.6</v>
      </c>
      <c r="K342" s="68">
        <v>471810000</v>
      </c>
      <c r="L342" s="65" t="s">
        <v>3103</v>
      </c>
      <c r="M342" s="65" t="s">
        <v>1736</v>
      </c>
      <c r="N342" s="64" t="s">
        <v>3166</v>
      </c>
      <c r="O342" s="65" t="s">
        <v>1737</v>
      </c>
      <c r="P342" s="65" t="s">
        <v>6320</v>
      </c>
      <c r="Q342" s="65" t="s">
        <v>3167</v>
      </c>
      <c r="R342" s="31">
        <v>796</v>
      </c>
      <c r="S342" s="25" t="s">
        <v>6398</v>
      </c>
      <c r="T342" s="28">
        <v>19</v>
      </c>
      <c r="U342" s="19">
        <v>5000</v>
      </c>
      <c r="V342" s="66">
        <f t="shared" si="12"/>
        <v>95000</v>
      </c>
      <c r="W342" s="16">
        <f t="shared" si="13"/>
        <v>106400.00000000001</v>
      </c>
      <c r="X342" s="66"/>
      <c r="Y342" s="65">
        <v>2017</v>
      </c>
      <c r="Z342" s="63"/>
      <c r="AA342" s="62"/>
      <c r="AC342" s="178">
        <f>VLOOKUP(H342,'[2]Конец (2)'!$D:$R,15,FALSE)*1000</f>
        <v>95000</v>
      </c>
      <c r="AD342" s="178">
        <f t="shared" si="14"/>
        <v>0</v>
      </c>
    </row>
    <row r="343" spans="2:30" ht="89.25" x14ac:dyDescent="0.2">
      <c r="B343" s="328" t="s">
        <v>6564</v>
      </c>
      <c r="C343" s="67" t="s">
        <v>1914</v>
      </c>
      <c r="D343" s="63" t="s">
        <v>5143</v>
      </c>
      <c r="E343" s="80" t="s">
        <v>1472</v>
      </c>
      <c r="F343" s="249" t="s">
        <v>3111</v>
      </c>
      <c r="G343" s="80" t="s">
        <v>3124</v>
      </c>
      <c r="H343" s="33" t="s">
        <v>351</v>
      </c>
      <c r="I343" s="63" t="s">
        <v>6560</v>
      </c>
      <c r="J343" s="79">
        <v>0.6</v>
      </c>
      <c r="K343" s="68">
        <v>471810000</v>
      </c>
      <c r="L343" s="65" t="s">
        <v>3103</v>
      </c>
      <c r="M343" s="65" t="s">
        <v>1736</v>
      </c>
      <c r="N343" s="64" t="s">
        <v>3166</v>
      </c>
      <c r="O343" s="65" t="s">
        <v>1737</v>
      </c>
      <c r="P343" s="65" t="s">
        <v>6320</v>
      </c>
      <c r="Q343" s="65" t="s">
        <v>3167</v>
      </c>
      <c r="R343" s="31">
        <v>796</v>
      </c>
      <c r="S343" s="25" t="s">
        <v>6398</v>
      </c>
      <c r="T343" s="28">
        <v>1</v>
      </c>
      <c r="U343" s="19">
        <v>5000</v>
      </c>
      <c r="V343" s="66">
        <f t="shared" si="12"/>
        <v>5000</v>
      </c>
      <c r="W343" s="16">
        <f t="shared" si="13"/>
        <v>5600.0000000000009</v>
      </c>
      <c r="X343" s="66"/>
      <c r="Y343" s="65">
        <v>2017</v>
      </c>
      <c r="Z343" s="63"/>
      <c r="AA343" s="62"/>
      <c r="AC343" s="178">
        <f>VLOOKUP(H343,'[2]Конец (2)'!$D:$R,15,FALSE)*1000</f>
        <v>5000</v>
      </c>
      <c r="AD343" s="178">
        <f t="shared" si="14"/>
        <v>0</v>
      </c>
    </row>
    <row r="344" spans="2:30" ht="89.25" x14ac:dyDescent="0.2">
      <c r="B344" s="328" t="s">
        <v>6564</v>
      </c>
      <c r="C344" s="67" t="s">
        <v>1915</v>
      </c>
      <c r="D344" s="63" t="s">
        <v>5143</v>
      </c>
      <c r="E344" s="80" t="s">
        <v>4013</v>
      </c>
      <c r="F344" s="249" t="s">
        <v>3111</v>
      </c>
      <c r="G344" s="80" t="s">
        <v>4014</v>
      </c>
      <c r="H344" s="33" t="s">
        <v>352</v>
      </c>
      <c r="I344" s="63" t="s">
        <v>6560</v>
      </c>
      <c r="J344" s="79">
        <v>0.6</v>
      </c>
      <c r="K344" s="68">
        <v>471810000</v>
      </c>
      <c r="L344" s="65" t="s">
        <v>3103</v>
      </c>
      <c r="M344" s="65" t="s">
        <v>1736</v>
      </c>
      <c r="N344" s="64" t="s">
        <v>3166</v>
      </c>
      <c r="O344" s="65" t="s">
        <v>1737</v>
      </c>
      <c r="P344" s="65" t="s">
        <v>6320</v>
      </c>
      <c r="Q344" s="65" t="s">
        <v>3167</v>
      </c>
      <c r="R344" s="31">
        <v>796</v>
      </c>
      <c r="S344" s="25" t="s">
        <v>6398</v>
      </c>
      <c r="T344" s="28">
        <v>1</v>
      </c>
      <c r="U344" s="19">
        <v>5000</v>
      </c>
      <c r="V344" s="66">
        <f t="shared" si="12"/>
        <v>5000</v>
      </c>
      <c r="W344" s="16">
        <f t="shared" si="13"/>
        <v>5600.0000000000009</v>
      </c>
      <c r="X344" s="66"/>
      <c r="Y344" s="65">
        <v>2017</v>
      </c>
      <c r="Z344" s="63"/>
      <c r="AA344" s="62"/>
      <c r="AC344" s="178">
        <f>VLOOKUP(H344,'[2]Конец (2)'!$D:$R,15,FALSE)*1000</f>
        <v>5000</v>
      </c>
      <c r="AD344" s="178">
        <f t="shared" si="14"/>
        <v>0</v>
      </c>
    </row>
    <row r="345" spans="2:30" ht="89.25" x14ac:dyDescent="0.2">
      <c r="B345" s="328" t="s">
        <v>6564</v>
      </c>
      <c r="C345" s="67" t="s">
        <v>1916</v>
      </c>
      <c r="D345" s="63" t="s">
        <v>5143</v>
      </c>
      <c r="E345" s="86" t="s">
        <v>4017</v>
      </c>
      <c r="F345" s="248" t="s">
        <v>4015</v>
      </c>
      <c r="G345" s="86" t="s">
        <v>4016</v>
      </c>
      <c r="H345" s="33" t="s">
        <v>353</v>
      </c>
      <c r="I345" s="63" t="s">
        <v>6560</v>
      </c>
      <c r="J345" s="79">
        <v>0.6</v>
      </c>
      <c r="K345" s="68">
        <v>471810000</v>
      </c>
      <c r="L345" s="65" t="s">
        <v>3103</v>
      </c>
      <c r="M345" s="65" t="s">
        <v>1736</v>
      </c>
      <c r="N345" s="64" t="s">
        <v>3166</v>
      </c>
      <c r="O345" s="65" t="s">
        <v>1737</v>
      </c>
      <c r="P345" s="65" t="s">
        <v>6320</v>
      </c>
      <c r="Q345" s="65" t="s">
        <v>3167</v>
      </c>
      <c r="R345" s="31">
        <v>166</v>
      </c>
      <c r="S345" s="25" t="s">
        <v>6326</v>
      </c>
      <c r="T345" s="28">
        <v>987.3210444444444</v>
      </c>
      <c r="U345" s="19">
        <v>429</v>
      </c>
      <c r="V345" s="66">
        <f t="shared" si="12"/>
        <v>423560.72806666663</v>
      </c>
      <c r="W345" s="16">
        <f t="shared" si="13"/>
        <v>474388.01543466665</v>
      </c>
      <c r="X345" s="66"/>
      <c r="Y345" s="65">
        <v>2017</v>
      </c>
      <c r="Z345" s="63"/>
      <c r="AA345" s="62"/>
      <c r="AC345" s="178">
        <f>VLOOKUP(H345,'[2]Конец (2)'!$D:$R,15,FALSE)*1000</f>
        <v>423560.72806666663</v>
      </c>
      <c r="AD345" s="178">
        <f t="shared" si="14"/>
        <v>0</v>
      </c>
    </row>
    <row r="346" spans="2:30" ht="89.25" x14ac:dyDescent="0.2">
      <c r="B346" s="328" t="s">
        <v>6564</v>
      </c>
      <c r="C346" s="67" t="s">
        <v>1917</v>
      </c>
      <c r="D346" s="63" t="s">
        <v>5143</v>
      </c>
      <c r="E346" s="82" t="s">
        <v>4017</v>
      </c>
      <c r="F346" s="249" t="s">
        <v>4015</v>
      </c>
      <c r="G346" s="80" t="s">
        <v>4016</v>
      </c>
      <c r="H346" s="125" t="s">
        <v>354</v>
      </c>
      <c r="I346" s="63" t="s">
        <v>6560</v>
      </c>
      <c r="J346" s="79">
        <v>0.6</v>
      </c>
      <c r="K346" s="68">
        <v>471810000</v>
      </c>
      <c r="L346" s="65" t="s">
        <v>3103</v>
      </c>
      <c r="M346" s="65" t="s">
        <v>1736</v>
      </c>
      <c r="N346" s="64" t="s">
        <v>3166</v>
      </c>
      <c r="O346" s="65" t="s">
        <v>1737</v>
      </c>
      <c r="P346" s="65" t="s">
        <v>6320</v>
      </c>
      <c r="Q346" s="65" t="s">
        <v>3167</v>
      </c>
      <c r="R346" s="31">
        <v>166</v>
      </c>
      <c r="S346" s="25" t="s">
        <v>6326</v>
      </c>
      <c r="T346" s="28">
        <v>90</v>
      </c>
      <c r="U346" s="19">
        <v>483.14</v>
      </c>
      <c r="V346" s="66">
        <f t="shared" si="12"/>
        <v>43482.6</v>
      </c>
      <c r="W346" s="16">
        <f t="shared" si="13"/>
        <v>48700.512000000002</v>
      </c>
      <c r="X346" s="66"/>
      <c r="Y346" s="65">
        <v>2017</v>
      </c>
      <c r="Z346" s="63"/>
      <c r="AA346" s="62"/>
      <c r="AC346" s="178">
        <f>VLOOKUP(H346,'[2]Конец (2)'!$D:$R,15,FALSE)*1000</f>
        <v>43482.6</v>
      </c>
      <c r="AD346" s="178">
        <f t="shared" si="14"/>
        <v>0</v>
      </c>
    </row>
    <row r="347" spans="2:30" ht="89.25" x14ac:dyDescent="0.2">
      <c r="B347" s="328" t="s">
        <v>6564</v>
      </c>
      <c r="C347" s="67" t="s">
        <v>1918</v>
      </c>
      <c r="D347" s="63" t="s">
        <v>5143</v>
      </c>
      <c r="E347" s="80" t="s">
        <v>4018</v>
      </c>
      <c r="F347" s="249" t="s">
        <v>355</v>
      </c>
      <c r="G347" s="80" t="s">
        <v>4019</v>
      </c>
      <c r="H347" s="125" t="s">
        <v>355</v>
      </c>
      <c r="I347" s="63" t="s">
        <v>6560</v>
      </c>
      <c r="J347" s="79">
        <v>0.6</v>
      </c>
      <c r="K347" s="68">
        <v>471810000</v>
      </c>
      <c r="L347" s="65" t="s">
        <v>3103</v>
      </c>
      <c r="M347" s="65" t="s">
        <v>1736</v>
      </c>
      <c r="N347" s="64" t="s">
        <v>3166</v>
      </c>
      <c r="O347" s="65" t="s">
        <v>1737</v>
      </c>
      <c r="P347" s="65" t="s">
        <v>6320</v>
      </c>
      <c r="Q347" s="65" t="s">
        <v>3167</v>
      </c>
      <c r="R347" s="31">
        <v>796</v>
      </c>
      <c r="S347" s="25" t="s">
        <v>6398</v>
      </c>
      <c r="T347" s="28">
        <v>4</v>
      </c>
      <c r="U347" s="19">
        <v>250000</v>
      </c>
      <c r="V347" s="66">
        <f t="shared" si="12"/>
        <v>1000000</v>
      </c>
      <c r="W347" s="16">
        <f t="shared" si="13"/>
        <v>1120000</v>
      </c>
      <c r="X347" s="66"/>
      <c r="Y347" s="65">
        <v>2017</v>
      </c>
      <c r="Z347" s="63"/>
      <c r="AA347" s="62"/>
      <c r="AC347" s="178">
        <f>VLOOKUP(H347,'[2]Конец (2)'!$D:$R,15,FALSE)*1000</f>
        <v>1000000</v>
      </c>
      <c r="AD347" s="178">
        <f t="shared" si="14"/>
        <v>0</v>
      </c>
    </row>
    <row r="348" spans="2:30" ht="89.25" x14ac:dyDescent="0.2">
      <c r="B348" s="328" t="s">
        <v>6564</v>
      </c>
      <c r="C348" s="67" t="s">
        <v>1919</v>
      </c>
      <c r="D348" s="63" t="s">
        <v>5143</v>
      </c>
      <c r="E348" s="80" t="s">
        <v>3953</v>
      </c>
      <c r="F348" s="249" t="s">
        <v>3954</v>
      </c>
      <c r="G348" s="80" t="s">
        <v>3955</v>
      </c>
      <c r="H348" s="125" t="s">
        <v>6468</v>
      </c>
      <c r="I348" s="63" t="s">
        <v>6560</v>
      </c>
      <c r="J348" s="79">
        <v>0.6</v>
      </c>
      <c r="K348" s="68">
        <v>471810000</v>
      </c>
      <c r="L348" s="65" t="s">
        <v>3103</v>
      </c>
      <c r="M348" s="65" t="s">
        <v>1736</v>
      </c>
      <c r="N348" s="64" t="s">
        <v>3166</v>
      </c>
      <c r="O348" s="65" t="s">
        <v>1737</v>
      </c>
      <c r="P348" s="65" t="s">
        <v>6320</v>
      </c>
      <c r="Q348" s="65" t="s">
        <v>3167</v>
      </c>
      <c r="R348" s="31">
        <v>839</v>
      </c>
      <c r="S348" s="25" t="s">
        <v>6403</v>
      </c>
      <c r="T348" s="28">
        <v>2</v>
      </c>
      <c r="U348" s="19">
        <v>450000</v>
      </c>
      <c r="V348" s="66">
        <f t="shared" si="12"/>
        <v>900000</v>
      </c>
      <c r="W348" s="16">
        <f t="shared" si="13"/>
        <v>1008000.0000000001</v>
      </c>
      <c r="X348" s="66"/>
      <c r="Y348" s="65">
        <v>2017</v>
      </c>
      <c r="Z348" s="63"/>
      <c r="AA348" s="62"/>
      <c r="AC348" s="178" t="e">
        <f>VLOOKUP(H348,'[2]Конец (2)'!$D:$R,15,FALSE)*1000</f>
        <v>#N/A</v>
      </c>
      <c r="AD348" s="178" t="e">
        <f t="shared" si="14"/>
        <v>#N/A</v>
      </c>
    </row>
    <row r="349" spans="2:30" ht="89.25" x14ac:dyDescent="0.2">
      <c r="B349" s="328" t="s">
        <v>6564</v>
      </c>
      <c r="C349" s="67" t="s">
        <v>1920</v>
      </c>
      <c r="D349" s="63" t="s">
        <v>5143</v>
      </c>
      <c r="E349" s="80" t="s">
        <v>3953</v>
      </c>
      <c r="F349" s="249" t="s">
        <v>3954</v>
      </c>
      <c r="G349" s="80" t="s">
        <v>3955</v>
      </c>
      <c r="H349" s="125" t="s">
        <v>6469</v>
      </c>
      <c r="I349" s="63" t="s">
        <v>6560</v>
      </c>
      <c r="J349" s="79">
        <v>0.6</v>
      </c>
      <c r="K349" s="68">
        <v>471810000</v>
      </c>
      <c r="L349" s="65" t="s">
        <v>3103</v>
      </c>
      <c r="M349" s="65" t="s">
        <v>1736</v>
      </c>
      <c r="N349" s="64" t="s">
        <v>3166</v>
      </c>
      <c r="O349" s="65" t="s">
        <v>1737</v>
      </c>
      <c r="P349" s="65" t="s">
        <v>6320</v>
      </c>
      <c r="Q349" s="65" t="s">
        <v>3167</v>
      </c>
      <c r="R349" s="31">
        <v>839</v>
      </c>
      <c r="S349" s="25" t="s">
        <v>6403</v>
      </c>
      <c r="T349" s="28">
        <v>8</v>
      </c>
      <c r="U349" s="19">
        <v>480000</v>
      </c>
      <c r="V349" s="66">
        <f t="shared" si="12"/>
        <v>3840000</v>
      </c>
      <c r="W349" s="16">
        <f t="shared" si="13"/>
        <v>4300800</v>
      </c>
      <c r="X349" s="66"/>
      <c r="Y349" s="65">
        <v>2017</v>
      </c>
      <c r="Z349" s="63"/>
      <c r="AA349" s="62"/>
      <c r="AC349" s="178" t="e">
        <f>VLOOKUP(H349,'[2]Конец (2)'!$D:$R,15,FALSE)*1000</f>
        <v>#N/A</v>
      </c>
      <c r="AD349" s="178" t="e">
        <f t="shared" si="14"/>
        <v>#N/A</v>
      </c>
    </row>
    <row r="350" spans="2:30" ht="89.25" x14ac:dyDescent="0.2">
      <c r="B350" s="328" t="s">
        <v>6564</v>
      </c>
      <c r="C350" s="67" t="s">
        <v>1921</v>
      </c>
      <c r="D350" s="63" t="s">
        <v>5143</v>
      </c>
      <c r="E350" s="80" t="s">
        <v>4020</v>
      </c>
      <c r="F350" s="249" t="s">
        <v>4021</v>
      </c>
      <c r="G350" s="80" t="s">
        <v>4022</v>
      </c>
      <c r="H350" s="61" t="s">
        <v>356</v>
      </c>
      <c r="I350" s="63" t="s">
        <v>6560</v>
      </c>
      <c r="J350" s="79">
        <v>0.6</v>
      </c>
      <c r="K350" s="68">
        <v>471810000</v>
      </c>
      <c r="L350" s="65" t="s">
        <v>3103</v>
      </c>
      <c r="M350" s="65" t="s">
        <v>1736</v>
      </c>
      <c r="N350" s="64" t="s">
        <v>3166</v>
      </c>
      <c r="O350" s="65" t="s">
        <v>1737</v>
      </c>
      <c r="P350" s="65" t="s">
        <v>6320</v>
      </c>
      <c r="Q350" s="65" t="s">
        <v>3167</v>
      </c>
      <c r="R350" s="31">
        <v>796</v>
      </c>
      <c r="S350" s="25" t="s">
        <v>6398</v>
      </c>
      <c r="T350" s="28">
        <v>4</v>
      </c>
      <c r="U350" s="19">
        <v>184000</v>
      </c>
      <c r="V350" s="66">
        <f t="shared" si="12"/>
        <v>736000</v>
      </c>
      <c r="W350" s="16">
        <f t="shared" si="13"/>
        <v>824320.00000000012</v>
      </c>
      <c r="X350" s="66"/>
      <c r="Y350" s="65">
        <v>2017</v>
      </c>
      <c r="Z350" s="63"/>
      <c r="AA350" s="62"/>
      <c r="AC350" s="178">
        <f>VLOOKUP(H350,'[2]Конец (2)'!$D:$R,15,FALSE)*1000</f>
        <v>736000</v>
      </c>
      <c r="AD350" s="178">
        <f t="shared" si="14"/>
        <v>0</v>
      </c>
    </row>
    <row r="351" spans="2:30" ht="89.25" x14ac:dyDescent="0.2">
      <c r="B351" s="328" t="s">
        <v>6564</v>
      </c>
      <c r="C351" s="67" t="s">
        <v>1922</v>
      </c>
      <c r="D351" s="63" t="s">
        <v>5143</v>
      </c>
      <c r="E351" s="80" t="s">
        <v>4020</v>
      </c>
      <c r="F351" s="249" t="s">
        <v>4021</v>
      </c>
      <c r="G351" s="80" t="s">
        <v>4022</v>
      </c>
      <c r="H351" s="125" t="s">
        <v>357</v>
      </c>
      <c r="I351" s="63" t="s">
        <v>6560</v>
      </c>
      <c r="J351" s="79">
        <v>0.6</v>
      </c>
      <c r="K351" s="68">
        <v>471810000</v>
      </c>
      <c r="L351" s="65" t="s">
        <v>3103</v>
      </c>
      <c r="M351" s="65" t="s">
        <v>1736</v>
      </c>
      <c r="N351" s="64" t="s">
        <v>3166</v>
      </c>
      <c r="O351" s="65" t="s">
        <v>1737</v>
      </c>
      <c r="P351" s="65" t="s">
        <v>6320</v>
      </c>
      <c r="Q351" s="65" t="s">
        <v>3167</v>
      </c>
      <c r="R351" s="31">
        <v>839</v>
      </c>
      <c r="S351" s="25" t="s">
        <v>6403</v>
      </c>
      <c r="T351" s="28">
        <v>22</v>
      </c>
      <c r="U351" s="19">
        <v>111060.488</v>
      </c>
      <c r="V351" s="66">
        <f t="shared" si="12"/>
        <v>2443330.736</v>
      </c>
      <c r="W351" s="16">
        <f t="shared" si="13"/>
        <v>2736530.4243200002</v>
      </c>
      <c r="X351" s="66"/>
      <c r="Y351" s="65">
        <v>2017</v>
      </c>
      <c r="Z351" s="63"/>
      <c r="AA351" s="62"/>
      <c r="AC351" s="178">
        <f>VLOOKUP(H351,'[2]Конец (2)'!$D:$R,15,FALSE)*1000</f>
        <v>2443330.736</v>
      </c>
      <c r="AD351" s="178">
        <f t="shared" si="14"/>
        <v>0</v>
      </c>
    </row>
    <row r="352" spans="2:30" ht="89.25" x14ac:dyDescent="0.2">
      <c r="B352" s="328" t="s">
        <v>6564</v>
      </c>
      <c r="C352" s="67" t="s">
        <v>1923</v>
      </c>
      <c r="D352" s="63" t="s">
        <v>5143</v>
      </c>
      <c r="E352" s="80" t="s">
        <v>4020</v>
      </c>
      <c r="F352" s="249" t="s">
        <v>4021</v>
      </c>
      <c r="G352" s="80" t="s">
        <v>4022</v>
      </c>
      <c r="H352" s="61" t="s">
        <v>358</v>
      </c>
      <c r="I352" s="63" t="s">
        <v>6560</v>
      </c>
      <c r="J352" s="79">
        <v>0.6</v>
      </c>
      <c r="K352" s="68">
        <v>471810000</v>
      </c>
      <c r="L352" s="65" t="s">
        <v>3103</v>
      </c>
      <c r="M352" s="65" t="s">
        <v>1736</v>
      </c>
      <c r="N352" s="64" t="s">
        <v>3166</v>
      </c>
      <c r="O352" s="65" t="s">
        <v>1737</v>
      </c>
      <c r="P352" s="65" t="s">
        <v>6320</v>
      </c>
      <c r="Q352" s="65" t="s">
        <v>3167</v>
      </c>
      <c r="R352" s="31">
        <v>796</v>
      </c>
      <c r="S352" s="25" t="s">
        <v>6398</v>
      </c>
      <c r="T352" s="28">
        <v>14</v>
      </c>
      <c r="U352" s="19">
        <v>110000</v>
      </c>
      <c r="V352" s="66">
        <f t="shared" si="12"/>
        <v>1540000</v>
      </c>
      <c r="W352" s="16">
        <f t="shared" si="13"/>
        <v>1724800.0000000002</v>
      </c>
      <c r="X352" s="66"/>
      <c r="Y352" s="65">
        <v>2017</v>
      </c>
      <c r="Z352" s="63"/>
      <c r="AA352" s="62"/>
      <c r="AC352" s="178">
        <f>VLOOKUP(H352,'[2]Конец (2)'!$D:$R,15,FALSE)*1000</f>
        <v>1540000</v>
      </c>
      <c r="AD352" s="178">
        <f t="shared" si="14"/>
        <v>0</v>
      </c>
    </row>
    <row r="353" spans="2:30" ht="89.25" x14ac:dyDescent="0.2">
      <c r="B353" s="328" t="s">
        <v>6564</v>
      </c>
      <c r="C353" s="67" t="s">
        <v>1924</v>
      </c>
      <c r="D353" s="63" t="s">
        <v>5143</v>
      </c>
      <c r="E353" s="80" t="s">
        <v>4020</v>
      </c>
      <c r="F353" s="249" t="s">
        <v>4021</v>
      </c>
      <c r="G353" s="80" t="s">
        <v>4022</v>
      </c>
      <c r="H353" s="61" t="s">
        <v>359</v>
      </c>
      <c r="I353" s="63" t="s">
        <v>6560</v>
      </c>
      <c r="J353" s="79">
        <v>0.6</v>
      </c>
      <c r="K353" s="68">
        <v>471810000</v>
      </c>
      <c r="L353" s="65" t="s">
        <v>3103</v>
      </c>
      <c r="M353" s="65" t="s">
        <v>1736</v>
      </c>
      <c r="N353" s="64" t="s">
        <v>3166</v>
      </c>
      <c r="O353" s="65" t="s">
        <v>1737</v>
      </c>
      <c r="P353" s="65" t="s">
        <v>6320</v>
      </c>
      <c r="Q353" s="65" t="s">
        <v>3167</v>
      </c>
      <c r="R353" s="31">
        <v>796</v>
      </c>
      <c r="S353" s="25" t="s">
        <v>6398</v>
      </c>
      <c r="T353" s="28">
        <v>9</v>
      </c>
      <c r="U353" s="19">
        <v>110000</v>
      </c>
      <c r="V353" s="66">
        <f t="shared" si="12"/>
        <v>990000</v>
      </c>
      <c r="W353" s="16">
        <f t="shared" si="13"/>
        <v>1108800</v>
      </c>
      <c r="X353" s="66"/>
      <c r="Y353" s="65">
        <v>2017</v>
      </c>
      <c r="Z353" s="63"/>
      <c r="AA353" s="62"/>
      <c r="AC353" s="178">
        <f>VLOOKUP(H353,'[2]Конец (2)'!$D:$R,15,FALSE)*1000</f>
        <v>990000</v>
      </c>
      <c r="AD353" s="178">
        <f t="shared" si="14"/>
        <v>0</v>
      </c>
    </row>
    <row r="354" spans="2:30" ht="89.25" x14ac:dyDescent="0.2">
      <c r="B354" s="328" t="s">
        <v>6564</v>
      </c>
      <c r="C354" s="67" t="s">
        <v>1925</v>
      </c>
      <c r="D354" s="63" t="s">
        <v>5143</v>
      </c>
      <c r="E354" s="80" t="s">
        <v>4020</v>
      </c>
      <c r="F354" s="249" t="s">
        <v>4021</v>
      </c>
      <c r="G354" s="80" t="s">
        <v>4022</v>
      </c>
      <c r="H354" s="61" t="s">
        <v>360</v>
      </c>
      <c r="I354" s="63" t="s">
        <v>6560</v>
      </c>
      <c r="J354" s="79">
        <v>0.6</v>
      </c>
      <c r="K354" s="68">
        <v>471810000</v>
      </c>
      <c r="L354" s="65" t="s">
        <v>3103</v>
      </c>
      <c r="M354" s="65" t="s">
        <v>1736</v>
      </c>
      <c r="N354" s="64" t="s">
        <v>3166</v>
      </c>
      <c r="O354" s="65" t="s">
        <v>1737</v>
      </c>
      <c r="P354" s="65" t="s">
        <v>6320</v>
      </c>
      <c r="Q354" s="65" t="s">
        <v>3167</v>
      </c>
      <c r="R354" s="31">
        <v>839</v>
      </c>
      <c r="S354" s="25" t="s">
        <v>6403</v>
      </c>
      <c r="T354" s="28">
        <v>1</v>
      </c>
      <c r="U354" s="19">
        <v>102306.95</v>
      </c>
      <c r="V354" s="66">
        <f t="shared" si="12"/>
        <v>102306.95</v>
      </c>
      <c r="W354" s="16">
        <f t="shared" si="13"/>
        <v>114583.78400000001</v>
      </c>
      <c r="X354" s="66"/>
      <c r="Y354" s="65">
        <v>2017</v>
      </c>
      <c r="Z354" s="63"/>
      <c r="AA354" s="62"/>
      <c r="AC354" s="178">
        <f>VLOOKUP(H354,'[2]Конец (2)'!$D:$R,15,FALSE)*1000</f>
        <v>102306.95</v>
      </c>
      <c r="AD354" s="178">
        <f t="shared" si="14"/>
        <v>0</v>
      </c>
    </row>
    <row r="355" spans="2:30" ht="89.25" x14ac:dyDescent="0.2">
      <c r="B355" s="328" t="s">
        <v>6564</v>
      </c>
      <c r="C355" s="67" t="s">
        <v>1926</v>
      </c>
      <c r="D355" s="63" t="s">
        <v>5143</v>
      </c>
      <c r="E355" s="80" t="s">
        <v>4020</v>
      </c>
      <c r="F355" s="249" t="s">
        <v>4021</v>
      </c>
      <c r="G355" s="80" t="s">
        <v>4022</v>
      </c>
      <c r="H355" s="125" t="s">
        <v>361</v>
      </c>
      <c r="I355" s="63" t="s">
        <v>6560</v>
      </c>
      <c r="J355" s="79">
        <v>0.6</v>
      </c>
      <c r="K355" s="68">
        <v>471810000</v>
      </c>
      <c r="L355" s="65" t="s">
        <v>3103</v>
      </c>
      <c r="M355" s="65" t="s">
        <v>1736</v>
      </c>
      <c r="N355" s="64" t="s">
        <v>3166</v>
      </c>
      <c r="O355" s="65" t="s">
        <v>1737</v>
      </c>
      <c r="P355" s="65" t="s">
        <v>6320</v>
      </c>
      <c r="Q355" s="65" t="s">
        <v>3167</v>
      </c>
      <c r="R355" s="31">
        <v>796</v>
      </c>
      <c r="S355" s="25" t="s">
        <v>6398</v>
      </c>
      <c r="T355" s="28">
        <v>1</v>
      </c>
      <c r="U355" s="19">
        <v>11461.66</v>
      </c>
      <c r="V355" s="66">
        <f t="shared" si="12"/>
        <v>11461.66</v>
      </c>
      <c r="W355" s="16">
        <f t="shared" si="13"/>
        <v>12837.059200000002</v>
      </c>
      <c r="X355" s="66"/>
      <c r="Y355" s="65">
        <v>2017</v>
      </c>
      <c r="Z355" s="63"/>
      <c r="AA355" s="62"/>
      <c r="AC355" s="178">
        <f>VLOOKUP(H355,'[2]Конец (2)'!$D:$R,15,FALSE)*1000</f>
        <v>11461.66</v>
      </c>
      <c r="AD355" s="178">
        <f t="shared" si="14"/>
        <v>0</v>
      </c>
    </row>
    <row r="356" spans="2:30" ht="89.25" x14ac:dyDescent="0.2">
      <c r="B356" s="328" t="s">
        <v>6564</v>
      </c>
      <c r="C356" s="67" t="s">
        <v>1927</v>
      </c>
      <c r="D356" s="63" t="s">
        <v>5143</v>
      </c>
      <c r="E356" s="80" t="s">
        <v>4023</v>
      </c>
      <c r="F356" s="249" t="s">
        <v>3851</v>
      </c>
      <c r="G356" s="80" t="s">
        <v>4024</v>
      </c>
      <c r="H356" s="61" t="s">
        <v>362</v>
      </c>
      <c r="I356" s="63" t="s">
        <v>6560</v>
      </c>
      <c r="J356" s="79">
        <v>0.6</v>
      </c>
      <c r="K356" s="68">
        <v>471810000</v>
      </c>
      <c r="L356" s="65" t="s">
        <v>3103</v>
      </c>
      <c r="M356" s="65" t="s">
        <v>1736</v>
      </c>
      <c r="N356" s="64" t="s">
        <v>3166</v>
      </c>
      <c r="O356" s="65" t="s">
        <v>1737</v>
      </c>
      <c r="P356" s="65" t="s">
        <v>6320</v>
      </c>
      <c r="Q356" s="65" t="s">
        <v>3167</v>
      </c>
      <c r="R356" s="31">
        <v>796</v>
      </c>
      <c r="S356" s="25" t="s">
        <v>6398</v>
      </c>
      <c r="T356" s="28">
        <v>7</v>
      </c>
      <c r="U356" s="19">
        <v>56450</v>
      </c>
      <c r="V356" s="66">
        <f t="shared" si="12"/>
        <v>395150</v>
      </c>
      <c r="W356" s="16">
        <f t="shared" si="13"/>
        <v>442568.00000000006</v>
      </c>
      <c r="X356" s="66"/>
      <c r="Y356" s="65">
        <v>2017</v>
      </c>
      <c r="Z356" s="63"/>
      <c r="AA356" s="62"/>
      <c r="AC356" s="178">
        <f>VLOOKUP(H356,'[2]Конец (2)'!$D:$R,15,FALSE)*1000</f>
        <v>395150</v>
      </c>
      <c r="AD356" s="178">
        <f t="shared" si="14"/>
        <v>0</v>
      </c>
    </row>
    <row r="357" spans="2:30" ht="89.25" x14ac:dyDescent="0.2">
      <c r="B357" s="328" t="s">
        <v>6564</v>
      </c>
      <c r="C357" s="67" t="s">
        <v>1928</v>
      </c>
      <c r="D357" s="63" t="s">
        <v>5143</v>
      </c>
      <c r="E357" s="82" t="s">
        <v>4025</v>
      </c>
      <c r="F357" s="247" t="s">
        <v>1743</v>
      </c>
      <c r="G357" s="82" t="s">
        <v>4026</v>
      </c>
      <c r="H357" s="61" t="s">
        <v>363</v>
      </c>
      <c r="I357" s="63" t="s">
        <v>6560</v>
      </c>
      <c r="J357" s="79">
        <v>0.6</v>
      </c>
      <c r="K357" s="68">
        <v>471810000</v>
      </c>
      <c r="L357" s="65" t="s">
        <v>3103</v>
      </c>
      <c r="M357" s="65" t="s">
        <v>1736</v>
      </c>
      <c r="N357" s="64" t="s">
        <v>3166</v>
      </c>
      <c r="O357" s="65" t="s">
        <v>1737</v>
      </c>
      <c r="P357" s="65" t="s">
        <v>6320</v>
      </c>
      <c r="Q357" s="65" t="s">
        <v>3167</v>
      </c>
      <c r="R357" s="31">
        <v>796</v>
      </c>
      <c r="S357" s="25" t="s">
        <v>6398</v>
      </c>
      <c r="T357" s="28">
        <v>700</v>
      </c>
      <c r="U357" s="19">
        <v>233.8</v>
      </c>
      <c r="V357" s="66">
        <f t="shared" si="12"/>
        <v>163660</v>
      </c>
      <c r="W357" s="16">
        <f t="shared" si="13"/>
        <v>183299.20000000001</v>
      </c>
      <c r="X357" s="66"/>
      <c r="Y357" s="65">
        <v>2017</v>
      </c>
      <c r="Z357" s="63"/>
      <c r="AA357" s="62"/>
      <c r="AC357" s="178">
        <f>VLOOKUP(H357,'[2]Конец (2)'!$D:$R,15,FALSE)*1000</f>
        <v>163660</v>
      </c>
      <c r="AD357" s="178">
        <f t="shared" si="14"/>
        <v>0</v>
      </c>
    </row>
    <row r="358" spans="2:30" ht="89.25" x14ac:dyDescent="0.2">
      <c r="B358" s="328" t="s">
        <v>6564</v>
      </c>
      <c r="C358" s="67" t="s">
        <v>1929</v>
      </c>
      <c r="D358" s="63" t="s">
        <v>5143</v>
      </c>
      <c r="E358" s="80" t="s">
        <v>4027</v>
      </c>
      <c r="F358" s="249" t="s">
        <v>3851</v>
      </c>
      <c r="G358" s="80" t="s">
        <v>4028</v>
      </c>
      <c r="H358" s="33" t="s">
        <v>364</v>
      </c>
      <c r="I358" s="63" t="s">
        <v>6560</v>
      </c>
      <c r="J358" s="79">
        <v>0.6</v>
      </c>
      <c r="K358" s="68">
        <v>471810000</v>
      </c>
      <c r="L358" s="65" t="s">
        <v>3103</v>
      </c>
      <c r="M358" s="65" t="s">
        <v>1736</v>
      </c>
      <c r="N358" s="64" t="s">
        <v>3166</v>
      </c>
      <c r="O358" s="65" t="s">
        <v>1737</v>
      </c>
      <c r="P358" s="65" t="s">
        <v>6320</v>
      </c>
      <c r="Q358" s="65" t="s">
        <v>3167</v>
      </c>
      <c r="R358" s="31">
        <v>839</v>
      </c>
      <c r="S358" s="25" t="s">
        <v>6403</v>
      </c>
      <c r="T358" s="28">
        <v>27.7</v>
      </c>
      <c r="U358" s="19">
        <v>68660.55</v>
      </c>
      <c r="V358" s="66">
        <f t="shared" si="12"/>
        <v>1901897.2350000001</v>
      </c>
      <c r="W358" s="16">
        <f t="shared" si="13"/>
        <v>2130124.9032000005</v>
      </c>
      <c r="X358" s="66"/>
      <c r="Y358" s="65">
        <v>2017</v>
      </c>
      <c r="Z358" s="63"/>
      <c r="AA358" s="62"/>
      <c r="AC358" s="178">
        <f>VLOOKUP(H358,'[2]Конец (2)'!$D:$R,15,FALSE)*1000</f>
        <v>1901897.2350000001</v>
      </c>
      <c r="AD358" s="178">
        <f t="shared" si="14"/>
        <v>0</v>
      </c>
    </row>
    <row r="359" spans="2:30" ht="89.25" x14ac:dyDescent="0.2">
      <c r="B359" s="328" t="s">
        <v>6564</v>
      </c>
      <c r="C359" s="67" t="s">
        <v>1930</v>
      </c>
      <c r="D359" s="63" t="s">
        <v>5143</v>
      </c>
      <c r="E359" s="80" t="s">
        <v>4029</v>
      </c>
      <c r="F359" s="249" t="s">
        <v>3851</v>
      </c>
      <c r="G359" s="80" t="s">
        <v>4030</v>
      </c>
      <c r="H359" s="33" t="s">
        <v>365</v>
      </c>
      <c r="I359" s="63" t="s">
        <v>6560</v>
      </c>
      <c r="J359" s="79">
        <v>0.6</v>
      </c>
      <c r="K359" s="68">
        <v>471810000</v>
      </c>
      <c r="L359" s="65" t="s">
        <v>3103</v>
      </c>
      <c r="M359" s="65" t="s">
        <v>1736</v>
      </c>
      <c r="N359" s="64" t="s">
        <v>3166</v>
      </c>
      <c r="O359" s="65" t="s">
        <v>1737</v>
      </c>
      <c r="P359" s="65" t="s">
        <v>6320</v>
      </c>
      <c r="Q359" s="65" t="s">
        <v>3167</v>
      </c>
      <c r="R359" s="31">
        <v>839</v>
      </c>
      <c r="S359" s="25" t="s">
        <v>6403</v>
      </c>
      <c r="T359" s="28">
        <v>2</v>
      </c>
      <c r="U359" s="19">
        <v>113369.23</v>
      </c>
      <c r="V359" s="66">
        <f t="shared" si="12"/>
        <v>226738.46</v>
      </c>
      <c r="W359" s="16">
        <f t="shared" si="13"/>
        <v>253947.07520000002</v>
      </c>
      <c r="X359" s="66"/>
      <c r="Y359" s="65">
        <v>2017</v>
      </c>
      <c r="Z359" s="63"/>
      <c r="AA359" s="62"/>
      <c r="AC359" s="178">
        <f>VLOOKUP(H359,'[2]Конец (2)'!$D:$R,15,FALSE)*1000</f>
        <v>226738.46</v>
      </c>
      <c r="AD359" s="178">
        <f t="shared" si="14"/>
        <v>0</v>
      </c>
    </row>
    <row r="360" spans="2:30" ht="89.25" x14ac:dyDescent="0.2">
      <c r="B360" s="328" t="s">
        <v>6564</v>
      </c>
      <c r="C360" s="67" t="s">
        <v>1931</v>
      </c>
      <c r="D360" s="63" t="s">
        <v>5143</v>
      </c>
      <c r="E360" s="80" t="s">
        <v>4031</v>
      </c>
      <c r="F360" s="249" t="s">
        <v>4021</v>
      </c>
      <c r="G360" s="80" t="s">
        <v>4032</v>
      </c>
      <c r="H360" s="125" t="s">
        <v>366</v>
      </c>
      <c r="I360" s="63" t="s">
        <v>6560</v>
      </c>
      <c r="J360" s="79">
        <v>0.6</v>
      </c>
      <c r="K360" s="68">
        <v>471810000</v>
      </c>
      <c r="L360" s="65" t="s">
        <v>3103</v>
      </c>
      <c r="M360" s="65" t="s">
        <v>1736</v>
      </c>
      <c r="N360" s="64" t="s">
        <v>3166</v>
      </c>
      <c r="O360" s="65" t="s">
        <v>1737</v>
      </c>
      <c r="P360" s="65" t="s">
        <v>6320</v>
      </c>
      <c r="Q360" s="65" t="s">
        <v>3167</v>
      </c>
      <c r="R360" s="31">
        <v>839</v>
      </c>
      <c r="S360" s="25" t="s">
        <v>6403</v>
      </c>
      <c r="T360" s="28">
        <v>3</v>
      </c>
      <c r="U360" s="19">
        <v>33859.9</v>
      </c>
      <c r="V360" s="66">
        <f t="shared" si="12"/>
        <v>101579.70000000001</v>
      </c>
      <c r="W360" s="16">
        <f t="shared" si="13"/>
        <v>113769.26400000002</v>
      </c>
      <c r="X360" s="66"/>
      <c r="Y360" s="65">
        <v>2017</v>
      </c>
      <c r="Z360" s="63"/>
      <c r="AA360" s="62"/>
      <c r="AC360" s="178">
        <f>VLOOKUP(H360,'[2]Конец (2)'!$D:$R,15,FALSE)*1000</f>
        <v>101579.70000000001</v>
      </c>
      <c r="AD360" s="178">
        <f t="shared" si="14"/>
        <v>0</v>
      </c>
    </row>
    <row r="361" spans="2:30" ht="89.25" x14ac:dyDescent="0.2">
      <c r="B361" s="328" t="s">
        <v>6564</v>
      </c>
      <c r="C361" s="67" t="s">
        <v>1932</v>
      </c>
      <c r="D361" s="63" t="s">
        <v>5143</v>
      </c>
      <c r="E361" s="80" t="s">
        <v>4031</v>
      </c>
      <c r="F361" s="249" t="s">
        <v>4021</v>
      </c>
      <c r="G361" s="80" t="s">
        <v>4032</v>
      </c>
      <c r="H361" s="125" t="s">
        <v>367</v>
      </c>
      <c r="I361" s="63" t="s">
        <v>6560</v>
      </c>
      <c r="J361" s="79">
        <v>0.6</v>
      </c>
      <c r="K361" s="68">
        <v>471810000</v>
      </c>
      <c r="L361" s="65" t="s">
        <v>3103</v>
      </c>
      <c r="M361" s="65" t="s">
        <v>1736</v>
      </c>
      <c r="N361" s="64" t="s">
        <v>3166</v>
      </c>
      <c r="O361" s="65" t="s">
        <v>1737</v>
      </c>
      <c r="P361" s="65" t="s">
        <v>6320</v>
      </c>
      <c r="Q361" s="65" t="s">
        <v>3167</v>
      </c>
      <c r="R361" s="31">
        <v>839</v>
      </c>
      <c r="S361" s="25" t="s">
        <v>6403</v>
      </c>
      <c r="T361" s="28">
        <v>15</v>
      </c>
      <c r="U361" s="19">
        <v>33800</v>
      </c>
      <c r="V361" s="66">
        <f t="shared" si="12"/>
        <v>507000</v>
      </c>
      <c r="W361" s="16">
        <f t="shared" si="13"/>
        <v>567840</v>
      </c>
      <c r="X361" s="66"/>
      <c r="Y361" s="65">
        <v>2017</v>
      </c>
      <c r="Z361" s="63"/>
      <c r="AA361" s="62"/>
      <c r="AC361" s="178">
        <f>VLOOKUP(H361,'[2]Конец (2)'!$D:$R,15,FALSE)*1000</f>
        <v>507000</v>
      </c>
      <c r="AD361" s="178">
        <f t="shared" si="14"/>
        <v>0</v>
      </c>
    </row>
    <row r="362" spans="2:30" ht="89.25" x14ac:dyDescent="0.2">
      <c r="B362" s="328" t="s">
        <v>6564</v>
      </c>
      <c r="C362" s="67" t="s">
        <v>1933</v>
      </c>
      <c r="D362" s="63" t="s">
        <v>5143</v>
      </c>
      <c r="E362" s="80" t="s">
        <v>4031</v>
      </c>
      <c r="F362" s="249" t="s">
        <v>6470</v>
      </c>
      <c r="G362" s="80" t="s">
        <v>4032</v>
      </c>
      <c r="H362" s="125" t="s">
        <v>368</v>
      </c>
      <c r="I362" s="306" t="s">
        <v>6560</v>
      </c>
      <c r="J362" s="79">
        <v>0.6</v>
      </c>
      <c r="K362" s="68">
        <v>471810000</v>
      </c>
      <c r="L362" s="65" t="s">
        <v>3103</v>
      </c>
      <c r="M362" s="65" t="s">
        <v>1736</v>
      </c>
      <c r="N362" s="64" t="s">
        <v>3166</v>
      </c>
      <c r="O362" s="65" t="s">
        <v>1737</v>
      </c>
      <c r="P362" s="65" t="s">
        <v>6320</v>
      </c>
      <c r="Q362" s="65" t="s">
        <v>3167</v>
      </c>
      <c r="R362" s="31">
        <v>839</v>
      </c>
      <c r="S362" s="25" t="s">
        <v>6403</v>
      </c>
      <c r="T362" s="28">
        <v>93</v>
      </c>
      <c r="U362" s="19">
        <v>44070.5</v>
      </c>
      <c r="V362" s="66">
        <f t="shared" si="12"/>
        <v>4098556.5</v>
      </c>
      <c r="W362" s="16">
        <f t="shared" si="13"/>
        <v>4590383.28</v>
      </c>
      <c r="X362" s="66"/>
      <c r="Y362" s="65">
        <v>2017</v>
      </c>
      <c r="Z362" s="63"/>
      <c r="AA362" s="62"/>
      <c r="AC362" s="178">
        <f>VLOOKUP(H362,'[2]Конец (2)'!$D:$R,15,FALSE)*1000</f>
        <v>4098556.4999999995</v>
      </c>
      <c r="AD362" s="178">
        <f t="shared" si="14"/>
        <v>0</v>
      </c>
    </row>
    <row r="363" spans="2:30" ht="89.25" x14ac:dyDescent="0.2">
      <c r="B363" s="328" t="s">
        <v>6564</v>
      </c>
      <c r="C363" s="67" t="s">
        <v>1934</v>
      </c>
      <c r="D363" s="63" t="s">
        <v>5143</v>
      </c>
      <c r="E363" s="82" t="s">
        <v>4033</v>
      </c>
      <c r="F363" s="247" t="s">
        <v>4034</v>
      </c>
      <c r="G363" s="82" t="s">
        <v>4035</v>
      </c>
      <c r="H363" s="126" t="s">
        <v>369</v>
      </c>
      <c r="I363" s="63" t="s">
        <v>6560</v>
      </c>
      <c r="J363" s="79">
        <v>0.6</v>
      </c>
      <c r="K363" s="68">
        <v>471810000</v>
      </c>
      <c r="L363" s="65" t="s">
        <v>3103</v>
      </c>
      <c r="M363" s="65" t="s">
        <v>1736</v>
      </c>
      <c r="N363" s="64" t="s">
        <v>3166</v>
      </c>
      <c r="O363" s="65" t="s">
        <v>1737</v>
      </c>
      <c r="P363" s="65" t="s">
        <v>6320</v>
      </c>
      <c r="Q363" s="65" t="s">
        <v>3167</v>
      </c>
      <c r="R363" s="31">
        <v>796</v>
      </c>
      <c r="S363" s="25" t="s">
        <v>6398</v>
      </c>
      <c r="T363" s="28">
        <v>100</v>
      </c>
      <c r="U363" s="19">
        <v>1021.5</v>
      </c>
      <c r="V363" s="66">
        <f t="shared" si="12"/>
        <v>102150</v>
      </c>
      <c r="W363" s="16">
        <f t="shared" si="13"/>
        <v>114408.00000000001</v>
      </c>
      <c r="X363" s="66"/>
      <c r="Y363" s="65">
        <v>2017</v>
      </c>
      <c r="Z363" s="63"/>
      <c r="AA363" s="62"/>
      <c r="AC363" s="178">
        <f>VLOOKUP(H363,'[2]Конец (2)'!$D:$R,15,FALSE)*1000</f>
        <v>102150</v>
      </c>
      <c r="AD363" s="178">
        <f t="shared" si="14"/>
        <v>0</v>
      </c>
    </row>
    <row r="364" spans="2:30" ht="89.25" x14ac:dyDescent="0.2">
      <c r="B364" s="328" t="s">
        <v>6564</v>
      </c>
      <c r="C364" s="67" t="s">
        <v>1935</v>
      </c>
      <c r="D364" s="63" t="s">
        <v>5143</v>
      </c>
      <c r="E364" s="80" t="s">
        <v>4031</v>
      </c>
      <c r="F364" s="249" t="s">
        <v>6470</v>
      </c>
      <c r="G364" s="80" t="s">
        <v>4032</v>
      </c>
      <c r="H364" s="61" t="s">
        <v>370</v>
      </c>
      <c r="I364" s="63" t="s">
        <v>6560</v>
      </c>
      <c r="J364" s="79">
        <v>0.6</v>
      </c>
      <c r="K364" s="68">
        <v>471810000</v>
      </c>
      <c r="L364" s="65" t="s">
        <v>3103</v>
      </c>
      <c r="M364" s="65" t="s">
        <v>1736</v>
      </c>
      <c r="N364" s="64" t="s">
        <v>3166</v>
      </c>
      <c r="O364" s="65" t="s">
        <v>1737</v>
      </c>
      <c r="P364" s="65" t="s">
        <v>6320</v>
      </c>
      <c r="Q364" s="65" t="s">
        <v>3167</v>
      </c>
      <c r="R364" s="31">
        <v>796</v>
      </c>
      <c r="S364" s="25" t="s">
        <v>6398</v>
      </c>
      <c r="T364" s="28">
        <v>13</v>
      </c>
      <c r="U364" s="19">
        <v>56450</v>
      </c>
      <c r="V364" s="66">
        <f t="shared" ref="V364:V427" si="15">T364*U364</f>
        <v>733850</v>
      </c>
      <c r="W364" s="16">
        <f t="shared" ref="W364:W427" si="16">V364*1.12</f>
        <v>821912.00000000012</v>
      </c>
      <c r="X364" s="66"/>
      <c r="Y364" s="65">
        <v>2017</v>
      </c>
      <c r="Z364" s="63"/>
      <c r="AA364" s="62"/>
      <c r="AC364" s="178">
        <f>VLOOKUP(H364,'[2]Конец (2)'!$D:$R,15,FALSE)*1000</f>
        <v>733850</v>
      </c>
      <c r="AD364" s="178">
        <f t="shared" ref="AD364:AD427" si="17">V364-AC364</f>
        <v>0</v>
      </c>
    </row>
    <row r="365" spans="2:30" ht="89.25" x14ac:dyDescent="0.2">
      <c r="B365" s="328" t="s">
        <v>6564</v>
      </c>
      <c r="C365" s="67" t="s">
        <v>1936</v>
      </c>
      <c r="D365" s="63" t="s">
        <v>5143</v>
      </c>
      <c r="E365" s="82" t="s">
        <v>6471</v>
      </c>
      <c r="F365" s="247" t="s">
        <v>4036</v>
      </c>
      <c r="G365" s="82" t="s">
        <v>6472</v>
      </c>
      <c r="H365" s="126" t="s">
        <v>371</v>
      </c>
      <c r="I365" s="63" t="s">
        <v>6560</v>
      </c>
      <c r="J365" s="79">
        <v>0.6</v>
      </c>
      <c r="K365" s="68">
        <v>471810000</v>
      </c>
      <c r="L365" s="65" t="s">
        <v>3103</v>
      </c>
      <c r="M365" s="65" t="s">
        <v>1736</v>
      </c>
      <c r="N365" s="64" t="s">
        <v>3166</v>
      </c>
      <c r="O365" s="65" t="s">
        <v>1737</v>
      </c>
      <c r="P365" s="65" t="s">
        <v>6320</v>
      </c>
      <c r="Q365" s="65" t="s">
        <v>3167</v>
      </c>
      <c r="R365" s="31">
        <v>168</v>
      </c>
      <c r="S365" s="25" t="s">
        <v>5252</v>
      </c>
      <c r="T365" s="28">
        <v>0.3</v>
      </c>
      <c r="U365" s="19">
        <v>192000</v>
      </c>
      <c r="V365" s="66">
        <f t="shared" si="15"/>
        <v>57600</v>
      </c>
      <c r="W365" s="16">
        <f t="shared" si="16"/>
        <v>64512.000000000007</v>
      </c>
      <c r="X365" s="66"/>
      <c r="Y365" s="65">
        <v>2017</v>
      </c>
      <c r="Z365" s="63"/>
      <c r="AA365" s="62"/>
      <c r="AC365" s="178">
        <f>VLOOKUP(H365,'[2]Конец (2)'!$D:$R,15,FALSE)*1000</f>
        <v>57600</v>
      </c>
      <c r="AD365" s="178">
        <f t="shared" si="17"/>
        <v>0</v>
      </c>
    </row>
    <row r="366" spans="2:30" ht="89.25" x14ac:dyDescent="0.2">
      <c r="B366" s="328" t="s">
        <v>6564</v>
      </c>
      <c r="C366" s="67" t="s">
        <v>1937</v>
      </c>
      <c r="D366" s="63" t="s">
        <v>5143</v>
      </c>
      <c r="E366" s="82" t="s">
        <v>6473</v>
      </c>
      <c r="F366" s="247" t="s">
        <v>4036</v>
      </c>
      <c r="G366" s="82" t="s">
        <v>6474</v>
      </c>
      <c r="H366" s="126" t="s">
        <v>372</v>
      </c>
      <c r="I366" s="63" t="s">
        <v>6560</v>
      </c>
      <c r="J366" s="79">
        <v>0.6</v>
      </c>
      <c r="K366" s="68">
        <v>471810000</v>
      </c>
      <c r="L366" s="65" t="s">
        <v>3103</v>
      </c>
      <c r="M366" s="65" t="s">
        <v>1736</v>
      </c>
      <c r="N366" s="64" t="s">
        <v>3166</v>
      </c>
      <c r="O366" s="65" t="s">
        <v>1737</v>
      </c>
      <c r="P366" s="65" t="s">
        <v>6320</v>
      </c>
      <c r="Q366" s="65" t="s">
        <v>3167</v>
      </c>
      <c r="R366" s="31">
        <v>168</v>
      </c>
      <c r="S366" s="25" t="s">
        <v>5252</v>
      </c>
      <c r="T366" s="28">
        <v>0.94499999999999995</v>
      </c>
      <c r="U366" s="19">
        <v>192000</v>
      </c>
      <c r="V366" s="66">
        <f t="shared" si="15"/>
        <v>181440</v>
      </c>
      <c r="W366" s="16">
        <f t="shared" si="16"/>
        <v>203212.80000000002</v>
      </c>
      <c r="X366" s="66"/>
      <c r="Y366" s="65">
        <v>2017</v>
      </c>
      <c r="Z366" s="63"/>
      <c r="AA366" s="62"/>
      <c r="AC366" s="178">
        <f>VLOOKUP(H366,'[2]Конец (2)'!$D:$R,15,FALSE)*1000</f>
        <v>181440</v>
      </c>
      <c r="AD366" s="178">
        <f t="shared" si="17"/>
        <v>0</v>
      </c>
    </row>
    <row r="367" spans="2:30" ht="89.25" x14ac:dyDescent="0.2">
      <c r="B367" s="328" t="s">
        <v>6564</v>
      </c>
      <c r="C367" s="67" t="s">
        <v>1938</v>
      </c>
      <c r="D367" s="63" t="s">
        <v>5143</v>
      </c>
      <c r="E367" s="82" t="s">
        <v>4037</v>
      </c>
      <c r="F367" s="247" t="s">
        <v>4038</v>
      </c>
      <c r="G367" s="82" t="s">
        <v>4039</v>
      </c>
      <c r="H367" s="126" t="s">
        <v>373</v>
      </c>
      <c r="I367" s="63" t="s">
        <v>6560</v>
      </c>
      <c r="J367" s="79">
        <v>0.6</v>
      </c>
      <c r="K367" s="68">
        <v>471810000</v>
      </c>
      <c r="L367" s="65" t="s">
        <v>3103</v>
      </c>
      <c r="M367" s="65" t="s">
        <v>1736</v>
      </c>
      <c r="N367" s="64" t="s">
        <v>3166</v>
      </c>
      <c r="O367" s="65" t="s">
        <v>1737</v>
      </c>
      <c r="P367" s="65" t="s">
        <v>6320</v>
      </c>
      <c r="Q367" s="65" t="s">
        <v>3167</v>
      </c>
      <c r="R367" s="241" t="s">
        <v>6404</v>
      </c>
      <c r="S367" s="73" t="s">
        <v>6405</v>
      </c>
      <c r="T367" s="28">
        <v>15.56</v>
      </c>
      <c r="U367" s="19">
        <v>18049.12</v>
      </c>
      <c r="V367" s="66">
        <f t="shared" si="15"/>
        <v>280844.30719999998</v>
      </c>
      <c r="W367" s="16">
        <f t="shared" si="16"/>
        <v>314545.62406400003</v>
      </c>
      <c r="X367" s="66"/>
      <c r="Y367" s="65">
        <v>2017</v>
      </c>
      <c r="Z367" s="63"/>
      <c r="AA367" s="62"/>
      <c r="AC367" s="178">
        <f>VLOOKUP(H367,'[2]Конец (2)'!$D:$R,15,FALSE)*1000</f>
        <v>280844.30719999998</v>
      </c>
      <c r="AD367" s="178">
        <f t="shared" si="17"/>
        <v>0</v>
      </c>
    </row>
    <row r="368" spans="2:30" ht="89.25" x14ac:dyDescent="0.2">
      <c r="B368" s="328" t="s">
        <v>6564</v>
      </c>
      <c r="C368" s="67" t="s">
        <v>1939</v>
      </c>
      <c r="D368" s="63" t="s">
        <v>5143</v>
      </c>
      <c r="E368" s="80" t="s">
        <v>4040</v>
      </c>
      <c r="F368" s="249" t="s">
        <v>4041</v>
      </c>
      <c r="G368" s="80" t="s">
        <v>4042</v>
      </c>
      <c r="H368" s="125" t="s">
        <v>374</v>
      </c>
      <c r="I368" s="63" t="s">
        <v>6560</v>
      </c>
      <c r="J368" s="79">
        <v>0.6</v>
      </c>
      <c r="K368" s="68">
        <v>471810000</v>
      </c>
      <c r="L368" s="65" t="s">
        <v>3103</v>
      </c>
      <c r="M368" s="65" t="s">
        <v>1736</v>
      </c>
      <c r="N368" s="64" t="s">
        <v>3166</v>
      </c>
      <c r="O368" s="65" t="s">
        <v>1737</v>
      </c>
      <c r="P368" s="65" t="s">
        <v>6320</v>
      </c>
      <c r="Q368" s="65" t="s">
        <v>3167</v>
      </c>
      <c r="R368" s="31">
        <v>796</v>
      </c>
      <c r="S368" s="25" t="s">
        <v>6398</v>
      </c>
      <c r="T368" s="28">
        <v>6</v>
      </c>
      <c r="U368" s="19">
        <v>69834.670099199997</v>
      </c>
      <c r="V368" s="66">
        <f t="shared" si="15"/>
        <v>419008.02059520001</v>
      </c>
      <c r="W368" s="16">
        <f t="shared" si="16"/>
        <v>469288.98306662403</v>
      </c>
      <c r="X368" s="66"/>
      <c r="Y368" s="65">
        <v>2017</v>
      </c>
      <c r="Z368" s="63"/>
      <c r="AA368" s="62"/>
      <c r="AC368" s="178">
        <f>VLOOKUP(H368,'[2]Конец (2)'!$D:$R,15,FALSE)*1000</f>
        <v>419008.02059520001</v>
      </c>
      <c r="AD368" s="178">
        <f t="shared" si="17"/>
        <v>0</v>
      </c>
    </row>
    <row r="369" spans="2:30" ht="89.25" x14ac:dyDescent="0.2">
      <c r="B369" s="328" t="s">
        <v>6564</v>
      </c>
      <c r="C369" s="67" t="s">
        <v>1940</v>
      </c>
      <c r="D369" s="63" t="s">
        <v>5143</v>
      </c>
      <c r="E369" s="80" t="s">
        <v>6475</v>
      </c>
      <c r="F369" s="249" t="s">
        <v>4043</v>
      </c>
      <c r="G369" s="80" t="s">
        <v>6476</v>
      </c>
      <c r="H369" s="125" t="s">
        <v>375</v>
      </c>
      <c r="I369" s="63" t="s">
        <v>6560</v>
      </c>
      <c r="J369" s="79">
        <v>0.6</v>
      </c>
      <c r="K369" s="68">
        <v>471810000</v>
      </c>
      <c r="L369" s="65" t="s">
        <v>3103</v>
      </c>
      <c r="M369" s="65" t="s">
        <v>1736</v>
      </c>
      <c r="N369" s="64" t="s">
        <v>3166</v>
      </c>
      <c r="O369" s="65" t="s">
        <v>1737</v>
      </c>
      <c r="P369" s="65" t="s">
        <v>6320</v>
      </c>
      <c r="Q369" s="65" t="s">
        <v>3167</v>
      </c>
      <c r="R369" s="31">
        <v>166</v>
      </c>
      <c r="S369" s="25" t="s">
        <v>6326</v>
      </c>
      <c r="T369" s="28">
        <v>2075</v>
      </c>
      <c r="U369" s="19">
        <v>241.99999999999997</v>
      </c>
      <c r="V369" s="66">
        <f t="shared" si="15"/>
        <v>502149.99999999994</v>
      </c>
      <c r="W369" s="16">
        <f t="shared" si="16"/>
        <v>562408</v>
      </c>
      <c r="X369" s="66"/>
      <c r="Y369" s="65">
        <v>2017</v>
      </c>
      <c r="Z369" s="63"/>
      <c r="AA369" s="62"/>
      <c r="AC369" s="178">
        <f>VLOOKUP(H369,'[2]Конец (2)'!$D:$R,15,FALSE)*1000</f>
        <v>502149.99999999994</v>
      </c>
      <c r="AD369" s="178">
        <f t="shared" si="17"/>
        <v>0</v>
      </c>
    </row>
    <row r="370" spans="2:30" ht="89.25" x14ac:dyDescent="0.2">
      <c r="B370" s="328" t="s">
        <v>6564</v>
      </c>
      <c r="C370" s="67" t="s">
        <v>1941</v>
      </c>
      <c r="D370" s="63" t="s">
        <v>5143</v>
      </c>
      <c r="E370" s="82" t="s">
        <v>4044</v>
      </c>
      <c r="F370" s="247" t="s">
        <v>4045</v>
      </c>
      <c r="G370" s="82" t="s">
        <v>4046</v>
      </c>
      <c r="H370" s="126" t="s">
        <v>376</v>
      </c>
      <c r="I370" s="63" t="s">
        <v>6560</v>
      </c>
      <c r="J370" s="79">
        <v>0.6</v>
      </c>
      <c r="K370" s="68">
        <v>471810000</v>
      </c>
      <c r="L370" s="65" t="s">
        <v>3103</v>
      </c>
      <c r="M370" s="65" t="s">
        <v>1736</v>
      </c>
      <c r="N370" s="64" t="s">
        <v>3166</v>
      </c>
      <c r="O370" s="65" t="s">
        <v>1737</v>
      </c>
      <c r="P370" s="65" t="s">
        <v>6320</v>
      </c>
      <c r="Q370" s="65" t="s">
        <v>3167</v>
      </c>
      <c r="R370" s="31">
        <v>796</v>
      </c>
      <c r="S370" s="25" t="s">
        <v>6398</v>
      </c>
      <c r="T370" s="28">
        <v>173</v>
      </c>
      <c r="U370" s="19">
        <v>32.15</v>
      </c>
      <c r="V370" s="66">
        <f t="shared" si="15"/>
        <v>5561.95</v>
      </c>
      <c r="W370" s="16">
        <f t="shared" si="16"/>
        <v>6229.384</v>
      </c>
      <c r="X370" s="66"/>
      <c r="Y370" s="65">
        <v>2017</v>
      </c>
      <c r="Z370" s="63"/>
      <c r="AA370" s="62"/>
      <c r="AC370" s="178">
        <f>VLOOKUP(H370,'[2]Конец (2)'!$D:$R,15,FALSE)*1000</f>
        <v>5561.95</v>
      </c>
      <c r="AD370" s="178">
        <f t="shared" si="17"/>
        <v>0</v>
      </c>
    </row>
    <row r="371" spans="2:30" ht="89.25" x14ac:dyDescent="0.2">
      <c r="B371" s="328" t="s">
        <v>6564</v>
      </c>
      <c r="C371" s="67" t="s">
        <v>1942</v>
      </c>
      <c r="D371" s="63" t="s">
        <v>5143</v>
      </c>
      <c r="E371" s="80" t="s">
        <v>4047</v>
      </c>
      <c r="F371" s="249" t="s">
        <v>4048</v>
      </c>
      <c r="G371" s="80" t="s">
        <v>4049</v>
      </c>
      <c r="H371" s="125" t="s">
        <v>377</v>
      </c>
      <c r="I371" s="63" t="s">
        <v>6560</v>
      </c>
      <c r="J371" s="79">
        <v>0.6</v>
      </c>
      <c r="K371" s="68">
        <v>471810000</v>
      </c>
      <c r="L371" s="65" t="s">
        <v>3103</v>
      </c>
      <c r="M371" s="65" t="s">
        <v>1736</v>
      </c>
      <c r="N371" s="64" t="s">
        <v>3166</v>
      </c>
      <c r="O371" s="65" t="s">
        <v>1737</v>
      </c>
      <c r="P371" s="65" t="s">
        <v>6320</v>
      </c>
      <c r="Q371" s="65" t="s">
        <v>3167</v>
      </c>
      <c r="R371" s="31">
        <v>168</v>
      </c>
      <c r="S371" s="25" t="s">
        <v>5252</v>
      </c>
      <c r="T371" s="28">
        <v>1.0296399999999999</v>
      </c>
      <c r="U371" s="19">
        <v>144097.704</v>
      </c>
      <c r="V371" s="66">
        <f t="shared" si="15"/>
        <v>148368.75994655999</v>
      </c>
      <c r="W371" s="16">
        <f t="shared" si="16"/>
        <v>166173.01114014719</v>
      </c>
      <c r="X371" s="66"/>
      <c r="Y371" s="65">
        <v>2017</v>
      </c>
      <c r="Z371" s="63"/>
      <c r="AA371" s="62"/>
      <c r="AC371" s="178">
        <f>VLOOKUP(H371,'[2]Конец (2)'!$D:$R,15,FALSE)*1000</f>
        <v>148368.75994655999</v>
      </c>
      <c r="AD371" s="178">
        <f t="shared" si="17"/>
        <v>0</v>
      </c>
    </row>
    <row r="372" spans="2:30" ht="89.25" x14ac:dyDescent="0.2">
      <c r="B372" s="328" t="s">
        <v>6564</v>
      </c>
      <c r="C372" s="67" t="s">
        <v>1943</v>
      </c>
      <c r="D372" s="63" t="s">
        <v>5143</v>
      </c>
      <c r="E372" s="80" t="s">
        <v>4050</v>
      </c>
      <c r="F372" s="249" t="s">
        <v>4051</v>
      </c>
      <c r="G372" s="80" t="s">
        <v>4052</v>
      </c>
      <c r="H372" s="125" t="s">
        <v>378</v>
      </c>
      <c r="I372" s="63" t="s">
        <v>6560</v>
      </c>
      <c r="J372" s="79">
        <v>0.6</v>
      </c>
      <c r="K372" s="68">
        <v>471810000</v>
      </c>
      <c r="L372" s="65" t="s">
        <v>3103</v>
      </c>
      <c r="M372" s="65" t="s">
        <v>1736</v>
      </c>
      <c r="N372" s="64" t="s">
        <v>3166</v>
      </c>
      <c r="O372" s="65" t="s">
        <v>1737</v>
      </c>
      <c r="P372" s="65" t="s">
        <v>6320</v>
      </c>
      <c r="Q372" s="65" t="s">
        <v>3167</v>
      </c>
      <c r="R372" s="31">
        <v>796</v>
      </c>
      <c r="S372" s="25" t="s">
        <v>6398</v>
      </c>
      <c r="T372" s="28">
        <v>1</v>
      </c>
      <c r="U372" s="19">
        <v>2992797.0927072</v>
      </c>
      <c r="V372" s="66">
        <f t="shared" si="15"/>
        <v>2992797.0927072</v>
      </c>
      <c r="W372" s="16">
        <f t="shared" si="16"/>
        <v>3351932.7438320643</v>
      </c>
      <c r="X372" s="66"/>
      <c r="Y372" s="65">
        <v>2017</v>
      </c>
      <c r="Z372" s="63"/>
      <c r="AA372" s="62"/>
      <c r="AC372" s="178">
        <f>VLOOKUP(H372,'[2]Конец (2)'!$D:$R,15,FALSE)*1000</f>
        <v>2992797.0927072</v>
      </c>
      <c r="AD372" s="178">
        <f t="shared" si="17"/>
        <v>0</v>
      </c>
    </row>
    <row r="373" spans="2:30" ht="89.25" x14ac:dyDescent="0.2">
      <c r="B373" s="328" t="s">
        <v>6564</v>
      </c>
      <c r="C373" s="67" t="s">
        <v>1944</v>
      </c>
      <c r="D373" s="63" t="s">
        <v>5143</v>
      </c>
      <c r="E373" s="80" t="s">
        <v>4053</v>
      </c>
      <c r="F373" s="249" t="s">
        <v>4054</v>
      </c>
      <c r="G373" s="80" t="s">
        <v>4055</v>
      </c>
      <c r="H373" s="126" t="s">
        <v>379</v>
      </c>
      <c r="I373" s="63" t="s">
        <v>6560</v>
      </c>
      <c r="J373" s="79">
        <v>0.6</v>
      </c>
      <c r="K373" s="68">
        <v>471810000</v>
      </c>
      <c r="L373" s="65" t="s">
        <v>3103</v>
      </c>
      <c r="M373" s="65" t="s">
        <v>1736</v>
      </c>
      <c r="N373" s="64" t="s">
        <v>3166</v>
      </c>
      <c r="O373" s="65" t="s">
        <v>1737</v>
      </c>
      <c r="P373" s="65" t="s">
        <v>6320</v>
      </c>
      <c r="Q373" s="65" t="s">
        <v>3167</v>
      </c>
      <c r="R373" s="31">
        <v>796</v>
      </c>
      <c r="S373" s="25" t="s">
        <v>6398</v>
      </c>
      <c r="T373" s="28">
        <v>3310</v>
      </c>
      <c r="U373" s="19">
        <v>28.5</v>
      </c>
      <c r="V373" s="66">
        <f t="shared" si="15"/>
        <v>94335</v>
      </c>
      <c r="W373" s="16">
        <f t="shared" si="16"/>
        <v>105655.20000000001</v>
      </c>
      <c r="X373" s="66"/>
      <c r="Y373" s="65">
        <v>2017</v>
      </c>
      <c r="Z373" s="63"/>
      <c r="AA373" s="62"/>
      <c r="AC373" s="178">
        <f>VLOOKUP(H373,'[2]Конец (2)'!$D:$R,15,FALSE)*1000</f>
        <v>94335</v>
      </c>
      <c r="AD373" s="178">
        <f t="shared" si="17"/>
        <v>0</v>
      </c>
    </row>
    <row r="374" spans="2:30" ht="89.25" x14ac:dyDescent="0.2">
      <c r="B374" s="328" t="s">
        <v>6564</v>
      </c>
      <c r="C374" s="67" t="s">
        <v>1945</v>
      </c>
      <c r="D374" s="63" t="s">
        <v>5143</v>
      </c>
      <c r="E374" s="73" t="s">
        <v>1740</v>
      </c>
      <c r="F374" s="121" t="s">
        <v>6203</v>
      </c>
      <c r="G374" s="70" t="s">
        <v>6204</v>
      </c>
      <c r="H374" s="126" t="s">
        <v>380</v>
      </c>
      <c r="I374" s="63" t="s">
        <v>6560</v>
      </c>
      <c r="J374" s="79">
        <v>0.6</v>
      </c>
      <c r="K374" s="68">
        <v>471810000</v>
      </c>
      <c r="L374" s="65" t="s">
        <v>3103</v>
      </c>
      <c r="M374" s="65" t="s">
        <v>1736</v>
      </c>
      <c r="N374" s="64" t="s">
        <v>3166</v>
      </c>
      <c r="O374" s="65" t="s">
        <v>1737</v>
      </c>
      <c r="P374" s="65" t="s">
        <v>6320</v>
      </c>
      <c r="Q374" s="65" t="s">
        <v>3167</v>
      </c>
      <c r="R374" s="31">
        <v>796</v>
      </c>
      <c r="S374" s="25" t="s">
        <v>6398</v>
      </c>
      <c r="T374" s="28">
        <v>15</v>
      </c>
      <c r="U374" s="19">
        <v>700</v>
      </c>
      <c r="V374" s="66">
        <f t="shared" si="15"/>
        <v>10500</v>
      </c>
      <c r="W374" s="16">
        <f t="shared" si="16"/>
        <v>11760.000000000002</v>
      </c>
      <c r="X374" s="66"/>
      <c r="Y374" s="65">
        <v>2017</v>
      </c>
      <c r="Z374" s="63"/>
      <c r="AA374" s="62"/>
      <c r="AC374" s="178">
        <f>VLOOKUP(H374,'[2]Конец (2)'!$D:$R,15,FALSE)*1000</f>
        <v>10500</v>
      </c>
      <c r="AD374" s="178">
        <f t="shared" si="17"/>
        <v>0</v>
      </c>
    </row>
    <row r="375" spans="2:30" ht="89.25" x14ac:dyDescent="0.2">
      <c r="B375" s="328" t="s">
        <v>6564</v>
      </c>
      <c r="C375" s="67" t="s">
        <v>1946</v>
      </c>
      <c r="D375" s="63" t="s">
        <v>5143</v>
      </c>
      <c r="E375" s="82" t="s">
        <v>4056</v>
      </c>
      <c r="F375" s="247" t="s">
        <v>4057</v>
      </c>
      <c r="G375" s="82" t="s">
        <v>4058</v>
      </c>
      <c r="H375" s="126" t="s">
        <v>381</v>
      </c>
      <c r="I375" s="63" t="s">
        <v>6560</v>
      </c>
      <c r="J375" s="79">
        <v>0.6</v>
      </c>
      <c r="K375" s="68">
        <v>471810000</v>
      </c>
      <c r="L375" s="65" t="s">
        <v>3103</v>
      </c>
      <c r="M375" s="65" t="s">
        <v>1736</v>
      </c>
      <c r="N375" s="64" t="s">
        <v>3166</v>
      </c>
      <c r="O375" s="65" t="s">
        <v>1737</v>
      </c>
      <c r="P375" s="65" t="s">
        <v>6320</v>
      </c>
      <c r="Q375" s="65" t="s">
        <v>3167</v>
      </c>
      <c r="R375" s="31">
        <v>796</v>
      </c>
      <c r="S375" s="25" t="s">
        <v>6398</v>
      </c>
      <c r="T375" s="28">
        <v>8</v>
      </c>
      <c r="U375" s="19">
        <v>27510.7</v>
      </c>
      <c r="V375" s="66">
        <f t="shared" si="15"/>
        <v>220085.6</v>
      </c>
      <c r="W375" s="16">
        <f t="shared" si="16"/>
        <v>246495.87200000003</v>
      </c>
      <c r="X375" s="66"/>
      <c r="Y375" s="65">
        <v>2017</v>
      </c>
      <c r="Z375" s="63"/>
      <c r="AA375" s="62"/>
      <c r="AC375" s="178">
        <f>VLOOKUP(H375,'[2]Конец (2)'!$D:$R,15,FALSE)*1000</f>
        <v>220085.6</v>
      </c>
      <c r="AD375" s="178">
        <f t="shared" si="17"/>
        <v>0</v>
      </c>
    </row>
    <row r="376" spans="2:30" ht="89.25" x14ac:dyDescent="0.2">
      <c r="B376" s="328" t="s">
        <v>6564</v>
      </c>
      <c r="C376" s="67" t="s">
        <v>1947</v>
      </c>
      <c r="D376" s="63" t="s">
        <v>5143</v>
      </c>
      <c r="E376" s="80" t="s">
        <v>4059</v>
      </c>
      <c r="F376" s="249" t="s">
        <v>4060</v>
      </c>
      <c r="G376" s="80" t="s">
        <v>4061</v>
      </c>
      <c r="H376" s="125" t="s">
        <v>382</v>
      </c>
      <c r="I376" s="63" t="s">
        <v>6560</v>
      </c>
      <c r="J376" s="79">
        <v>0.6</v>
      </c>
      <c r="K376" s="68">
        <v>471810000</v>
      </c>
      <c r="L376" s="65" t="s">
        <v>3103</v>
      </c>
      <c r="M376" s="65" t="s">
        <v>1736</v>
      </c>
      <c r="N376" s="64" t="s">
        <v>3166</v>
      </c>
      <c r="O376" s="65" t="s">
        <v>1737</v>
      </c>
      <c r="P376" s="65" t="s">
        <v>6320</v>
      </c>
      <c r="Q376" s="65" t="s">
        <v>3167</v>
      </c>
      <c r="R376" s="31">
        <v>796</v>
      </c>
      <c r="S376" s="25" t="s">
        <v>6398</v>
      </c>
      <c r="T376" s="28">
        <v>3</v>
      </c>
      <c r="U376" s="19">
        <v>2300</v>
      </c>
      <c r="V376" s="66">
        <f t="shared" si="15"/>
        <v>6900</v>
      </c>
      <c r="W376" s="16">
        <f t="shared" si="16"/>
        <v>7728.0000000000009</v>
      </c>
      <c r="X376" s="66"/>
      <c r="Y376" s="65">
        <v>2017</v>
      </c>
      <c r="Z376" s="63"/>
      <c r="AA376" s="62"/>
      <c r="AC376" s="178">
        <f>VLOOKUP(H376,'[2]Конец (2)'!$D:$R,15,FALSE)*1000</f>
        <v>6900</v>
      </c>
      <c r="AD376" s="178">
        <f t="shared" si="17"/>
        <v>0</v>
      </c>
    </row>
    <row r="377" spans="2:30" ht="89.25" x14ac:dyDescent="0.2">
      <c r="B377" s="328" t="s">
        <v>6564</v>
      </c>
      <c r="C377" s="67" t="s">
        <v>1948</v>
      </c>
      <c r="D377" s="63" t="s">
        <v>5143</v>
      </c>
      <c r="E377" s="86" t="s">
        <v>4062</v>
      </c>
      <c r="F377" s="248" t="s">
        <v>4063</v>
      </c>
      <c r="G377" s="86" t="s">
        <v>4064</v>
      </c>
      <c r="H377" s="127" t="s">
        <v>383</v>
      </c>
      <c r="I377" s="63" t="s">
        <v>6560</v>
      </c>
      <c r="J377" s="79">
        <v>0.6</v>
      </c>
      <c r="K377" s="68">
        <v>471810000</v>
      </c>
      <c r="L377" s="65" t="s">
        <v>3103</v>
      </c>
      <c r="M377" s="65" t="s">
        <v>1736</v>
      </c>
      <c r="N377" s="64" t="s">
        <v>3166</v>
      </c>
      <c r="O377" s="65" t="s">
        <v>1737</v>
      </c>
      <c r="P377" s="65" t="s">
        <v>6320</v>
      </c>
      <c r="Q377" s="65" t="s">
        <v>3167</v>
      </c>
      <c r="R377" s="31">
        <v>796</v>
      </c>
      <c r="S377" s="25" t="s">
        <v>6398</v>
      </c>
      <c r="T377" s="28">
        <v>21</v>
      </c>
      <c r="U377" s="19">
        <v>5357</v>
      </c>
      <c r="V377" s="66">
        <f t="shared" si="15"/>
        <v>112497</v>
      </c>
      <c r="W377" s="16">
        <f t="shared" si="16"/>
        <v>125996.64000000001</v>
      </c>
      <c r="X377" s="66"/>
      <c r="Y377" s="65">
        <v>2017</v>
      </c>
      <c r="Z377" s="63"/>
      <c r="AA377" s="62"/>
      <c r="AC377" s="178">
        <f>VLOOKUP(H377,'[2]Конец (2)'!$D:$R,15,FALSE)*1000</f>
        <v>113568.40000000001</v>
      </c>
      <c r="AD377" s="178">
        <f t="shared" si="17"/>
        <v>-1071.4000000000087</v>
      </c>
    </row>
    <row r="378" spans="2:30" ht="89.25" x14ac:dyDescent="0.2">
      <c r="B378" s="328" t="s">
        <v>6564</v>
      </c>
      <c r="C378" s="67" t="s">
        <v>1949</v>
      </c>
      <c r="D378" s="63" t="s">
        <v>5143</v>
      </c>
      <c r="E378" s="86" t="s">
        <v>4062</v>
      </c>
      <c r="F378" s="248" t="s">
        <v>4063</v>
      </c>
      <c r="G378" s="86" t="s">
        <v>4064</v>
      </c>
      <c r="H378" s="127" t="s">
        <v>384</v>
      </c>
      <c r="I378" s="63" t="s">
        <v>6560</v>
      </c>
      <c r="J378" s="79">
        <v>0.6</v>
      </c>
      <c r="K378" s="68">
        <v>471810000</v>
      </c>
      <c r="L378" s="65" t="s">
        <v>3103</v>
      </c>
      <c r="M378" s="65" t="s">
        <v>1736</v>
      </c>
      <c r="N378" s="64" t="s">
        <v>3166</v>
      </c>
      <c r="O378" s="65" t="s">
        <v>1737</v>
      </c>
      <c r="P378" s="65" t="s">
        <v>6320</v>
      </c>
      <c r="Q378" s="65" t="s">
        <v>3167</v>
      </c>
      <c r="R378" s="31">
        <v>796</v>
      </c>
      <c r="S378" s="25" t="s">
        <v>6398</v>
      </c>
      <c r="T378" s="28">
        <v>57</v>
      </c>
      <c r="U378" s="19">
        <v>5190</v>
      </c>
      <c r="V378" s="66">
        <f t="shared" si="15"/>
        <v>295830</v>
      </c>
      <c r="W378" s="16">
        <f t="shared" si="16"/>
        <v>331329.60000000003</v>
      </c>
      <c r="X378" s="66"/>
      <c r="Y378" s="65">
        <v>2017</v>
      </c>
      <c r="Z378" s="63"/>
      <c r="AA378" s="62"/>
      <c r="AC378" s="178">
        <f>VLOOKUP(H378,'[2]Конец (2)'!$D:$R,15,FALSE)*1000</f>
        <v>295830</v>
      </c>
      <c r="AD378" s="178">
        <f t="shared" si="17"/>
        <v>0</v>
      </c>
    </row>
    <row r="379" spans="2:30" ht="89.25" x14ac:dyDescent="0.2">
      <c r="B379" s="328" t="s">
        <v>6564</v>
      </c>
      <c r="C379" s="67" t="s">
        <v>1950</v>
      </c>
      <c r="D379" s="63" t="s">
        <v>5143</v>
      </c>
      <c r="E379" s="86" t="s">
        <v>4065</v>
      </c>
      <c r="F379" s="248" t="s">
        <v>4063</v>
      </c>
      <c r="G379" s="86" t="s">
        <v>4066</v>
      </c>
      <c r="H379" s="127" t="s">
        <v>385</v>
      </c>
      <c r="I379" s="63" t="s">
        <v>6560</v>
      </c>
      <c r="J379" s="79">
        <v>0.6</v>
      </c>
      <c r="K379" s="68">
        <v>471810000</v>
      </c>
      <c r="L379" s="65" t="s">
        <v>3103</v>
      </c>
      <c r="M379" s="65" t="s">
        <v>1736</v>
      </c>
      <c r="N379" s="64" t="s">
        <v>3166</v>
      </c>
      <c r="O379" s="65" t="s">
        <v>1737</v>
      </c>
      <c r="P379" s="65" t="s">
        <v>6320</v>
      </c>
      <c r="Q379" s="65" t="s">
        <v>3167</v>
      </c>
      <c r="R379" s="31">
        <v>796</v>
      </c>
      <c r="S379" s="25" t="s">
        <v>6398</v>
      </c>
      <c r="T379" s="28">
        <v>6</v>
      </c>
      <c r="U379" s="19">
        <v>14141</v>
      </c>
      <c r="V379" s="66">
        <f t="shared" si="15"/>
        <v>84846</v>
      </c>
      <c r="W379" s="16">
        <f t="shared" si="16"/>
        <v>95027.520000000004</v>
      </c>
      <c r="X379" s="66"/>
      <c r="Y379" s="65">
        <v>2017</v>
      </c>
      <c r="Z379" s="63"/>
      <c r="AA379" s="62"/>
      <c r="AC379" s="178">
        <f>VLOOKUP(H379,'[2]Конец (2)'!$D:$R,15,FALSE)*1000</f>
        <v>96158.8</v>
      </c>
      <c r="AD379" s="178">
        <f t="shared" si="17"/>
        <v>-11312.800000000003</v>
      </c>
    </row>
    <row r="380" spans="2:30" ht="89.25" x14ac:dyDescent="0.2">
      <c r="B380" s="328" t="s">
        <v>6564</v>
      </c>
      <c r="C380" s="67" t="s">
        <v>1951</v>
      </c>
      <c r="D380" s="63" t="s">
        <v>5143</v>
      </c>
      <c r="E380" s="86" t="s">
        <v>4065</v>
      </c>
      <c r="F380" s="248" t="s">
        <v>4063</v>
      </c>
      <c r="G380" s="86" t="s">
        <v>4066</v>
      </c>
      <c r="H380" s="127" t="s">
        <v>386</v>
      </c>
      <c r="I380" s="63" t="s">
        <v>6560</v>
      </c>
      <c r="J380" s="79">
        <v>0.6</v>
      </c>
      <c r="K380" s="68">
        <v>471810000</v>
      </c>
      <c r="L380" s="65" t="s">
        <v>3103</v>
      </c>
      <c r="M380" s="65" t="s">
        <v>1736</v>
      </c>
      <c r="N380" s="64" t="s">
        <v>3166</v>
      </c>
      <c r="O380" s="65" t="s">
        <v>1737</v>
      </c>
      <c r="P380" s="65" t="s">
        <v>6320</v>
      </c>
      <c r="Q380" s="65" t="s">
        <v>3167</v>
      </c>
      <c r="R380" s="31">
        <v>796</v>
      </c>
      <c r="S380" s="25" t="s">
        <v>6398</v>
      </c>
      <c r="T380" s="28">
        <v>1</v>
      </c>
      <c r="U380" s="19">
        <v>10800</v>
      </c>
      <c r="V380" s="66">
        <f t="shared" si="15"/>
        <v>10800</v>
      </c>
      <c r="W380" s="16">
        <f t="shared" si="16"/>
        <v>12096.000000000002</v>
      </c>
      <c r="X380" s="66"/>
      <c r="Y380" s="65">
        <v>2017</v>
      </c>
      <c r="Z380" s="63"/>
      <c r="AA380" s="62"/>
      <c r="AC380" s="178">
        <f>VLOOKUP(H380,'[2]Конец (2)'!$D:$R,15,FALSE)*1000</f>
        <v>10800</v>
      </c>
      <c r="AD380" s="178">
        <f t="shared" si="17"/>
        <v>0</v>
      </c>
    </row>
    <row r="381" spans="2:30" ht="89.25" x14ac:dyDescent="0.2">
      <c r="B381" s="328" t="s">
        <v>6564</v>
      </c>
      <c r="C381" s="67" t="s">
        <v>1952</v>
      </c>
      <c r="D381" s="63" t="s">
        <v>5143</v>
      </c>
      <c r="E381" s="80" t="s">
        <v>4067</v>
      </c>
      <c r="F381" s="249" t="s">
        <v>4003</v>
      </c>
      <c r="G381" s="80" t="s">
        <v>4068</v>
      </c>
      <c r="H381" s="125" t="s">
        <v>387</v>
      </c>
      <c r="I381" s="63" t="s">
        <v>6560</v>
      </c>
      <c r="J381" s="79">
        <v>0.6</v>
      </c>
      <c r="K381" s="68">
        <v>471810000</v>
      </c>
      <c r="L381" s="65" t="s">
        <v>3103</v>
      </c>
      <c r="M381" s="65" t="s">
        <v>1736</v>
      </c>
      <c r="N381" s="64" t="s">
        <v>3166</v>
      </c>
      <c r="O381" s="65" t="s">
        <v>1737</v>
      </c>
      <c r="P381" s="65" t="s">
        <v>6320</v>
      </c>
      <c r="Q381" s="65" t="s">
        <v>3167</v>
      </c>
      <c r="R381" s="31">
        <v>113</v>
      </c>
      <c r="S381" s="25" t="s">
        <v>6400</v>
      </c>
      <c r="T381" s="28">
        <v>88.619500000000002</v>
      </c>
      <c r="U381" s="19">
        <v>42000</v>
      </c>
      <c r="V381" s="66">
        <f t="shared" si="15"/>
        <v>3722019</v>
      </c>
      <c r="W381" s="16">
        <f t="shared" si="16"/>
        <v>4168661.2800000003</v>
      </c>
      <c r="X381" s="66"/>
      <c r="Y381" s="65">
        <v>2017</v>
      </c>
      <c r="Z381" s="63"/>
      <c r="AA381" s="62"/>
      <c r="AC381" s="178">
        <f>VLOOKUP(H381,'[2]Конец (2)'!$D:$R,15,FALSE)*1000</f>
        <v>3722019</v>
      </c>
      <c r="AD381" s="178">
        <f t="shared" si="17"/>
        <v>0</v>
      </c>
    </row>
    <row r="382" spans="2:30" ht="89.25" x14ac:dyDescent="0.2">
      <c r="B382" s="328" t="s">
        <v>6564</v>
      </c>
      <c r="C382" s="67" t="s">
        <v>1953</v>
      </c>
      <c r="D382" s="63" t="s">
        <v>5143</v>
      </c>
      <c r="E382" s="73" t="s">
        <v>4069</v>
      </c>
      <c r="F382" s="121" t="s">
        <v>4003</v>
      </c>
      <c r="G382" s="70" t="s">
        <v>4070</v>
      </c>
      <c r="H382" s="126" t="s">
        <v>388</v>
      </c>
      <c r="I382" s="63" t="s">
        <v>6560</v>
      </c>
      <c r="J382" s="79">
        <v>0.6</v>
      </c>
      <c r="K382" s="68">
        <v>471810000</v>
      </c>
      <c r="L382" s="65" t="s">
        <v>3103</v>
      </c>
      <c r="M382" s="65" t="s">
        <v>1736</v>
      </c>
      <c r="N382" s="64" t="s">
        <v>3166</v>
      </c>
      <c r="O382" s="65" t="s">
        <v>1737</v>
      </c>
      <c r="P382" s="65" t="s">
        <v>6320</v>
      </c>
      <c r="Q382" s="65" t="s">
        <v>3167</v>
      </c>
      <c r="R382" s="31">
        <v>113</v>
      </c>
      <c r="S382" s="25" t="s">
        <v>6400</v>
      </c>
      <c r="T382" s="28">
        <v>2.5584000000000002</v>
      </c>
      <c r="U382" s="19">
        <v>43000</v>
      </c>
      <c r="V382" s="66">
        <f t="shared" si="15"/>
        <v>110011.20000000001</v>
      </c>
      <c r="W382" s="16">
        <f t="shared" si="16"/>
        <v>123212.54400000002</v>
      </c>
      <c r="X382" s="66"/>
      <c r="Y382" s="65">
        <v>2017</v>
      </c>
      <c r="Z382" s="63"/>
      <c r="AA382" s="62"/>
      <c r="AC382" s="178">
        <f>VLOOKUP(H382,'[2]Конец (2)'!$D:$R,15,FALSE)*1000</f>
        <v>110011.20000000001</v>
      </c>
      <c r="AD382" s="178">
        <f t="shared" si="17"/>
        <v>0</v>
      </c>
    </row>
    <row r="383" spans="2:30" ht="89.25" x14ac:dyDescent="0.2">
      <c r="B383" s="328" t="s">
        <v>6564</v>
      </c>
      <c r="C383" s="67" t="s">
        <v>1954</v>
      </c>
      <c r="D383" s="63" t="s">
        <v>5143</v>
      </c>
      <c r="E383" s="73" t="s">
        <v>4069</v>
      </c>
      <c r="F383" s="121" t="s">
        <v>4003</v>
      </c>
      <c r="G383" s="70" t="s">
        <v>4070</v>
      </c>
      <c r="H383" s="126" t="s">
        <v>389</v>
      </c>
      <c r="I383" s="63" t="s">
        <v>6560</v>
      </c>
      <c r="J383" s="79">
        <v>0.6</v>
      </c>
      <c r="K383" s="68">
        <v>471810000</v>
      </c>
      <c r="L383" s="65" t="s">
        <v>3103</v>
      </c>
      <c r="M383" s="65" t="s">
        <v>1736</v>
      </c>
      <c r="N383" s="64" t="s">
        <v>3166</v>
      </c>
      <c r="O383" s="65" t="s">
        <v>1737</v>
      </c>
      <c r="P383" s="65" t="s">
        <v>6320</v>
      </c>
      <c r="Q383" s="65" t="s">
        <v>3167</v>
      </c>
      <c r="R383" s="31">
        <v>113</v>
      </c>
      <c r="S383" s="25" t="s">
        <v>6400</v>
      </c>
      <c r="T383" s="28">
        <v>0.65</v>
      </c>
      <c r="U383" s="19">
        <v>43000</v>
      </c>
      <c r="V383" s="66">
        <f t="shared" si="15"/>
        <v>27950</v>
      </c>
      <c r="W383" s="16">
        <f t="shared" si="16"/>
        <v>31304.000000000004</v>
      </c>
      <c r="X383" s="66"/>
      <c r="Y383" s="65">
        <v>2017</v>
      </c>
      <c r="Z383" s="63"/>
      <c r="AA383" s="62"/>
      <c r="AC383" s="178">
        <f>VLOOKUP(H383,'[2]Конец (2)'!$D:$R,15,FALSE)*1000</f>
        <v>27950</v>
      </c>
      <c r="AD383" s="178">
        <f t="shared" si="17"/>
        <v>0</v>
      </c>
    </row>
    <row r="384" spans="2:30" ht="89.25" x14ac:dyDescent="0.2">
      <c r="B384" s="328" t="s">
        <v>6564</v>
      </c>
      <c r="C384" s="67" t="s">
        <v>1955</v>
      </c>
      <c r="D384" s="63" t="s">
        <v>5143</v>
      </c>
      <c r="E384" s="80" t="s">
        <v>4071</v>
      </c>
      <c r="F384" s="249" t="s">
        <v>4003</v>
      </c>
      <c r="G384" s="80" t="s">
        <v>4072</v>
      </c>
      <c r="H384" s="125" t="s">
        <v>390</v>
      </c>
      <c r="I384" s="63" t="s">
        <v>6560</v>
      </c>
      <c r="J384" s="79">
        <v>0.6</v>
      </c>
      <c r="K384" s="68">
        <v>471810000</v>
      </c>
      <c r="L384" s="65" t="s">
        <v>3103</v>
      </c>
      <c r="M384" s="65" t="s">
        <v>1736</v>
      </c>
      <c r="N384" s="64" t="s">
        <v>3166</v>
      </c>
      <c r="O384" s="65" t="s">
        <v>1737</v>
      </c>
      <c r="P384" s="65" t="s">
        <v>6320</v>
      </c>
      <c r="Q384" s="65" t="s">
        <v>3167</v>
      </c>
      <c r="R384" s="31">
        <v>113</v>
      </c>
      <c r="S384" s="25" t="s">
        <v>6400</v>
      </c>
      <c r="T384" s="28">
        <v>0.5</v>
      </c>
      <c r="U384" s="19">
        <v>49000</v>
      </c>
      <c r="V384" s="66">
        <f t="shared" si="15"/>
        <v>24500</v>
      </c>
      <c r="W384" s="16">
        <f t="shared" si="16"/>
        <v>27440.000000000004</v>
      </c>
      <c r="X384" s="66"/>
      <c r="Y384" s="65">
        <v>2017</v>
      </c>
      <c r="Z384" s="63"/>
      <c r="AA384" s="62"/>
      <c r="AC384" s="178">
        <f>VLOOKUP(H384,'[2]Конец (2)'!$D:$R,15,FALSE)*1000</f>
        <v>24500</v>
      </c>
      <c r="AD384" s="178">
        <f t="shared" si="17"/>
        <v>0</v>
      </c>
    </row>
    <row r="385" spans="2:30" ht="89.25" x14ac:dyDescent="0.2">
      <c r="B385" s="328" t="s">
        <v>6564</v>
      </c>
      <c r="C385" s="67" t="s">
        <v>1956</v>
      </c>
      <c r="D385" s="63" t="s">
        <v>5143</v>
      </c>
      <c r="E385" s="82" t="s">
        <v>4069</v>
      </c>
      <c r="F385" s="247" t="s">
        <v>4003</v>
      </c>
      <c r="G385" s="82" t="s">
        <v>4070</v>
      </c>
      <c r="H385" s="126" t="s">
        <v>391</v>
      </c>
      <c r="I385" s="63" t="s">
        <v>6560</v>
      </c>
      <c r="J385" s="79">
        <v>0.6</v>
      </c>
      <c r="K385" s="68">
        <v>471810000</v>
      </c>
      <c r="L385" s="65" t="s">
        <v>3103</v>
      </c>
      <c r="M385" s="65" t="s">
        <v>1736</v>
      </c>
      <c r="N385" s="64" t="s">
        <v>3166</v>
      </c>
      <c r="O385" s="65" t="s">
        <v>1737</v>
      </c>
      <c r="P385" s="65" t="s">
        <v>6320</v>
      </c>
      <c r="Q385" s="65" t="s">
        <v>3167</v>
      </c>
      <c r="R385" s="31">
        <v>113</v>
      </c>
      <c r="S385" s="25" t="s">
        <v>6400</v>
      </c>
      <c r="T385" s="28">
        <v>10.923403499999999</v>
      </c>
      <c r="U385" s="19">
        <v>43000</v>
      </c>
      <c r="V385" s="66">
        <f t="shared" si="15"/>
        <v>469706.35049999994</v>
      </c>
      <c r="W385" s="16">
        <f t="shared" si="16"/>
        <v>526071.11256000004</v>
      </c>
      <c r="X385" s="66"/>
      <c r="Y385" s="65">
        <v>2017</v>
      </c>
      <c r="Z385" s="63"/>
      <c r="AA385" s="62"/>
      <c r="AC385" s="178">
        <f>VLOOKUP(H385,'[2]Конец (2)'!$D:$R,15,FALSE)*1000</f>
        <v>469706.35049999994</v>
      </c>
      <c r="AD385" s="178">
        <f t="shared" si="17"/>
        <v>0</v>
      </c>
    </row>
    <row r="386" spans="2:30" ht="89.25" x14ac:dyDescent="0.2">
      <c r="B386" s="328" t="s">
        <v>6564</v>
      </c>
      <c r="C386" s="67" t="s">
        <v>1957</v>
      </c>
      <c r="D386" s="63" t="s">
        <v>5143</v>
      </c>
      <c r="E386" s="82" t="s">
        <v>4069</v>
      </c>
      <c r="F386" s="247" t="s">
        <v>4003</v>
      </c>
      <c r="G386" s="82" t="s">
        <v>4070</v>
      </c>
      <c r="H386" s="126" t="s">
        <v>392</v>
      </c>
      <c r="I386" s="63" t="s">
        <v>6560</v>
      </c>
      <c r="J386" s="79">
        <v>0.6</v>
      </c>
      <c r="K386" s="68">
        <v>471810000</v>
      </c>
      <c r="L386" s="65" t="s">
        <v>3103</v>
      </c>
      <c r="M386" s="65" t="s">
        <v>1736</v>
      </c>
      <c r="N386" s="64" t="s">
        <v>3166</v>
      </c>
      <c r="O386" s="65" t="s">
        <v>1737</v>
      </c>
      <c r="P386" s="65" t="s">
        <v>6320</v>
      </c>
      <c r="Q386" s="65" t="s">
        <v>3167</v>
      </c>
      <c r="R386" s="31">
        <v>113</v>
      </c>
      <c r="S386" s="25" t="s">
        <v>6400</v>
      </c>
      <c r="T386" s="28">
        <v>11.2296008</v>
      </c>
      <c r="U386" s="19">
        <v>43000</v>
      </c>
      <c r="V386" s="66">
        <f t="shared" si="15"/>
        <v>482872.83439999999</v>
      </c>
      <c r="W386" s="16">
        <f t="shared" si="16"/>
        <v>540817.57452800008</v>
      </c>
      <c r="X386" s="66"/>
      <c r="Y386" s="65">
        <v>2017</v>
      </c>
      <c r="Z386" s="63"/>
      <c r="AA386" s="62"/>
      <c r="AC386" s="178">
        <f>VLOOKUP(H386,'[2]Конец (2)'!$D:$R,15,FALSE)*1000</f>
        <v>482872.83439999999</v>
      </c>
      <c r="AD386" s="178">
        <f t="shared" si="17"/>
        <v>0</v>
      </c>
    </row>
    <row r="387" spans="2:30" ht="89.25" x14ac:dyDescent="0.2">
      <c r="B387" s="328" t="s">
        <v>6564</v>
      </c>
      <c r="C387" s="67" t="s">
        <v>1958</v>
      </c>
      <c r="D387" s="63" t="s">
        <v>5143</v>
      </c>
      <c r="E387" s="82" t="s">
        <v>4073</v>
      </c>
      <c r="F387" s="247" t="s">
        <v>3114</v>
      </c>
      <c r="G387" s="82" t="s">
        <v>4074</v>
      </c>
      <c r="H387" s="126" t="s">
        <v>393</v>
      </c>
      <c r="I387" s="306" t="s">
        <v>6559</v>
      </c>
      <c r="J387" s="79">
        <v>0.6</v>
      </c>
      <c r="K387" s="68">
        <v>471810000</v>
      </c>
      <c r="L387" s="65" t="s">
        <v>3103</v>
      </c>
      <c r="M387" s="65" t="s">
        <v>1736</v>
      </c>
      <c r="N387" s="64" t="s">
        <v>3166</v>
      </c>
      <c r="O387" s="65" t="s">
        <v>1737</v>
      </c>
      <c r="P387" s="65" t="s">
        <v>6321</v>
      </c>
      <c r="Q387" s="65" t="s">
        <v>3167</v>
      </c>
      <c r="R387" s="31">
        <v>796</v>
      </c>
      <c r="S387" s="25" t="s">
        <v>6398</v>
      </c>
      <c r="T387" s="28">
        <v>1</v>
      </c>
      <c r="U387" s="19">
        <v>13775657.772430453</v>
      </c>
      <c r="V387" s="66">
        <f t="shared" si="15"/>
        <v>13775657.772430453</v>
      </c>
      <c r="W387" s="16">
        <f t="shared" si="16"/>
        <v>15428736.70512211</v>
      </c>
      <c r="X387" s="66"/>
      <c r="Y387" s="65">
        <v>2017</v>
      </c>
      <c r="Z387" s="63"/>
      <c r="AA387" s="62"/>
      <c r="AC387" s="178">
        <f>VLOOKUP(H387,'[2]Конец (2)'!$D:$R,15,FALSE)*1000</f>
        <v>13775657.772430453</v>
      </c>
      <c r="AD387" s="178">
        <f t="shared" si="17"/>
        <v>0</v>
      </c>
    </row>
    <row r="388" spans="2:30" ht="89.25" x14ac:dyDescent="0.2">
      <c r="B388" s="328" t="s">
        <v>6564</v>
      </c>
      <c r="C388" s="67" t="s">
        <v>1959</v>
      </c>
      <c r="D388" s="63" t="s">
        <v>5143</v>
      </c>
      <c r="E388" s="80" t="s">
        <v>4075</v>
      </c>
      <c r="F388" s="249" t="s">
        <v>4076</v>
      </c>
      <c r="G388" s="80" t="s">
        <v>4077</v>
      </c>
      <c r="H388" s="125" t="s">
        <v>394</v>
      </c>
      <c r="I388" s="63" t="s">
        <v>6560</v>
      </c>
      <c r="J388" s="79">
        <v>0.6</v>
      </c>
      <c r="K388" s="68">
        <v>471810000</v>
      </c>
      <c r="L388" s="65" t="s">
        <v>3103</v>
      </c>
      <c r="M388" s="65" t="s">
        <v>1736</v>
      </c>
      <c r="N388" s="64" t="s">
        <v>3166</v>
      </c>
      <c r="O388" s="65" t="s">
        <v>1737</v>
      </c>
      <c r="P388" s="65" t="s">
        <v>6320</v>
      </c>
      <c r="Q388" s="65" t="s">
        <v>3167</v>
      </c>
      <c r="R388" s="241" t="s">
        <v>6402</v>
      </c>
      <c r="S388" s="83" t="s">
        <v>6401</v>
      </c>
      <c r="T388" s="28">
        <v>63</v>
      </c>
      <c r="U388" s="19">
        <v>943.74</v>
      </c>
      <c r="V388" s="66">
        <f t="shared" si="15"/>
        <v>59455.62</v>
      </c>
      <c r="W388" s="16">
        <f t="shared" si="16"/>
        <v>66590.294400000013</v>
      </c>
      <c r="X388" s="66"/>
      <c r="Y388" s="65">
        <v>2017</v>
      </c>
      <c r="Z388" s="63"/>
      <c r="AA388" s="62"/>
      <c r="AC388" s="178">
        <f>VLOOKUP(H388,'[2]Конец (2)'!$D:$R,15,FALSE)*1000</f>
        <v>59455.62</v>
      </c>
      <c r="AD388" s="178">
        <f t="shared" si="17"/>
        <v>0</v>
      </c>
    </row>
    <row r="389" spans="2:30" ht="89.25" x14ac:dyDescent="0.2">
      <c r="B389" s="328" t="s">
        <v>6564</v>
      </c>
      <c r="C389" s="67" t="s">
        <v>1960</v>
      </c>
      <c r="D389" s="63" t="s">
        <v>5143</v>
      </c>
      <c r="E389" s="80" t="s">
        <v>4078</v>
      </c>
      <c r="F389" s="249" t="s">
        <v>4079</v>
      </c>
      <c r="G389" s="80" t="s">
        <v>4080</v>
      </c>
      <c r="H389" s="125" t="s">
        <v>395</v>
      </c>
      <c r="I389" s="63" t="s">
        <v>6560</v>
      </c>
      <c r="J389" s="79">
        <v>0.6</v>
      </c>
      <c r="K389" s="68">
        <v>471810000</v>
      </c>
      <c r="L389" s="65" t="s">
        <v>3103</v>
      </c>
      <c r="M389" s="65" t="s">
        <v>1736</v>
      </c>
      <c r="N389" s="64" t="s">
        <v>3166</v>
      </c>
      <c r="O389" s="65" t="s">
        <v>1737</v>
      </c>
      <c r="P389" s="65" t="s">
        <v>6320</v>
      </c>
      <c r="Q389" s="65" t="s">
        <v>3167</v>
      </c>
      <c r="R389" s="31">
        <v>839</v>
      </c>
      <c r="S389" s="25" t="s">
        <v>6403</v>
      </c>
      <c r="T389" s="28">
        <v>5</v>
      </c>
      <c r="U389" s="19">
        <v>85000</v>
      </c>
      <c r="V389" s="66">
        <f t="shared" si="15"/>
        <v>425000</v>
      </c>
      <c r="W389" s="16">
        <f t="shared" si="16"/>
        <v>476000.00000000006</v>
      </c>
      <c r="X389" s="66"/>
      <c r="Y389" s="65">
        <v>2017</v>
      </c>
      <c r="Z389" s="63"/>
      <c r="AA389" s="62"/>
      <c r="AC389" s="178">
        <f>VLOOKUP(H389,'[2]Конец (2)'!$D:$R,15,FALSE)*1000</f>
        <v>425000</v>
      </c>
      <c r="AD389" s="178">
        <f t="shared" si="17"/>
        <v>0</v>
      </c>
    </row>
    <row r="390" spans="2:30" ht="89.25" x14ac:dyDescent="0.2">
      <c r="B390" s="328" t="s">
        <v>6564</v>
      </c>
      <c r="C390" s="67" t="s">
        <v>1961</v>
      </c>
      <c r="D390" s="63" t="s">
        <v>5143</v>
      </c>
      <c r="E390" s="80" t="s">
        <v>4078</v>
      </c>
      <c r="F390" s="249" t="s">
        <v>4079</v>
      </c>
      <c r="G390" s="80" t="s">
        <v>4080</v>
      </c>
      <c r="H390" s="125" t="s">
        <v>396</v>
      </c>
      <c r="I390" s="63" t="s">
        <v>6560</v>
      </c>
      <c r="J390" s="79">
        <v>0.6</v>
      </c>
      <c r="K390" s="68">
        <v>471810000</v>
      </c>
      <c r="L390" s="65" t="s">
        <v>3103</v>
      </c>
      <c r="M390" s="65" t="s">
        <v>1736</v>
      </c>
      <c r="N390" s="64" t="s">
        <v>3166</v>
      </c>
      <c r="O390" s="65" t="s">
        <v>1737</v>
      </c>
      <c r="P390" s="65" t="s">
        <v>6320</v>
      </c>
      <c r="Q390" s="65" t="s">
        <v>3167</v>
      </c>
      <c r="R390" s="31">
        <v>796</v>
      </c>
      <c r="S390" s="25" t="s">
        <v>6398</v>
      </c>
      <c r="T390" s="28">
        <v>18</v>
      </c>
      <c r="U390" s="19">
        <v>210000</v>
      </c>
      <c r="V390" s="66">
        <f t="shared" si="15"/>
        <v>3780000</v>
      </c>
      <c r="W390" s="16">
        <f t="shared" si="16"/>
        <v>4233600</v>
      </c>
      <c r="X390" s="66"/>
      <c r="Y390" s="65">
        <v>2017</v>
      </c>
      <c r="Z390" s="63"/>
      <c r="AA390" s="62"/>
      <c r="AC390" s="178">
        <f>VLOOKUP(H390,'[2]Конец (2)'!$D:$R,15,FALSE)*1000</f>
        <v>3780000</v>
      </c>
      <c r="AD390" s="178">
        <f t="shared" si="17"/>
        <v>0</v>
      </c>
    </row>
    <row r="391" spans="2:30" ht="89.25" x14ac:dyDescent="0.2">
      <c r="B391" s="328" t="s">
        <v>6564</v>
      </c>
      <c r="C391" s="67" t="s">
        <v>1962</v>
      </c>
      <c r="D391" s="63" t="s">
        <v>5143</v>
      </c>
      <c r="E391" s="82" t="s">
        <v>4081</v>
      </c>
      <c r="F391" s="247" t="s">
        <v>4082</v>
      </c>
      <c r="G391" s="82" t="s">
        <v>4083</v>
      </c>
      <c r="H391" s="126" t="s">
        <v>397</v>
      </c>
      <c r="I391" s="63" t="s">
        <v>6560</v>
      </c>
      <c r="J391" s="79">
        <v>0.6</v>
      </c>
      <c r="K391" s="68">
        <v>471810000</v>
      </c>
      <c r="L391" s="65" t="s">
        <v>3103</v>
      </c>
      <c r="M391" s="65" t="s">
        <v>1736</v>
      </c>
      <c r="N391" s="64" t="s">
        <v>3166</v>
      </c>
      <c r="O391" s="65" t="s">
        <v>1737</v>
      </c>
      <c r="P391" s="65" t="s">
        <v>6320</v>
      </c>
      <c r="Q391" s="65" t="s">
        <v>3167</v>
      </c>
      <c r="R391" s="31">
        <v>796</v>
      </c>
      <c r="S391" s="25" t="s">
        <v>6398</v>
      </c>
      <c r="T391" s="28">
        <v>1</v>
      </c>
      <c r="U391" s="19">
        <v>2501.1999999999998</v>
      </c>
      <c r="V391" s="66">
        <f t="shared" si="15"/>
        <v>2501.1999999999998</v>
      </c>
      <c r="W391" s="16">
        <f t="shared" si="16"/>
        <v>2801.3440000000001</v>
      </c>
      <c r="X391" s="66"/>
      <c r="Y391" s="65">
        <v>2017</v>
      </c>
      <c r="Z391" s="63"/>
      <c r="AA391" s="62"/>
      <c r="AC391" s="178">
        <f>VLOOKUP(H391,'[2]Конец (2)'!$D:$R,15,FALSE)*1000</f>
        <v>2501.1999999999998</v>
      </c>
      <c r="AD391" s="178">
        <f t="shared" si="17"/>
        <v>0</v>
      </c>
    </row>
    <row r="392" spans="2:30" ht="89.25" x14ac:dyDescent="0.2">
      <c r="B392" s="328" t="s">
        <v>6564</v>
      </c>
      <c r="C392" s="67" t="s">
        <v>1963</v>
      </c>
      <c r="D392" s="63" t="s">
        <v>5143</v>
      </c>
      <c r="E392" s="80" t="s">
        <v>4084</v>
      </c>
      <c r="F392" s="249" t="s">
        <v>4085</v>
      </c>
      <c r="G392" s="80" t="s">
        <v>4086</v>
      </c>
      <c r="H392" s="125" t="s">
        <v>398</v>
      </c>
      <c r="I392" s="63" t="s">
        <v>6560</v>
      </c>
      <c r="J392" s="79">
        <v>0.6</v>
      </c>
      <c r="K392" s="68">
        <v>471810000</v>
      </c>
      <c r="L392" s="65" t="s">
        <v>3103</v>
      </c>
      <c r="M392" s="65" t="s">
        <v>1736</v>
      </c>
      <c r="N392" s="64" t="s">
        <v>3166</v>
      </c>
      <c r="O392" s="65" t="s">
        <v>1737</v>
      </c>
      <c r="P392" s="65" t="s">
        <v>6320</v>
      </c>
      <c r="Q392" s="65" t="s">
        <v>3167</v>
      </c>
      <c r="R392" s="31">
        <v>839</v>
      </c>
      <c r="S392" s="25" t="s">
        <v>6403</v>
      </c>
      <c r="T392" s="28">
        <v>24</v>
      </c>
      <c r="U392" s="19">
        <v>32000</v>
      </c>
      <c r="V392" s="66">
        <f t="shared" si="15"/>
        <v>768000</v>
      </c>
      <c r="W392" s="16">
        <f t="shared" si="16"/>
        <v>860160.00000000012</v>
      </c>
      <c r="X392" s="66"/>
      <c r="Y392" s="65">
        <v>2017</v>
      </c>
      <c r="Z392" s="63"/>
      <c r="AA392" s="62"/>
      <c r="AC392" s="178">
        <f>VLOOKUP(H392,'[2]Конец (2)'!$D:$R,15,FALSE)*1000</f>
        <v>768000</v>
      </c>
      <c r="AD392" s="178">
        <f t="shared" si="17"/>
        <v>0</v>
      </c>
    </row>
    <row r="393" spans="2:30" ht="89.25" x14ac:dyDescent="0.2">
      <c r="B393" s="328" t="s">
        <v>6564</v>
      </c>
      <c r="C393" s="67" t="s">
        <v>1964</v>
      </c>
      <c r="D393" s="63" t="s">
        <v>5143</v>
      </c>
      <c r="E393" s="82" t="s">
        <v>4087</v>
      </c>
      <c r="F393" s="247" t="s">
        <v>4088</v>
      </c>
      <c r="G393" s="82" t="s">
        <v>4089</v>
      </c>
      <c r="H393" s="126" t="s">
        <v>399</v>
      </c>
      <c r="I393" s="63" t="s">
        <v>6560</v>
      </c>
      <c r="J393" s="79">
        <v>0.6</v>
      </c>
      <c r="K393" s="68">
        <v>471810000</v>
      </c>
      <c r="L393" s="65" t="s">
        <v>3103</v>
      </c>
      <c r="M393" s="65" t="s">
        <v>1736</v>
      </c>
      <c r="N393" s="64" t="s">
        <v>3166</v>
      </c>
      <c r="O393" s="65" t="s">
        <v>1737</v>
      </c>
      <c r="P393" s="65" t="s">
        <v>6320</v>
      </c>
      <c r="Q393" s="65" t="s">
        <v>3167</v>
      </c>
      <c r="R393" s="31">
        <v>166</v>
      </c>
      <c r="S393" s="25" t="s">
        <v>6326</v>
      </c>
      <c r="T393" s="28">
        <v>7</v>
      </c>
      <c r="U393" s="19">
        <v>933.45</v>
      </c>
      <c r="V393" s="66">
        <f t="shared" si="15"/>
        <v>6534.1500000000005</v>
      </c>
      <c r="W393" s="16">
        <f t="shared" si="16"/>
        <v>7318.2480000000014</v>
      </c>
      <c r="X393" s="66"/>
      <c r="Y393" s="65">
        <v>2017</v>
      </c>
      <c r="Z393" s="63"/>
      <c r="AA393" s="62"/>
      <c r="AC393" s="178">
        <f>VLOOKUP(H393,'[2]Конец (2)'!$D:$R,15,FALSE)*1000</f>
        <v>6534.1500000000005</v>
      </c>
      <c r="AD393" s="178">
        <f t="shared" si="17"/>
        <v>0</v>
      </c>
    </row>
    <row r="394" spans="2:30" ht="89.25" x14ac:dyDescent="0.2">
      <c r="B394" s="328" t="s">
        <v>6564</v>
      </c>
      <c r="C394" s="67" t="s">
        <v>1965</v>
      </c>
      <c r="D394" s="63" t="s">
        <v>5143</v>
      </c>
      <c r="E394" s="82" t="s">
        <v>4073</v>
      </c>
      <c r="F394" s="247" t="s">
        <v>3114</v>
      </c>
      <c r="G394" s="82" t="s">
        <v>4074</v>
      </c>
      <c r="H394" s="126" t="s">
        <v>400</v>
      </c>
      <c r="I394" s="63" t="s">
        <v>6560</v>
      </c>
      <c r="J394" s="79">
        <v>0.6</v>
      </c>
      <c r="K394" s="68">
        <v>471810000</v>
      </c>
      <c r="L394" s="65" t="s">
        <v>3103</v>
      </c>
      <c r="M394" s="65" t="s">
        <v>1736</v>
      </c>
      <c r="N394" s="64" t="s">
        <v>3166</v>
      </c>
      <c r="O394" s="65" t="s">
        <v>1737</v>
      </c>
      <c r="P394" s="65" t="s">
        <v>6320</v>
      </c>
      <c r="Q394" s="65" t="s">
        <v>3167</v>
      </c>
      <c r="R394" s="31">
        <v>796</v>
      </c>
      <c r="S394" s="25" t="s">
        <v>6398</v>
      </c>
      <c r="T394" s="28">
        <v>1</v>
      </c>
      <c r="U394" s="19">
        <v>76920.009999999995</v>
      </c>
      <c r="V394" s="66">
        <f t="shared" si="15"/>
        <v>76920.009999999995</v>
      </c>
      <c r="W394" s="16">
        <f t="shared" si="16"/>
        <v>86150.411200000002</v>
      </c>
      <c r="X394" s="66"/>
      <c r="Y394" s="65">
        <v>2017</v>
      </c>
      <c r="Z394" s="63"/>
      <c r="AA394" s="62"/>
      <c r="AC394" s="178">
        <f>VLOOKUP(H394,'[2]Конец (2)'!$D:$R,15,FALSE)*1000</f>
        <v>76920.009999999995</v>
      </c>
      <c r="AD394" s="178">
        <f t="shared" si="17"/>
        <v>0</v>
      </c>
    </row>
    <row r="395" spans="2:30" ht="89.25" x14ac:dyDescent="0.2">
      <c r="B395" s="328" t="s">
        <v>6564</v>
      </c>
      <c r="C395" s="67" t="s">
        <v>1966</v>
      </c>
      <c r="D395" s="63" t="s">
        <v>5143</v>
      </c>
      <c r="E395" s="82" t="s">
        <v>4090</v>
      </c>
      <c r="F395" s="247" t="s">
        <v>3114</v>
      </c>
      <c r="G395" s="82" t="s">
        <v>4091</v>
      </c>
      <c r="H395" s="126" t="s">
        <v>401</v>
      </c>
      <c r="I395" s="63" t="s">
        <v>6560</v>
      </c>
      <c r="J395" s="79">
        <v>0.6</v>
      </c>
      <c r="K395" s="68">
        <v>471810000</v>
      </c>
      <c r="L395" s="65" t="s">
        <v>3103</v>
      </c>
      <c r="M395" s="65" t="s">
        <v>1736</v>
      </c>
      <c r="N395" s="64" t="s">
        <v>3166</v>
      </c>
      <c r="O395" s="65" t="s">
        <v>1737</v>
      </c>
      <c r="P395" s="65" t="s">
        <v>6320</v>
      </c>
      <c r="Q395" s="65" t="s">
        <v>3167</v>
      </c>
      <c r="R395" s="31">
        <v>796</v>
      </c>
      <c r="S395" s="25" t="s">
        <v>6398</v>
      </c>
      <c r="T395" s="28">
        <v>1</v>
      </c>
      <c r="U395" s="19">
        <v>753415</v>
      </c>
      <c r="V395" s="66">
        <f t="shared" si="15"/>
        <v>753415</v>
      </c>
      <c r="W395" s="16">
        <f t="shared" si="16"/>
        <v>843824.8</v>
      </c>
      <c r="X395" s="66"/>
      <c r="Y395" s="65">
        <v>2017</v>
      </c>
      <c r="Z395" s="63"/>
      <c r="AA395" s="62"/>
      <c r="AC395" s="178">
        <f>VLOOKUP(H395,'[2]Конец (2)'!$D:$R,15,FALSE)*1000</f>
        <v>753415</v>
      </c>
      <c r="AD395" s="178">
        <f t="shared" si="17"/>
        <v>0</v>
      </c>
    </row>
    <row r="396" spans="2:30" ht="89.25" x14ac:dyDescent="0.2">
      <c r="B396" s="328" t="s">
        <v>6564</v>
      </c>
      <c r="C396" s="67" t="s">
        <v>1967</v>
      </c>
      <c r="D396" s="63" t="s">
        <v>5143</v>
      </c>
      <c r="E396" s="80" t="s">
        <v>4092</v>
      </c>
      <c r="F396" s="249" t="s">
        <v>4093</v>
      </c>
      <c r="G396" s="80" t="s">
        <v>4094</v>
      </c>
      <c r="H396" s="125" t="s">
        <v>402</v>
      </c>
      <c r="I396" s="63" t="s">
        <v>6560</v>
      </c>
      <c r="J396" s="79">
        <v>0.6</v>
      </c>
      <c r="K396" s="68">
        <v>471810000</v>
      </c>
      <c r="L396" s="65" t="s">
        <v>3103</v>
      </c>
      <c r="M396" s="65" t="s">
        <v>1736</v>
      </c>
      <c r="N396" s="64" t="s">
        <v>3166</v>
      </c>
      <c r="O396" s="65" t="s">
        <v>1737</v>
      </c>
      <c r="P396" s="65" t="s">
        <v>6320</v>
      </c>
      <c r="Q396" s="65" t="s">
        <v>3167</v>
      </c>
      <c r="R396" s="31">
        <v>796</v>
      </c>
      <c r="S396" s="25" t="s">
        <v>6398</v>
      </c>
      <c r="T396" s="28">
        <v>1</v>
      </c>
      <c r="U396" s="19">
        <v>149000</v>
      </c>
      <c r="V396" s="66">
        <f t="shared" si="15"/>
        <v>149000</v>
      </c>
      <c r="W396" s="16">
        <f t="shared" si="16"/>
        <v>166880.00000000003</v>
      </c>
      <c r="X396" s="66"/>
      <c r="Y396" s="65">
        <v>2017</v>
      </c>
      <c r="Z396" s="63"/>
      <c r="AA396" s="62"/>
      <c r="AC396" s="178">
        <f>VLOOKUP(H396,'[2]Конец (2)'!$D:$R,15,FALSE)*1000</f>
        <v>149000</v>
      </c>
      <c r="AD396" s="178">
        <f t="shared" si="17"/>
        <v>0</v>
      </c>
    </row>
    <row r="397" spans="2:30" ht="89.25" x14ac:dyDescent="0.2">
      <c r="B397" s="328" t="s">
        <v>6564</v>
      </c>
      <c r="C397" s="67" t="s">
        <v>1968</v>
      </c>
      <c r="D397" s="63" t="s">
        <v>5143</v>
      </c>
      <c r="E397" s="82" t="s">
        <v>4095</v>
      </c>
      <c r="F397" s="247" t="s">
        <v>4043</v>
      </c>
      <c r="G397" s="82" t="s">
        <v>4096</v>
      </c>
      <c r="H397" s="126" t="s">
        <v>403</v>
      </c>
      <c r="I397" s="63" t="s">
        <v>6560</v>
      </c>
      <c r="J397" s="79">
        <v>0.6</v>
      </c>
      <c r="K397" s="68">
        <v>471810000</v>
      </c>
      <c r="L397" s="65" t="s">
        <v>3103</v>
      </c>
      <c r="M397" s="65" t="s">
        <v>1736</v>
      </c>
      <c r="N397" s="64" t="s">
        <v>3166</v>
      </c>
      <c r="O397" s="65" t="s">
        <v>1737</v>
      </c>
      <c r="P397" s="65" t="s">
        <v>6320</v>
      </c>
      <c r="Q397" s="65" t="s">
        <v>3167</v>
      </c>
      <c r="R397" s="26">
        <v>112</v>
      </c>
      <c r="S397" s="17" t="s">
        <v>5153</v>
      </c>
      <c r="T397" s="28">
        <v>112</v>
      </c>
      <c r="U397" s="19">
        <v>1764.62</v>
      </c>
      <c r="V397" s="66">
        <f t="shared" si="15"/>
        <v>197637.44</v>
      </c>
      <c r="W397" s="16">
        <f t="shared" si="16"/>
        <v>221353.93280000001</v>
      </c>
      <c r="X397" s="66"/>
      <c r="Y397" s="65">
        <v>2017</v>
      </c>
      <c r="Z397" s="63"/>
      <c r="AA397" s="62"/>
      <c r="AC397" s="178">
        <f>VLOOKUP(H397,'[2]Конец (2)'!$D:$R,15,FALSE)*1000</f>
        <v>197637.44</v>
      </c>
      <c r="AD397" s="178">
        <f t="shared" si="17"/>
        <v>0</v>
      </c>
    </row>
    <row r="398" spans="2:30" ht="89.25" x14ac:dyDescent="0.2">
      <c r="B398" s="328" t="s">
        <v>6564</v>
      </c>
      <c r="C398" s="67" t="s">
        <v>1969</v>
      </c>
      <c r="D398" s="63" t="s">
        <v>5143</v>
      </c>
      <c r="E398" s="80" t="s">
        <v>4097</v>
      </c>
      <c r="F398" s="249" t="s">
        <v>4098</v>
      </c>
      <c r="G398" s="80" t="s">
        <v>4099</v>
      </c>
      <c r="H398" s="125" t="s">
        <v>404</v>
      </c>
      <c r="I398" s="63" t="s">
        <v>6560</v>
      </c>
      <c r="J398" s="79">
        <v>0.6</v>
      </c>
      <c r="K398" s="68">
        <v>471810000</v>
      </c>
      <c r="L398" s="65" t="s">
        <v>3103</v>
      </c>
      <c r="M398" s="65" t="s">
        <v>1736</v>
      </c>
      <c r="N398" s="64" t="s">
        <v>3166</v>
      </c>
      <c r="O398" s="65" t="s">
        <v>1737</v>
      </c>
      <c r="P398" s="65" t="s">
        <v>6320</v>
      </c>
      <c r="Q398" s="65" t="s">
        <v>3167</v>
      </c>
      <c r="R398" s="26"/>
      <c r="S398" s="84" t="s">
        <v>1461</v>
      </c>
      <c r="T398" s="28">
        <v>230</v>
      </c>
      <c r="U398" s="19">
        <v>1500</v>
      </c>
      <c r="V398" s="66">
        <f t="shared" si="15"/>
        <v>345000</v>
      </c>
      <c r="W398" s="16">
        <f t="shared" si="16"/>
        <v>386400.00000000006</v>
      </c>
      <c r="X398" s="66"/>
      <c r="Y398" s="65">
        <v>2017</v>
      </c>
      <c r="Z398" s="63"/>
      <c r="AA398" s="62"/>
      <c r="AC398" s="178">
        <f>VLOOKUP(H398,'[2]Конец (2)'!$D:$R,15,FALSE)*1000</f>
        <v>345000</v>
      </c>
      <c r="AD398" s="178">
        <f t="shared" si="17"/>
        <v>0</v>
      </c>
    </row>
    <row r="399" spans="2:30" ht="89.25" x14ac:dyDescent="0.2">
      <c r="B399" s="328" t="s">
        <v>6564</v>
      </c>
      <c r="C399" s="67" t="s">
        <v>1970</v>
      </c>
      <c r="D399" s="63" t="s">
        <v>5143</v>
      </c>
      <c r="E399" s="80" t="s">
        <v>4100</v>
      </c>
      <c r="F399" s="249" t="s">
        <v>4101</v>
      </c>
      <c r="G399" s="80" t="s">
        <v>4102</v>
      </c>
      <c r="H399" s="125" t="s">
        <v>405</v>
      </c>
      <c r="I399" s="63" t="s">
        <v>6560</v>
      </c>
      <c r="J399" s="79">
        <v>0.6</v>
      </c>
      <c r="K399" s="68">
        <v>471810000</v>
      </c>
      <c r="L399" s="65" t="s">
        <v>3103</v>
      </c>
      <c r="M399" s="65" t="s">
        <v>1736</v>
      </c>
      <c r="N399" s="64" t="s">
        <v>3166</v>
      </c>
      <c r="O399" s="65" t="s">
        <v>1737</v>
      </c>
      <c r="P399" s="65" t="s">
        <v>6320</v>
      </c>
      <c r="Q399" s="65" t="s">
        <v>3167</v>
      </c>
      <c r="R399" s="31">
        <v>796</v>
      </c>
      <c r="S399" s="25" t="s">
        <v>6398</v>
      </c>
      <c r="T399" s="28">
        <v>4</v>
      </c>
      <c r="U399" s="19">
        <v>10000</v>
      </c>
      <c r="V399" s="66">
        <f t="shared" si="15"/>
        <v>40000</v>
      </c>
      <c r="W399" s="16">
        <f t="shared" si="16"/>
        <v>44800.000000000007</v>
      </c>
      <c r="X399" s="66"/>
      <c r="Y399" s="65">
        <v>2017</v>
      </c>
      <c r="Z399" s="63"/>
      <c r="AA399" s="62"/>
      <c r="AC399" s="178">
        <f>VLOOKUP(H399,'[2]Конец (2)'!$D:$R,15,FALSE)*1000</f>
        <v>40000</v>
      </c>
      <c r="AD399" s="178">
        <f t="shared" si="17"/>
        <v>0</v>
      </c>
    </row>
    <row r="400" spans="2:30" ht="89.25" x14ac:dyDescent="0.2">
      <c r="B400" s="328" t="s">
        <v>6564</v>
      </c>
      <c r="C400" s="67" t="s">
        <v>1971</v>
      </c>
      <c r="D400" s="63" t="s">
        <v>5143</v>
      </c>
      <c r="E400" s="80" t="s">
        <v>4103</v>
      </c>
      <c r="F400" s="249" t="s">
        <v>4104</v>
      </c>
      <c r="G400" s="80" t="s">
        <v>4105</v>
      </c>
      <c r="H400" s="125" t="s">
        <v>406</v>
      </c>
      <c r="I400" s="63" t="s">
        <v>6560</v>
      </c>
      <c r="J400" s="79">
        <v>0.6</v>
      </c>
      <c r="K400" s="68">
        <v>471810000</v>
      </c>
      <c r="L400" s="65" t="s">
        <v>3103</v>
      </c>
      <c r="M400" s="65" t="s">
        <v>1736</v>
      </c>
      <c r="N400" s="64" t="s">
        <v>3166</v>
      </c>
      <c r="O400" s="65" t="s">
        <v>1737</v>
      </c>
      <c r="P400" s="65" t="s">
        <v>6320</v>
      </c>
      <c r="Q400" s="65" t="s">
        <v>3167</v>
      </c>
      <c r="R400" s="31">
        <v>796</v>
      </c>
      <c r="S400" s="25" t="s">
        <v>6398</v>
      </c>
      <c r="T400" s="28">
        <v>1</v>
      </c>
      <c r="U400" s="19">
        <v>3200</v>
      </c>
      <c r="V400" s="66">
        <f t="shared" si="15"/>
        <v>3200</v>
      </c>
      <c r="W400" s="16">
        <f t="shared" si="16"/>
        <v>3584.0000000000005</v>
      </c>
      <c r="X400" s="66"/>
      <c r="Y400" s="65">
        <v>2017</v>
      </c>
      <c r="Z400" s="63"/>
      <c r="AA400" s="62"/>
      <c r="AC400" s="178">
        <f>VLOOKUP(H400,'[2]Конец (2)'!$D:$R,15,FALSE)*1000</f>
        <v>3200</v>
      </c>
      <c r="AD400" s="178">
        <f t="shared" si="17"/>
        <v>0</v>
      </c>
    </row>
    <row r="401" spans="2:30" ht="89.25" x14ac:dyDescent="0.2">
      <c r="B401" s="328" t="s">
        <v>6564</v>
      </c>
      <c r="C401" s="67" t="s">
        <v>1972</v>
      </c>
      <c r="D401" s="63" t="s">
        <v>5143</v>
      </c>
      <c r="E401" s="80" t="s">
        <v>4106</v>
      </c>
      <c r="F401" s="249" t="s">
        <v>4104</v>
      </c>
      <c r="G401" s="80" t="s">
        <v>4107</v>
      </c>
      <c r="H401" s="125" t="s">
        <v>407</v>
      </c>
      <c r="I401" s="63" t="s">
        <v>6560</v>
      </c>
      <c r="J401" s="79">
        <v>0.6</v>
      </c>
      <c r="K401" s="68">
        <v>471810000</v>
      </c>
      <c r="L401" s="65" t="s">
        <v>3103</v>
      </c>
      <c r="M401" s="65" t="s">
        <v>1736</v>
      </c>
      <c r="N401" s="64" t="s">
        <v>3166</v>
      </c>
      <c r="O401" s="65" t="s">
        <v>1737</v>
      </c>
      <c r="P401" s="65" t="s">
        <v>6320</v>
      </c>
      <c r="Q401" s="65" t="s">
        <v>3167</v>
      </c>
      <c r="R401" s="31">
        <v>796</v>
      </c>
      <c r="S401" s="25" t="s">
        <v>6398</v>
      </c>
      <c r="T401" s="28">
        <v>1122</v>
      </c>
      <c r="U401" s="19">
        <v>120</v>
      </c>
      <c r="V401" s="66">
        <f t="shared" si="15"/>
        <v>134640</v>
      </c>
      <c r="W401" s="16">
        <f t="shared" si="16"/>
        <v>150796.80000000002</v>
      </c>
      <c r="X401" s="66"/>
      <c r="Y401" s="65">
        <v>2017</v>
      </c>
      <c r="Z401" s="63"/>
      <c r="AA401" s="62"/>
      <c r="AC401" s="178">
        <f>VLOOKUP(H401,'[2]Конец (2)'!$D:$R,15,FALSE)*1000</f>
        <v>134640</v>
      </c>
      <c r="AD401" s="178">
        <f t="shared" si="17"/>
        <v>0</v>
      </c>
    </row>
    <row r="402" spans="2:30" ht="89.25" x14ac:dyDescent="0.2">
      <c r="B402" s="328" t="s">
        <v>6564</v>
      </c>
      <c r="C402" s="67" t="s">
        <v>1973</v>
      </c>
      <c r="D402" s="63" t="s">
        <v>5143</v>
      </c>
      <c r="E402" s="80" t="s">
        <v>4106</v>
      </c>
      <c r="F402" s="249" t="s">
        <v>4104</v>
      </c>
      <c r="G402" s="80" t="s">
        <v>4107</v>
      </c>
      <c r="H402" s="125" t="s">
        <v>408</v>
      </c>
      <c r="I402" s="63" t="s">
        <v>6560</v>
      </c>
      <c r="J402" s="79">
        <v>0.6</v>
      </c>
      <c r="K402" s="68">
        <v>471810000</v>
      </c>
      <c r="L402" s="65" t="s">
        <v>3103</v>
      </c>
      <c r="M402" s="65" t="s">
        <v>1736</v>
      </c>
      <c r="N402" s="64" t="s">
        <v>3166</v>
      </c>
      <c r="O402" s="65" t="s">
        <v>1737</v>
      </c>
      <c r="P402" s="65" t="s">
        <v>6320</v>
      </c>
      <c r="Q402" s="65" t="s">
        <v>3167</v>
      </c>
      <c r="R402" s="31">
        <v>796</v>
      </c>
      <c r="S402" s="25" t="s">
        <v>6398</v>
      </c>
      <c r="T402" s="28">
        <v>230</v>
      </c>
      <c r="U402" s="19">
        <v>150</v>
      </c>
      <c r="V402" s="66">
        <f t="shared" si="15"/>
        <v>34500</v>
      </c>
      <c r="W402" s="16">
        <f t="shared" si="16"/>
        <v>38640.000000000007</v>
      </c>
      <c r="X402" s="66"/>
      <c r="Y402" s="65">
        <v>2017</v>
      </c>
      <c r="Z402" s="63"/>
      <c r="AA402" s="62"/>
      <c r="AC402" s="178">
        <f>VLOOKUP(H402,'[2]Конец (2)'!$D:$R,15,FALSE)*1000</f>
        <v>34500</v>
      </c>
      <c r="AD402" s="178">
        <f t="shared" si="17"/>
        <v>0</v>
      </c>
    </row>
    <row r="403" spans="2:30" ht="89.25" x14ac:dyDescent="0.2">
      <c r="B403" s="328" t="s">
        <v>6564</v>
      </c>
      <c r="C403" s="67" t="s">
        <v>1974</v>
      </c>
      <c r="D403" s="63" t="s">
        <v>5143</v>
      </c>
      <c r="E403" s="86" t="s">
        <v>4108</v>
      </c>
      <c r="F403" s="248" t="s">
        <v>4104</v>
      </c>
      <c r="G403" s="86" t="s">
        <v>4109</v>
      </c>
      <c r="H403" s="127" t="s">
        <v>409</v>
      </c>
      <c r="I403" s="63" t="s">
        <v>6560</v>
      </c>
      <c r="J403" s="79">
        <v>0.6</v>
      </c>
      <c r="K403" s="68">
        <v>471810000</v>
      </c>
      <c r="L403" s="65" t="s">
        <v>3103</v>
      </c>
      <c r="M403" s="65" t="s">
        <v>1736</v>
      </c>
      <c r="N403" s="64" t="s">
        <v>3166</v>
      </c>
      <c r="O403" s="65" t="s">
        <v>1737</v>
      </c>
      <c r="P403" s="65" t="s">
        <v>6320</v>
      </c>
      <c r="Q403" s="65" t="s">
        <v>3167</v>
      </c>
      <c r="R403" s="31">
        <v>796</v>
      </c>
      <c r="S403" s="25" t="s">
        <v>6398</v>
      </c>
      <c r="T403" s="28">
        <v>2</v>
      </c>
      <c r="U403" s="19">
        <v>486</v>
      </c>
      <c r="V403" s="66">
        <f t="shared" si="15"/>
        <v>972</v>
      </c>
      <c r="W403" s="16">
        <f t="shared" si="16"/>
        <v>1088.6400000000001</v>
      </c>
      <c r="X403" s="66"/>
      <c r="Y403" s="65">
        <v>2017</v>
      </c>
      <c r="Z403" s="63"/>
      <c r="AA403" s="62"/>
      <c r="AC403" s="178">
        <f>VLOOKUP(H403,'[2]Конец (2)'!$D:$R,15,FALSE)*1000</f>
        <v>972</v>
      </c>
      <c r="AD403" s="178">
        <f t="shared" si="17"/>
        <v>0</v>
      </c>
    </row>
    <row r="404" spans="2:30" ht="89.25" x14ac:dyDescent="0.2">
      <c r="B404" s="328" t="s">
        <v>6564</v>
      </c>
      <c r="C404" s="67" t="s">
        <v>1975</v>
      </c>
      <c r="D404" s="63" t="s">
        <v>5143</v>
      </c>
      <c r="E404" s="80" t="s">
        <v>4110</v>
      </c>
      <c r="F404" s="249" t="s">
        <v>3115</v>
      </c>
      <c r="G404" s="80" t="s">
        <v>4111</v>
      </c>
      <c r="H404" s="61" t="s">
        <v>410</v>
      </c>
      <c r="I404" s="63" t="s">
        <v>6560</v>
      </c>
      <c r="J404" s="79">
        <v>0.6</v>
      </c>
      <c r="K404" s="68">
        <v>471810000</v>
      </c>
      <c r="L404" s="65" t="s">
        <v>3103</v>
      </c>
      <c r="M404" s="65" t="s">
        <v>1736</v>
      </c>
      <c r="N404" s="64" t="s">
        <v>3166</v>
      </c>
      <c r="O404" s="65" t="s">
        <v>1737</v>
      </c>
      <c r="P404" s="65" t="s">
        <v>6320</v>
      </c>
      <c r="Q404" s="65" t="s">
        <v>3167</v>
      </c>
      <c r="R404" s="31">
        <v>839</v>
      </c>
      <c r="S404" s="25" t="s">
        <v>6403</v>
      </c>
      <c r="T404" s="28">
        <v>3</v>
      </c>
      <c r="U404" s="19">
        <v>28462.720000000001</v>
      </c>
      <c r="V404" s="66">
        <f t="shared" si="15"/>
        <v>85388.160000000003</v>
      </c>
      <c r="W404" s="16">
        <f t="shared" si="16"/>
        <v>95634.739200000011</v>
      </c>
      <c r="X404" s="66"/>
      <c r="Y404" s="65">
        <v>2017</v>
      </c>
      <c r="Z404" s="63"/>
      <c r="AA404" s="62"/>
      <c r="AC404" s="178">
        <f>VLOOKUP(H404,'[2]Конец (2)'!$D:$R,15,FALSE)*1000</f>
        <v>85388.160000000003</v>
      </c>
      <c r="AD404" s="178">
        <f t="shared" si="17"/>
        <v>0</v>
      </c>
    </row>
    <row r="405" spans="2:30" ht="89.25" x14ac:dyDescent="0.2">
      <c r="B405" s="328" t="s">
        <v>6564</v>
      </c>
      <c r="C405" s="67" t="s">
        <v>1976</v>
      </c>
      <c r="D405" s="63" t="s">
        <v>5143</v>
      </c>
      <c r="E405" s="82" t="s">
        <v>4112</v>
      </c>
      <c r="F405" s="247" t="s">
        <v>3115</v>
      </c>
      <c r="G405" s="82" t="s">
        <v>4113</v>
      </c>
      <c r="H405" s="126" t="s">
        <v>411</v>
      </c>
      <c r="I405" s="306" t="s">
        <v>6559</v>
      </c>
      <c r="J405" s="79">
        <v>0.6</v>
      </c>
      <c r="K405" s="68">
        <v>471810000</v>
      </c>
      <c r="L405" s="65" t="s">
        <v>3103</v>
      </c>
      <c r="M405" s="65" t="s">
        <v>1736</v>
      </c>
      <c r="N405" s="64" t="s">
        <v>3166</v>
      </c>
      <c r="O405" s="65" t="s">
        <v>1737</v>
      </c>
      <c r="P405" s="65" t="s">
        <v>6321</v>
      </c>
      <c r="Q405" s="65" t="s">
        <v>3167</v>
      </c>
      <c r="R405" s="31">
        <v>839</v>
      </c>
      <c r="S405" s="25" t="s">
        <v>6403</v>
      </c>
      <c r="T405" s="28">
        <v>58</v>
      </c>
      <c r="U405" s="19">
        <v>231783.61</v>
      </c>
      <c r="V405" s="66">
        <f t="shared" si="15"/>
        <v>13443449.379999999</v>
      </c>
      <c r="W405" s="16">
        <f t="shared" si="16"/>
        <v>15056663.305600001</v>
      </c>
      <c r="X405" s="66"/>
      <c r="Y405" s="65">
        <v>2017</v>
      </c>
      <c r="Z405" s="63"/>
      <c r="AA405" s="62"/>
      <c r="AC405" s="178">
        <f>VLOOKUP(H405,'[2]Конец (2)'!$D:$R,15,FALSE)*1000</f>
        <v>13443449.379999999</v>
      </c>
      <c r="AD405" s="178">
        <f t="shared" si="17"/>
        <v>0</v>
      </c>
    </row>
    <row r="406" spans="2:30" ht="102" x14ac:dyDescent="0.2">
      <c r="B406" s="328" t="s">
        <v>6564</v>
      </c>
      <c r="C406" s="67" t="s">
        <v>1977</v>
      </c>
      <c r="D406" s="63" t="s">
        <v>5143</v>
      </c>
      <c r="E406" s="82" t="s">
        <v>4114</v>
      </c>
      <c r="F406" s="247" t="s">
        <v>3115</v>
      </c>
      <c r="G406" s="82" t="s">
        <v>4115</v>
      </c>
      <c r="H406" s="126" t="s">
        <v>412</v>
      </c>
      <c r="I406" s="306" t="s">
        <v>6559</v>
      </c>
      <c r="J406" s="79">
        <v>0.6</v>
      </c>
      <c r="K406" s="68">
        <v>471810000</v>
      </c>
      <c r="L406" s="65" t="s">
        <v>3103</v>
      </c>
      <c r="M406" s="65" t="s">
        <v>1736</v>
      </c>
      <c r="N406" s="64" t="s">
        <v>3166</v>
      </c>
      <c r="O406" s="65" t="s">
        <v>1737</v>
      </c>
      <c r="P406" s="65" t="s">
        <v>6321</v>
      </c>
      <c r="Q406" s="65" t="s">
        <v>3167</v>
      </c>
      <c r="R406" s="31">
        <v>839</v>
      </c>
      <c r="S406" s="25" t="s">
        <v>6403</v>
      </c>
      <c r="T406" s="28">
        <v>350</v>
      </c>
      <c r="U406" s="19">
        <v>80000</v>
      </c>
      <c r="V406" s="66">
        <f t="shared" si="15"/>
        <v>28000000</v>
      </c>
      <c r="W406" s="16">
        <f t="shared" si="16"/>
        <v>31360000.000000004</v>
      </c>
      <c r="X406" s="66"/>
      <c r="Y406" s="65">
        <v>2017</v>
      </c>
      <c r="Z406" s="63"/>
      <c r="AA406" s="62"/>
      <c r="AC406" s="178">
        <f>VLOOKUP(H406,'[2]Конец (2)'!$D:$R,15,FALSE)*1000</f>
        <v>28000000</v>
      </c>
      <c r="AD406" s="178">
        <f t="shared" si="17"/>
        <v>0</v>
      </c>
    </row>
    <row r="407" spans="2:30" ht="89.25" x14ac:dyDescent="0.2">
      <c r="B407" s="328" t="s">
        <v>6564</v>
      </c>
      <c r="C407" s="67" t="s">
        <v>1978</v>
      </c>
      <c r="D407" s="63" t="s">
        <v>5143</v>
      </c>
      <c r="E407" s="82" t="s">
        <v>4116</v>
      </c>
      <c r="F407" s="247" t="s">
        <v>3115</v>
      </c>
      <c r="G407" s="82" t="s">
        <v>4117</v>
      </c>
      <c r="H407" s="126" t="s">
        <v>413</v>
      </c>
      <c r="I407" s="63" t="s">
        <v>6560</v>
      </c>
      <c r="J407" s="79">
        <v>0.6</v>
      </c>
      <c r="K407" s="68">
        <v>471810000</v>
      </c>
      <c r="L407" s="65" t="s">
        <v>3103</v>
      </c>
      <c r="M407" s="65" t="s">
        <v>1736</v>
      </c>
      <c r="N407" s="64" t="s">
        <v>3166</v>
      </c>
      <c r="O407" s="65" t="s">
        <v>1737</v>
      </c>
      <c r="P407" s="65" t="s">
        <v>6320</v>
      </c>
      <c r="Q407" s="65" t="s">
        <v>3167</v>
      </c>
      <c r="R407" s="31">
        <v>839</v>
      </c>
      <c r="S407" s="25" t="s">
        <v>6403</v>
      </c>
      <c r="T407" s="28">
        <v>80</v>
      </c>
      <c r="U407" s="19">
        <v>31512.87</v>
      </c>
      <c r="V407" s="66">
        <f t="shared" si="15"/>
        <v>2521029.6</v>
      </c>
      <c r="W407" s="16">
        <f t="shared" si="16"/>
        <v>2823553.1520000002</v>
      </c>
      <c r="X407" s="66"/>
      <c r="Y407" s="65">
        <v>2017</v>
      </c>
      <c r="Z407" s="63"/>
      <c r="AA407" s="62"/>
      <c r="AC407" s="178">
        <f>VLOOKUP(H407,'[2]Конец (2)'!$D:$R,15,FALSE)*1000</f>
        <v>2521029.6</v>
      </c>
      <c r="AD407" s="178">
        <f t="shared" si="17"/>
        <v>0</v>
      </c>
    </row>
    <row r="408" spans="2:30" ht="89.25" x14ac:dyDescent="0.2">
      <c r="B408" s="328" t="s">
        <v>6564</v>
      </c>
      <c r="C408" s="67" t="s">
        <v>1979</v>
      </c>
      <c r="D408" s="63" t="s">
        <v>5143</v>
      </c>
      <c r="E408" s="82" t="s">
        <v>4118</v>
      </c>
      <c r="F408" s="247" t="s">
        <v>3115</v>
      </c>
      <c r="G408" s="82" t="s">
        <v>4119</v>
      </c>
      <c r="H408" s="126" t="s">
        <v>414</v>
      </c>
      <c r="I408" s="306" t="s">
        <v>6559</v>
      </c>
      <c r="J408" s="79">
        <v>0.6</v>
      </c>
      <c r="K408" s="68">
        <v>471810000</v>
      </c>
      <c r="L408" s="65" t="s">
        <v>3103</v>
      </c>
      <c r="M408" s="65" t="s">
        <v>1736</v>
      </c>
      <c r="N408" s="64" t="s">
        <v>3166</v>
      </c>
      <c r="O408" s="65" t="s">
        <v>1737</v>
      </c>
      <c r="P408" s="65" t="s">
        <v>6321</v>
      </c>
      <c r="Q408" s="65" t="s">
        <v>3167</v>
      </c>
      <c r="R408" s="31">
        <v>839</v>
      </c>
      <c r="S408" s="25" t="s">
        <v>6403</v>
      </c>
      <c r="T408" s="28">
        <v>240</v>
      </c>
      <c r="U408" s="19">
        <v>47386.09</v>
      </c>
      <c r="V408" s="66">
        <f t="shared" si="15"/>
        <v>11372661.6</v>
      </c>
      <c r="W408" s="16">
        <f t="shared" si="16"/>
        <v>12737380.992000001</v>
      </c>
      <c r="X408" s="66"/>
      <c r="Y408" s="65">
        <v>2017</v>
      </c>
      <c r="Z408" s="63"/>
      <c r="AA408" s="62"/>
      <c r="AC408" s="178">
        <f>VLOOKUP(H408,'[2]Конец (2)'!$D:$R,15,FALSE)*1000</f>
        <v>11372661.6</v>
      </c>
      <c r="AD408" s="178">
        <f t="shared" si="17"/>
        <v>0</v>
      </c>
    </row>
    <row r="409" spans="2:30" ht="89.25" x14ac:dyDescent="0.2">
      <c r="B409" s="328" t="s">
        <v>6564</v>
      </c>
      <c r="C409" s="67" t="s">
        <v>1980</v>
      </c>
      <c r="D409" s="63" t="s">
        <v>5143</v>
      </c>
      <c r="E409" s="82" t="s">
        <v>4120</v>
      </c>
      <c r="F409" s="247" t="s">
        <v>3115</v>
      </c>
      <c r="G409" s="82" t="s">
        <v>4121</v>
      </c>
      <c r="H409" s="126" t="s">
        <v>415</v>
      </c>
      <c r="I409" s="63" t="s">
        <v>6560</v>
      </c>
      <c r="J409" s="79">
        <v>0.6</v>
      </c>
      <c r="K409" s="68">
        <v>471810000</v>
      </c>
      <c r="L409" s="65" t="s">
        <v>3103</v>
      </c>
      <c r="M409" s="65" t="s">
        <v>1736</v>
      </c>
      <c r="N409" s="64" t="s">
        <v>3166</v>
      </c>
      <c r="O409" s="65" t="s">
        <v>1737</v>
      </c>
      <c r="P409" s="65" t="s">
        <v>6320</v>
      </c>
      <c r="Q409" s="65" t="s">
        <v>3167</v>
      </c>
      <c r="R409" s="31">
        <v>839</v>
      </c>
      <c r="S409" s="25" t="s">
        <v>6403</v>
      </c>
      <c r="T409" s="28">
        <v>3</v>
      </c>
      <c r="U409" s="19">
        <v>23601.29</v>
      </c>
      <c r="V409" s="66">
        <f t="shared" si="15"/>
        <v>70803.87</v>
      </c>
      <c r="W409" s="16">
        <f t="shared" si="16"/>
        <v>79300.334400000007</v>
      </c>
      <c r="X409" s="66"/>
      <c r="Y409" s="65">
        <v>2017</v>
      </c>
      <c r="Z409" s="63"/>
      <c r="AA409" s="62"/>
      <c r="AC409" s="178">
        <f>VLOOKUP(H409,'[2]Конец (2)'!$D:$R,15,FALSE)*1000</f>
        <v>70803.87</v>
      </c>
      <c r="AD409" s="178">
        <f t="shared" si="17"/>
        <v>0</v>
      </c>
    </row>
    <row r="410" spans="2:30" ht="89.25" x14ac:dyDescent="0.2">
      <c r="B410" s="328" t="s">
        <v>6564</v>
      </c>
      <c r="C410" s="67" t="s">
        <v>1981</v>
      </c>
      <c r="D410" s="63" t="s">
        <v>5143</v>
      </c>
      <c r="E410" s="82" t="s">
        <v>1480</v>
      </c>
      <c r="F410" s="247" t="s">
        <v>3115</v>
      </c>
      <c r="G410" s="82" t="s">
        <v>3132</v>
      </c>
      <c r="H410" s="126" t="s">
        <v>416</v>
      </c>
      <c r="I410" s="63" t="s">
        <v>6560</v>
      </c>
      <c r="J410" s="79">
        <v>0.6</v>
      </c>
      <c r="K410" s="68">
        <v>471810000</v>
      </c>
      <c r="L410" s="65" t="s">
        <v>3103</v>
      </c>
      <c r="M410" s="65" t="s">
        <v>1736</v>
      </c>
      <c r="N410" s="64" t="s">
        <v>3166</v>
      </c>
      <c r="O410" s="65" t="s">
        <v>1737</v>
      </c>
      <c r="P410" s="65" t="s">
        <v>6320</v>
      </c>
      <c r="Q410" s="65" t="s">
        <v>3167</v>
      </c>
      <c r="R410" s="31">
        <v>796</v>
      </c>
      <c r="S410" s="25" t="s">
        <v>6398</v>
      </c>
      <c r="T410" s="28">
        <v>3</v>
      </c>
      <c r="U410" s="19">
        <v>61258.080000000002</v>
      </c>
      <c r="V410" s="66">
        <f t="shared" si="15"/>
        <v>183774.24</v>
      </c>
      <c r="W410" s="16">
        <f t="shared" si="16"/>
        <v>205827.1488</v>
      </c>
      <c r="X410" s="66"/>
      <c r="Y410" s="65">
        <v>2017</v>
      </c>
      <c r="Z410" s="63"/>
      <c r="AA410" s="62"/>
      <c r="AC410" s="178">
        <f>VLOOKUP(H410,'[2]Конец (2)'!$D:$R,15,FALSE)*1000</f>
        <v>183774.24</v>
      </c>
      <c r="AD410" s="178">
        <f t="shared" si="17"/>
        <v>0</v>
      </c>
    </row>
    <row r="411" spans="2:30" ht="89.25" x14ac:dyDescent="0.2">
      <c r="B411" s="328" t="s">
        <v>6564</v>
      </c>
      <c r="C411" s="67" t="s">
        <v>1982</v>
      </c>
      <c r="D411" s="63" t="s">
        <v>5143</v>
      </c>
      <c r="E411" s="82" t="s">
        <v>4110</v>
      </c>
      <c r="F411" s="247" t="s">
        <v>3115</v>
      </c>
      <c r="G411" s="82" t="s">
        <v>4111</v>
      </c>
      <c r="H411" s="126" t="s">
        <v>417</v>
      </c>
      <c r="I411" s="63" t="s">
        <v>6560</v>
      </c>
      <c r="J411" s="79">
        <v>0.6</v>
      </c>
      <c r="K411" s="68">
        <v>471810000</v>
      </c>
      <c r="L411" s="65" t="s">
        <v>3103</v>
      </c>
      <c r="M411" s="65" t="s">
        <v>1736</v>
      </c>
      <c r="N411" s="64" t="s">
        <v>3166</v>
      </c>
      <c r="O411" s="65" t="s">
        <v>1737</v>
      </c>
      <c r="P411" s="65" t="s">
        <v>6320</v>
      </c>
      <c r="Q411" s="65" t="s">
        <v>3167</v>
      </c>
      <c r="R411" s="31">
        <v>796</v>
      </c>
      <c r="S411" s="25" t="s">
        <v>6398</v>
      </c>
      <c r="T411" s="28">
        <v>10</v>
      </c>
      <c r="U411" s="19">
        <v>28827.345000000001</v>
      </c>
      <c r="V411" s="66">
        <f t="shared" si="15"/>
        <v>288273.45</v>
      </c>
      <c r="W411" s="16">
        <f t="shared" si="16"/>
        <v>322866.26400000002</v>
      </c>
      <c r="X411" s="66"/>
      <c r="Y411" s="65">
        <v>2017</v>
      </c>
      <c r="Z411" s="63"/>
      <c r="AA411" s="62"/>
      <c r="AC411" s="178">
        <f>VLOOKUP(H411,'[2]Конец (2)'!$D:$R,15,FALSE)*1000</f>
        <v>288273.45</v>
      </c>
      <c r="AD411" s="178">
        <f t="shared" si="17"/>
        <v>0</v>
      </c>
    </row>
    <row r="412" spans="2:30" ht="102" x14ac:dyDescent="0.2">
      <c r="B412" s="328" t="s">
        <v>6564</v>
      </c>
      <c r="C412" s="67" t="s">
        <v>1983</v>
      </c>
      <c r="D412" s="63" t="s">
        <v>5143</v>
      </c>
      <c r="E412" s="82" t="s">
        <v>4114</v>
      </c>
      <c r="F412" s="247" t="s">
        <v>3115</v>
      </c>
      <c r="G412" s="82" t="s">
        <v>4115</v>
      </c>
      <c r="H412" s="126" t="s">
        <v>418</v>
      </c>
      <c r="I412" s="63" t="s">
        <v>6560</v>
      </c>
      <c r="J412" s="79">
        <v>0.6</v>
      </c>
      <c r="K412" s="68">
        <v>471810000</v>
      </c>
      <c r="L412" s="65" t="s">
        <v>3103</v>
      </c>
      <c r="M412" s="65" t="s">
        <v>1736</v>
      </c>
      <c r="N412" s="64" t="s">
        <v>3166</v>
      </c>
      <c r="O412" s="65" t="s">
        <v>1737</v>
      </c>
      <c r="P412" s="65" t="s">
        <v>6320</v>
      </c>
      <c r="Q412" s="65" t="s">
        <v>3167</v>
      </c>
      <c r="R412" s="31">
        <v>796</v>
      </c>
      <c r="S412" s="25" t="s">
        <v>6398</v>
      </c>
      <c r="T412" s="28">
        <v>34</v>
      </c>
      <c r="U412" s="19">
        <v>31066.799999999999</v>
      </c>
      <c r="V412" s="66">
        <f t="shared" si="15"/>
        <v>1056271.2</v>
      </c>
      <c r="W412" s="16">
        <f t="shared" si="16"/>
        <v>1183023.7439999999</v>
      </c>
      <c r="X412" s="66"/>
      <c r="Y412" s="65">
        <v>2017</v>
      </c>
      <c r="Z412" s="63"/>
      <c r="AA412" s="62"/>
      <c r="AC412" s="178">
        <f>VLOOKUP(H412,'[2]Конец (2)'!$D:$R,15,FALSE)*1000</f>
        <v>1056271.2</v>
      </c>
      <c r="AD412" s="178">
        <f t="shared" si="17"/>
        <v>0</v>
      </c>
    </row>
    <row r="413" spans="2:30" ht="89.25" x14ac:dyDescent="0.2">
      <c r="B413" s="328" t="s">
        <v>6564</v>
      </c>
      <c r="C413" s="67" t="s">
        <v>1984</v>
      </c>
      <c r="D413" s="63" t="s">
        <v>5143</v>
      </c>
      <c r="E413" s="82" t="s">
        <v>4122</v>
      </c>
      <c r="F413" s="247" t="s">
        <v>3115</v>
      </c>
      <c r="G413" s="82" t="s">
        <v>4123</v>
      </c>
      <c r="H413" s="126" t="s">
        <v>419</v>
      </c>
      <c r="I413" s="63" t="s">
        <v>6560</v>
      </c>
      <c r="J413" s="79">
        <v>0.6</v>
      </c>
      <c r="K413" s="68">
        <v>471810000</v>
      </c>
      <c r="L413" s="65" t="s">
        <v>3103</v>
      </c>
      <c r="M413" s="65" t="s">
        <v>1736</v>
      </c>
      <c r="N413" s="64" t="s">
        <v>3166</v>
      </c>
      <c r="O413" s="65" t="s">
        <v>1737</v>
      </c>
      <c r="P413" s="65" t="s">
        <v>6320</v>
      </c>
      <c r="Q413" s="65" t="s">
        <v>3167</v>
      </c>
      <c r="R413" s="31">
        <v>839</v>
      </c>
      <c r="S413" s="25" t="s">
        <v>6403</v>
      </c>
      <c r="T413" s="28">
        <v>10</v>
      </c>
      <c r="U413" s="19">
        <v>122244.68</v>
      </c>
      <c r="V413" s="66">
        <f t="shared" si="15"/>
        <v>1222446.7999999998</v>
      </c>
      <c r="W413" s="16">
        <f t="shared" si="16"/>
        <v>1369140.416</v>
      </c>
      <c r="X413" s="66"/>
      <c r="Y413" s="65">
        <v>2017</v>
      </c>
      <c r="Z413" s="63"/>
      <c r="AA413" s="62"/>
      <c r="AC413" s="178">
        <f>VLOOKUP(H413,'[2]Конец (2)'!$D:$R,15,FALSE)*1000</f>
        <v>1222446.7999999998</v>
      </c>
      <c r="AD413" s="178">
        <f t="shared" si="17"/>
        <v>0</v>
      </c>
    </row>
    <row r="414" spans="2:30" ht="89.25" x14ac:dyDescent="0.2">
      <c r="B414" s="328" t="s">
        <v>6564</v>
      </c>
      <c r="C414" s="67" t="s">
        <v>1985</v>
      </c>
      <c r="D414" s="63" t="s">
        <v>5143</v>
      </c>
      <c r="E414" s="80" t="s">
        <v>4124</v>
      </c>
      <c r="F414" s="249" t="s">
        <v>3115</v>
      </c>
      <c r="G414" s="80" t="s">
        <v>4125</v>
      </c>
      <c r="H414" s="125" t="s">
        <v>420</v>
      </c>
      <c r="I414" s="63" t="s">
        <v>6560</v>
      </c>
      <c r="J414" s="79">
        <v>0.6</v>
      </c>
      <c r="K414" s="68">
        <v>471810000</v>
      </c>
      <c r="L414" s="65" t="s">
        <v>3103</v>
      </c>
      <c r="M414" s="65" t="s">
        <v>1736</v>
      </c>
      <c r="N414" s="64" t="s">
        <v>3166</v>
      </c>
      <c r="O414" s="65" t="s">
        <v>1737</v>
      </c>
      <c r="P414" s="65" t="s">
        <v>6320</v>
      </c>
      <c r="Q414" s="65" t="s">
        <v>3167</v>
      </c>
      <c r="R414" s="31">
        <v>839</v>
      </c>
      <c r="S414" s="25" t="s">
        <v>6403</v>
      </c>
      <c r="T414" s="28">
        <v>4</v>
      </c>
      <c r="U414" s="19">
        <v>9578.7999999999993</v>
      </c>
      <c r="V414" s="66">
        <f t="shared" si="15"/>
        <v>38315.199999999997</v>
      </c>
      <c r="W414" s="16">
        <f t="shared" si="16"/>
        <v>42913.023999999998</v>
      </c>
      <c r="X414" s="66"/>
      <c r="Y414" s="65">
        <v>2017</v>
      </c>
      <c r="Z414" s="63"/>
      <c r="AA414" s="62"/>
      <c r="AC414" s="178">
        <f>VLOOKUP(H414,'[2]Конец (2)'!$D:$R,15,FALSE)*1000</f>
        <v>38315.199999999997</v>
      </c>
      <c r="AD414" s="178">
        <f t="shared" si="17"/>
        <v>0</v>
      </c>
    </row>
    <row r="415" spans="2:30" ht="102" x14ac:dyDescent="0.2">
      <c r="B415" s="328" t="s">
        <v>6564</v>
      </c>
      <c r="C415" s="67" t="s">
        <v>1986</v>
      </c>
      <c r="D415" s="63" t="s">
        <v>5143</v>
      </c>
      <c r="E415" s="80" t="s">
        <v>4114</v>
      </c>
      <c r="F415" s="249" t="s">
        <v>3115</v>
      </c>
      <c r="G415" s="80" t="s">
        <v>4115</v>
      </c>
      <c r="H415" s="33" t="s">
        <v>421</v>
      </c>
      <c r="I415" s="63" t="s">
        <v>6560</v>
      </c>
      <c r="J415" s="79">
        <v>0.6</v>
      </c>
      <c r="K415" s="68">
        <v>471810000</v>
      </c>
      <c r="L415" s="65" t="s">
        <v>3103</v>
      </c>
      <c r="M415" s="65" t="s">
        <v>1736</v>
      </c>
      <c r="N415" s="64" t="s">
        <v>3166</v>
      </c>
      <c r="O415" s="65" t="s">
        <v>1737</v>
      </c>
      <c r="P415" s="65" t="s">
        <v>6320</v>
      </c>
      <c r="Q415" s="65" t="s">
        <v>3167</v>
      </c>
      <c r="R415" s="31">
        <v>839</v>
      </c>
      <c r="S415" s="25" t="s">
        <v>6403</v>
      </c>
      <c r="T415" s="28">
        <v>5</v>
      </c>
      <c r="U415" s="19">
        <v>200516.60560800001</v>
      </c>
      <c r="V415" s="66">
        <f t="shared" si="15"/>
        <v>1002583.02804</v>
      </c>
      <c r="W415" s="16">
        <f t="shared" si="16"/>
        <v>1122892.9914048002</v>
      </c>
      <c r="X415" s="66"/>
      <c r="Y415" s="65">
        <v>2017</v>
      </c>
      <c r="Z415" s="63"/>
      <c r="AA415" s="62"/>
      <c r="AC415" s="178">
        <f>VLOOKUP(H415,'[2]Конец (2)'!$D:$R,15,FALSE)*1000</f>
        <v>1002583.02804</v>
      </c>
      <c r="AD415" s="178">
        <f t="shared" si="17"/>
        <v>0</v>
      </c>
    </row>
    <row r="416" spans="2:30" ht="89.25" x14ac:dyDescent="0.2">
      <c r="B416" s="328" t="s">
        <v>6564</v>
      </c>
      <c r="C416" s="67" t="s">
        <v>1987</v>
      </c>
      <c r="D416" s="63" t="s">
        <v>5143</v>
      </c>
      <c r="E416" s="80" t="s">
        <v>4110</v>
      </c>
      <c r="F416" s="249" t="s">
        <v>3115</v>
      </c>
      <c r="G416" s="80" t="s">
        <v>4111</v>
      </c>
      <c r="H416" s="33" t="s">
        <v>422</v>
      </c>
      <c r="I416" s="63" t="s">
        <v>6560</v>
      </c>
      <c r="J416" s="79">
        <v>0.6</v>
      </c>
      <c r="K416" s="68">
        <v>471810000</v>
      </c>
      <c r="L416" s="65" t="s">
        <v>3103</v>
      </c>
      <c r="M416" s="65" t="s">
        <v>1736</v>
      </c>
      <c r="N416" s="64" t="s">
        <v>3166</v>
      </c>
      <c r="O416" s="65" t="s">
        <v>1737</v>
      </c>
      <c r="P416" s="65" t="s">
        <v>6320</v>
      </c>
      <c r="Q416" s="65" t="s">
        <v>3167</v>
      </c>
      <c r="R416" s="31">
        <v>839</v>
      </c>
      <c r="S416" s="25" t="s">
        <v>6403</v>
      </c>
      <c r="T416" s="28">
        <v>1</v>
      </c>
      <c r="U416" s="19">
        <v>175969.28852999999</v>
      </c>
      <c r="V416" s="66">
        <f t="shared" si="15"/>
        <v>175969.28852999999</v>
      </c>
      <c r="W416" s="16">
        <f t="shared" si="16"/>
        <v>197085.60315360001</v>
      </c>
      <c r="X416" s="66"/>
      <c r="Y416" s="65">
        <v>2017</v>
      </c>
      <c r="Z416" s="63"/>
      <c r="AA416" s="62"/>
      <c r="AC416" s="178">
        <f>VLOOKUP(H416,'[2]Конец (2)'!$D:$R,15,FALSE)*1000</f>
        <v>175969.28852999999</v>
      </c>
      <c r="AD416" s="178">
        <f t="shared" si="17"/>
        <v>0</v>
      </c>
    </row>
    <row r="417" spans="2:30" ht="89.25" x14ac:dyDescent="0.2">
      <c r="B417" s="328" t="s">
        <v>6564</v>
      </c>
      <c r="C417" s="67" t="s">
        <v>1988</v>
      </c>
      <c r="D417" s="63" t="s">
        <v>5143</v>
      </c>
      <c r="E417" s="80" t="s">
        <v>4120</v>
      </c>
      <c r="F417" s="249" t="s">
        <v>3115</v>
      </c>
      <c r="G417" s="80" t="s">
        <v>4121</v>
      </c>
      <c r="H417" s="125" t="s">
        <v>423</v>
      </c>
      <c r="I417" s="63" t="s">
        <v>6560</v>
      </c>
      <c r="J417" s="79">
        <v>0.6</v>
      </c>
      <c r="K417" s="68">
        <v>471810000</v>
      </c>
      <c r="L417" s="65" t="s">
        <v>3103</v>
      </c>
      <c r="M417" s="65" t="s">
        <v>1736</v>
      </c>
      <c r="N417" s="64" t="s">
        <v>3166</v>
      </c>
      <c r="O417" s="65" t="s">
        <v>1737</v>
      </c>
      <c r="P417" s="65" t="s">
        <v>6320</v>
      </c>
      <c r="Q417" s="65" t="s">
        <v>3167</v>
      </c>
      <c r="R417" s="31">
        <v>839</v>
      </c>
      <c r="S417" s="25" t="s">
        <v>6403</v>
      </c>
      <c r="T417" s="28">
        <v>4</v>
      </c>
      <c r="U417" s="19">
        <v>23601.29</v>
      </c>
      <c r="V417" s="66">
        <f t="shared" si="15"/>
        <v>94405.16</v>
      </c>
      <c r="W417" s="16">
        <f t="shared" si="16"/>
        <v>105733.77920000002</v>
      </c>
      <c r="X417" s="66"/>
      <c r="Y417" s="65">
        <v>2017</v>
      </c>
      <c r="Z417" s="63"/>
      <c r="AA417" s="62"/>
      <c r="AC417" s="178">
        <f>VLOOKUP(H417,'[2]Конец (2)'!$D:$R,15,FALSE)*1000</f>
        <v>94405.16</v>
      </c>
      <c r="AD417" s="178">
        <f t="shared" si="17"/>
        <v>0</v>
      </c>
    </row>
    <row r="418" spans="2:30" ht="89.25" x14ac:dyDescent="0.2">
      <c r="B418" s="328" t="s">
        <v>6564</v>
      </c>
      <c r="C418" s="67" t="s">
        <v>1989</v>
      </c>
      <c r="D418" s="63" t="s">
        <v>5143</v>
      </c>
      <c r="E418" s="80" t="s">
        <v>4110</v>
      </c>
      <c r="F418" s="249" t="s">
        <v>3115</v>
      </c>
      <c r="G418" s="80" t="s">
        <v>4111</v>
      </c>
      <c r="H418" s="125" t="s">
        <v>424</v>
      </c>
      <c r="I418" s="63" t="s">
        <v>6560</v>
      </c>
      <c r="J418" s="79">
        <v>0.6</v>
      </c>
      <c r="K418" s="68">
        <v>471810000</v>
      </c>
      <c r="L418" s="65" t="s">
        <v>3103</v>
      </c>
      <c r="M418" s="65" t="s">
        <v>1736</v>
      </c>
      <c r="N418" s="64" t="s">
        <v>3166</v>
      </c>
      <c r="O418" s="65" t="s">
        <v>1737</v>
      </c>
      <c r="P418" s="65" t="s">
        <v>6320</v>
      </c>
      <c r="Q418" s="65" t="s">
        <v>3167</v>
      </c>
      <c r="R418" s="31">
        <v>839</v>
      </c>
      <c r="S418" s="25" t="s">
        <v>6403</v>
      </c>
      <c r="T418" s="28">
        <v>2</v>
      </c>
      <c r="U418" s="19">
        <v>28827.345000000001</v>
      </c>
      <c r="V418" s="66">
        <f t="shared" si="15"/>
        <v>57654.69</v>
      </c>
      <c r="W418" s="16">
        <f t="shared" si="16"/>
        <v>64573.252800000009</v>
      </c>
      <c r="X418" s="66"/>
      <c r="Y418" s="65">
        <v>2017</v>
      </c>
      <c r="Z418" s="63"/>
      <c r="AA418" s="62"/>
      <c r="AC418" s="178">
        <f>VLOOKUP(H418,'[2]Конец (2)'!$D:$R,15,FALSE)*1000</f>
        <v>57654.69</v>
      </c>
      <c r="AD418" s="178">
        <f t="shared" si="17"/>
        <v>0</v>
      </c>
    </row>
    <row r="419" spans="2:30" ht="89.25" x14ac:dyDescent="0.2">
      <c r="B419" s="328" t="s">
        <v>6564</v>
      </c>
      <c r="C419" s="67" t="s">
        <v>1990</v>
      </c>
      <c r="D419" s="63" t="s">
        <v>5143</v>
      </c>
      <c r="E419" s="82" t="s">
        <v>4126</v>
      </c>
      <c r="F419" s="121" t="s">
        <v>3550</v>
      </c>
      <c r="G419" s="70" t="s">
        <v>5512</v>
      </c>
      <c r="H419" s="126" t="s">
        <v>425</v>
      </c>
      <c r="I419" s="63" t="s">
        <v>6560</v>
      </c>
      <c r="J419" s="79">
        <v>0.6</v>
      </c>
      <c r="K419" s="68">
        <v>471810000</v>
      </c>
      <c r="L419" s="65" t="s">
        <v>3103</v>
      </c>
      <c r="M419" s="65" t="s">
        <v>1736</v>
      </c>
      <c r="N419" s="64" t="s">
        <v>3166</v>
      </c>
      <c r="O419" s="65" t="s">
        <v>1737</v>
      </c>
      <c r="P419" s="65" t="s">
        <v>6320</v>
      </c>
      <c r="Q419" s="65" t="s">
        <v>3167</v>
      </c>
      <c r="R419" s="31">
        <v>796</v>
      </c>
      <c r="S419" s="25" t="s">
        <v>6398</v>
      </c>
      <c r="T419" s="28">
        <v>1206</v>
      </c>
      <c r="U419" s="19">
        <v>2500</v>
      </c>
      <c r="V419" s="66">
        <f t="shared" si="15"/>
        <v>3015000</v>
      </c>
      <c r="W419" s="16">
        <f t="shared" si="16"/>
        <v>3376800.0000000005</v>
      </c>
      <c r="X419" s="66"/>
      <c r="Y419" s="65">
        <v>2017</v>
      </c>
      <c r="Z419" s="63"/>
      <c r="AA419" s="62"/>
      <c r="AC419" s="178">
        <f>VLOOKUP(H419,'[2]Конец (2)'!$D:$R,15,FALSE)*1000</f>
        <v>3015000</v>
      </c>
      <c r="AD419" s="178">
        <f t="shared" si="17"/>
        <v>0</v>
      </c>
    </row>
    <row r="420" spans="2:30" ht="89.25" x14ac:dyDescent="0.2">
      <c r="B420" s="328" t="s">
        <v>6564</v>
      </c>
      <c r="C420" s="67" t="s">
        <v>1991</v>
      </c>
      <c r="D420" s="63" t="s">
        <v>5143</v>
      </c>
      <c r="E420" s="82" t="s">
        <v>4127</v>
      </c>
      <c r="F420" s="121" t="s">
        <v>3550</v>
      </c>
      <c r="G420" s="70" t="s">
        <v>5513</v>
      </c>
      <c r="H420" s="126" t="s">
        <v>426</v>
      </c>
      <c r="I420" s="63" t="s">
        <v>6560</v>
      </c>
      <c r="J420" s="79">
        <v>0.6</v>
      </c>
      <c r="K420" s="68">
        <v>471810000</v>
      </c>
      <c r="L420" s="65" t="s">
        <v>3103</v>
      </c>
      <c r="M420" s="65" t="s">
        <v>1736</v>
      </c>
      <c r="N420" s="64" t="s">
        <v>3166</v>
      </c>
      <c r="O420" s="65" t="s">
        <v>1737</v>
      </c>
      <c r="P420" s="65" t="s">
        <v>6320</v>
      </c>
      <c r="Q420" s="65" t="s">
        <v>3167</v>
      </c>
      <c r="R420" s="31">
        <v>796</v>
      </c>
      <c r="S420" s="25" t="s">
        <v>6398</v>
      </c>
      <c r="T420" s="28">
        <v>800</v>
      </c>
      <c r="U420" s="19">
        <v>737.52</v>
      </c>
      <c r="V420" s="66">
        <f t="shared" si="15"/>
        <v>590016</v>
      </c>
      <c r="W420" s="16">
        <f t="shared" si="16"/>
        <v>660817.92000000004</v>
      </c>
      <c r="X420" s="66"/>
      <c r="Y420" s="65">
        <v>2017</v>
      </c>
      <c r="Z420" s="63"/>
      <c r="AA420" s="62"/>
      <c r="AC420" s="178">
        <f>VLOOKUP(H420,'[2]Конец (2)'!$D:$R,15,FALSE)*1000</f>
        <v>590016</v>
      </c>
      <c r="AD420" s="178">
        <f t="shared" si="17"/>
        <v>0</v>
      </c>
    </row>
    <row r="421" spans="2:30" ht="89.25" x14ac:dyDescent="0.2">
      <c r="B421" s="328" t="s">
        <v>6564</v>
      </c>
      <c r="C421" s="67" t="s">
        <v>1992</v>
      </c>
      <c r="D421" s="63" t="s">
        <v>5143</v>
      </c>
      <c r="E421" s="82" t="s">
        <v>4128</v>
      </c>
      <c r="F421" s="121" t="s">
        <v>3550</v>
      </c>
      <c r="G421" s="70" t="s">
        <v>5514</v>
      </c>
      <c r="H421" s="126" t="s">
        <v>427</v>
      </c>
      <c r="I421" s="63" t="s">
        <v>6560</v>
      </c>
      <c r="J421" s="79">
        <v>0.6</v>
      </c>
      <c r="K421" s="68">
        <v>471810000</v>
      </c>
      <c r="L421" s="65" t="s">
        <v>3103</v>
      </c>
      <c r="M421" s="65" t="s">
        <v>1736</v>
      </c>
      <c r="N421" s="64" t="s">
        <v>3166</v>
      </c>
      <c r="O421" s="65" t="s">
        <v>1737</v>
      </c>
      <c r="P421" s="65" t="s">
        <v>6320</v>
      </c>
      <c r="Q421" s="65" t="s">
        <v>3167</v>
      </c>
      <c r="R421" s="31">
        <v>796</v>
      </c>
      <c r="S421" s="25" t="s">
        <v>6398</v>
      </c>
      <c r="T421" s="28">
        <v>10</v>
      </c>
      <c r="U421" s="19">
        <v>849.06</v>
      </c>
      <c r="V421" s="66">
        <f t="shared" si="15"/>
        <v>8490.5999999999985</v>
      </c>
      <c r="W421" s="16">
        <f t="shared" si="16"/>
        <v>9509.4719999999998</v>
      </c>
      <c r="X421" s="66"/>
      <c r="Y421" s="65">
        <v>2017</v>
      </c>
      <c r="Z421" s="63"/>
      <c r="AA421" s="62"/>
      <c r="AC421" s="178">
        <f>VLOOKUP(H421,'[2]Конец (2)'!$D:$R,15,FALSE)*1000</f>
        <v>8490.5999999999985</v>
      </c>
      <c r="AD421" s="178">
        <f t="shared" si="17"/>
        <v>0</v>
      </c>
    </row>
    <row r="422" spans="2:30" ht="89.25" x14ac:dyDescent="0.2">
      <c r="B422" s="328" t="s">
        <v>6564</v>
      </c>
      <c r="C422" s="67" t="s">
        <v>1993</v>
      </c>
      <c r="D422" s="63" t="s">
        <v>5143</v>
      </c>
      <c r="E422" s="82" t="s">
        <v>4129</v>
      </c>
      <c r="F422" s="121" t="s">
        <v>3550</v>
      </c>
      <c r="G422" s="70" t="s">
        <v>5515</v>
      </c>
      <c r="H422" s="126" t="s">
        <v>428</v>
      </c>
      <c r="I422" s="63" t="s">
        <v>6560</v>
      </c>
      <c r="J422" s="79">
        <v>0.6</v>
      </c>
      <c r="K422" s="68">
        <v>471810000</v>
      </c>
      <c r="L422" s="65" t="s">
        <v>3103</v>
      </c>
      <c r="M422" s="65" t="s">
        <v>1736</v>
      </c>
      <c r="N422" s="64" t="s">
        <v>3166</v>
      </c>
      <c r="O422" s="65" t="s">
        <v>1737</v>
      </c>
      <c r="P422" s="65" t="s">
        <v>6320</v>
      </c>
      <c r="Q422" s="65" t="s">
        <v>3167</v>
      </c>
      <c r="R422" s="31">
        <v>796</v>
      </c>
      <c r="S422" s="25" t="s">
        <v>6398</v>
      </c>
      <c r="T422" s="28">
        <v>6</v>
      </c>
      <c r="U422" s="19">
        <v>1054.18</v>
      </c>
      <c r="V422" s="66">
        <f t="shared" si="15"/>
        <v>6325.08</v>
      </c>
      <c r="W422" s="16">
        <f t="shared" si="16"/>
        <v>7084.0896000000002</v>
      </c>
      <c r="X422" s="66"/>
      <c r="Y422" s="65">
        <v>2017</v>
      </c>
      <c r="Z422" s="63"/>
      <c r="AA422" s="62"/>
      <c r="AC422" s="178">
        <f>VLOOKUP(H422,'[2]Конец (2)'!$D:$R,15,FALSE)*1000</f>
        <v>6325.08</v>
      </c>
      <c r="AD422" s="178">
        <f t="shared" si="17"/>
        <v>0</v>
      </c>
    </row>
    <row r="423" spans="2:30" ht="89.25" x14ac:dyDescent="0.2">
      <c r="B423" s="328" t="s">
        <v>6564</v>
      </c>
      <c r="C423" s="67" t="s">
        <v>1994</v>
      </c>
      <c r="D423" s="63" t="s">
        <v>5143</v>
      </c>
      <c r="E423" s="82" t="s">
        <v>4129</v>
      </c>
      <c r="F423" s="121" t="s">
        <v>3550</v>
      </c>
      <c r="G423" s="70" t="s">
        <v>5515</v>
      </c>
      <c r="H423" s="126" t="s">
        <v>429</v>
      </c>
      <c r="I423" s="63" t="s">
        <v>6560</v>
      </c>
      <c r="J423" s="79">
        <v>0.6</v>
      </c>
      <c r="K423" s="68">
        <v>471810000</v>
      </c>
      <c r="L423" s="65" t="s">
        <v>3103</v>
      </c>
      <c r="M423" s="65" t="s">
        <v>1736</v>
      </c>
      <c r="N423" s="64" t="s">
        <v>3166</v>
      </c>
      <c r="O423" s="65" t="s">
        <v>1737</v>
      </c>
      <c r="P423" s="65" t="s">
        <v>6320</v>
      </c>
      <c r="Q423" s="65" t="s">
        <v>3167</v>
      </c>
      <c r="R423" s="31">
        <v>796</v>
      </c>
      <c r="S423" s="25" t="s">
        <v>6398</v>
      </c>
      <c r="T423" s="28">
        <v>1365</v>
      </c>
      <c r="U423" s="19">
        <v>1054.18</v>
      </c>
      <c r="V423" s="66">
        <f t="shared" si="15"/>
        <v>1438955.7000000002</v>
      </c>
      <c r="W423" s="16">
        <f t="shared" si="16"/>
        <v>1611630.3840000003</v>
      </c>
      <c r="X423" s="66"/>
      <c r="Y423" s="65">
        <v>2017</v>
      </c>
      <c r="Z423" s="63"/>
      <c r="AA423" s="62"/>
      <c r="AC423" s="178">
        <f>VLOOKUP(H423,'[2]Конец (2)'!$D:$R,15,FALSE)*1000</f>
        <v>1438955.7000000002</v>
      </c>
      <c r="AD423" s="178">
        <f t="shared" si="17"/>
        <v>0</v>
      </c>
    </row>
    <row r="424" spans="2:30" ht="89.25" x14ac:dyDescent="0.2">
      <c r="B424" s="328" t="s">
        <v>6564</v>
      </c>
      <c r="C424" s="67" t="s">
        <v>1995</v>
      </c>
      <c r="D424" s="63" t="s">
        <v>5143</v>
      </c>
      <c r="E424" s="86" t="s">
        <v>4130</v>
      </c>
      <c r="F424" s="121" t="s">
        <v>3550</v>
      </c>
      <c r="G424" s="70" t="s">
        <v>5516</v>
      </c>
      <c r="H424" s="127" t="s">
        <v>430</v>
      </c>
      <c r="I424" s="63" t="s">
        <v>6560</v>
      </c>
      <c r="J424" s="79">
        <v>0.6</v>
      </c>
      <c r="K424" s="68">
        <v>471810000</v>
      </c>
      <c r="L424" s="65" t="s">
        <v>3103</v>
      </c>
      <c r="M424" s="65" t="s">
        <v>1736</v>
      </c>
      <c r="N424" s="64" t="s">
        <v>3166</v>
      </c>
      <c r="O424" s="65" t="s">
        <v>1737</v>
      </c>
      <c r="P424" s="65" t="s">
        <v>6320</v>
      </c>
      <c r="Q424" s="65" t="s">
        <v>3167</v>
      </c>
      <c r="R424" s="31">
        <v>796</v>
      </c>
      <c r="S424" s="25" t="s">
        <v>6398</v>
      </c>
      <c r="T424" s="28">
        <v>88</v>
      </c>
      <c r="U424" s="19">
        <v>181.58</v>
      </c>
      <c r="V424" s="66">
        <f t="shared" si="15"/>
        <v>15979.04</v>
      </c>
      <c r="W424" s="16">
        <f t="shared" si="16"/>
        <v>17896.524800000003</v>
      </c>
      <c r="X424" s="66"/>
      <c r="Y424" s="65">
        <v>2017</v>
      </c>
      <c r="Z424" s="63"/>
      <c r="AA424" s="62"/>
      <c r="AC424" s="178">
        <f>VLOOKUP(H424,'[2]Конец (2)'!$D:$R,15,FALSE)*1000</f>
        <v>15979.04</v>
      </c>
      <c r="AD424" s="178">
        <f t="shared" si="17"/>
        <v>0</v>
      </c>
    </row>
    <row r="425" spans="2:30" ht="89.25" x14ac:dyDescent="0.2">
      <c r="B425" s="328" t="s">
        <v>6564</v>
      </c>
      <c r="C425" s="67" t="s">
        <v>1996</v>
      </c>
      <c r="D425" s="63" t="s">
        <v>5143</v>
      </c>
      <c r="E425" s="82" t="s">
        <v>4130</v>
      </c>
      <c r="F425" s="121" t="s">
        <v>3550</v>
      </c>
      <c r="G425" s="70" t="s">
        <v>5516</v>
      </c>
      <c r="H425" s="126" t="s">
        <v>431</v>
      </c>
      <c r="I425" s="63" t="s">
        <v>6560</v>
      </c>
      <c r="J425" s="79">
        <v>0.6</v>
      </c>
      <c r="K425" s="68">
        <v>471810000</v>
      </c>
      <c r="L425" s="65" t="s">
        <v>3103</v>
      </c>
      <c r="M425" s="65" t="s">
        <v>1736</v>
      </c>
      <c r="N425" s="64" t="s">
        <v>3166</v>
      </c>
      <c r="O425" s="65" t="s">
        <v>1737</v>
      </c>
      <c r="P425" s="65" t="s">
        <v>6320</v>
      </c>
      <c r="Q425" s="65" t="s">
        <v>3167</v>
      </c>
      <c r="R425" s="31">
        <v>796</v>
      </c>
      <c r="S425" s="25" t="s">
        <v>6398</v>
      </c>
      <c r="T425" s="28">
        <v>3</v>
      </c>
      <c r="U425" s="19">
        <v>323.42</v>
      </c>
      <c r="V425" s="66">
        <f t="shared" si="15"/>
        <v>970.26</v>
      </c>
      <c r="W425" s="16">
        <f t="shared" si="16"/>
        <v>1086.6912</v>
      </c>
      <c r="X425" s="66"/>
      <c r="Y425" s="65">
        <v>2017</v>
      </c>
      <c r="Z425" s="63"/>
      <c r="AA425" s="62"/>
      <c r="AC425" s="178">
        <f>VLOOKUP(H425,'[2]Конец (2)'!$D:$R,15,FALSE)*1000</f>
        <v>970.26</v>
      </c>
      <c r="AD425" s="178">
        <f t="shared" si="17"/>
        <v>0</v>
      </c>
    </row>
    <row r="426" spans="2:30" ht="89.25" x14ac:dyDescent="0.2">
      <c r="B426" s="328" t="s">
        <v>6564</v>
      </c>
      <c r="C426" s="67" t="s">
        <v>1997</v>
      </c>
      <c r="D426" s="63" t="s">
        <v>5143</v>
      </c>
      <c r="E426" s="86" t="s">
        <v>4130</v>
      </c>
      <c r="F426" s="121" t="s">
        <v>3550</v>
      </c>
      <c r="G426" s="70" t="s">
        <v>5516</v>
      </c>
      <c r="H426" s="127" t="s">
        <v>432</v>
      </c>
      <c r="I426" s="63" t="s">
        <v>6560</v>
      </c>
      <c r="J426" s="79">
        <v>0.6</v>
      </c>
      <c r="K426" s="68">
        <v>471810000</v>
      </c>
      <c r="L426" s="65" t="s">
        <v>3103</v>
      </c>
      <c r="M426" s="65" t="s">
        <v>1736</v>
      </c>
      <c r="N426" s="64" t="s">
        <v>3166</v>
      </c>
      <c r="O426" s="65" t="s">
        <v>1737</v>
      </c>
      <c r="P426" s="65" t="s">
        <v>6320</v>
      </c>
      <c r="Q426" s="65" t="s">
        <v>3167</v>
      </c>
      <c r="R426" s="31">
        <v>796</v>
      </c>
      <c r="S426" s="25" t="s">
        <v>6398</v>
      </c>
      <c r="T426" s="28">
        <v>70</v>
      </c>
      <c r="U426" s="19">
        <v>107</v>
      </c>
      <c r="V426" s="66">
        <f t="shared" si="15"/>
        <v>7490</v>
      </c>
      <c r="W426" s="16">
        <f t="shared" si="16"/>
        <v>8388.8000000000011</v>
      </c>
      <c r="X426" s="66"/>
      <c r="Y426" s="65">
        <v>2017</v>
      </c>
      <c r="Z426" s="63"/>
      <c r="AA426" s="62"/>
      <c r="AC426" s="178">
        <f>VLOOKUP(H426,'[2]Конец (2)'!$D:$R,15,FALSE)*1000</f>
        <v>7490</v>
      </c>
      <c r="AD426" s="178">
        <f t="shared" si="17"/>
        <v>0</v>
      </c>
    </row>
    <row r="427" spans="2:30" ht="89.25" x14ac:dyDescent="0.2">
      <c r="B427" s="328" t="s">
        <v>6564</v>
      </c>
      <c r="C427" s="67" t="s">
        <v>1998</v>
      </c>
      <c r="D427" s="63" t="s">
        <v>5143</v>
      </c>
      <c r="E427" s="86" t="s">
        <v>4131</v>
      </c>
      <c r="F427" s="121" t="s">
        <v>3550</v>
      </c>
      <c r="G427" s="70" t="s">
        <v>5516</v>
      </c>
      <c r="H427" s="127" t="s">
        <v>433</v>
      </c>
      <c r="I427" s="63" t="s">
        <v>6560</v>
      </c>
      <c r="J427" s="79">
        <v>0.6</v>
      </c>
      <c r="K427" s="68">
        <v>471810000</v>
      </c>
      <c r="L427" s="65" t="s">
        <v>3103</v>
      </c>
      <c r="M427" s="65" t="s">
        <v>1736</v>
      </c>
      <c r="N427" s="64" t="s">
        <v>3166</v>
      </c>
      <c r="O427" s="65" t="s">
        <v>1737</v>
      </c>
      <c r="P427" s="65" t="s">
        <v>6320</v>
      </c>
      <c r="Q427" s="65" t="s">
        <v>3167</v>
      </c>
      <c r="R427" s="31">
        <v>796</v>
      </c>
      <c r="S427" s="25" t="s">
        <v>6398</v>
      </c>
      <c r="T427" s="28">
        <v>19</v>
      </c>
      <c r="U427" s="19">
        <v>402.31</v>
      </c>
      <c r="V427" s="66">
        <f t="shared" si="15"/>
        <v>7643.89</v>
      </c>
      <c r="W427" s="16">
        <f t="shared" si="16"/>
        <v>8561.1568000000007</v>
      </c>
      <c r="X427" s="66"/>
      <c r="Y427" s="65">
        <v>2017</v>
      </c>
      <c r="Z427" s="63"/>
      <c r="AA427" s="62"/>
      <c r="AC427" s="178">
        <f>VLOOKUP(H427,'[2]Конец (2)'!$D:$R,15,FALSE)*1000</f>
        <v>7643.89</v>
      </c>
      <c r="AD427" s="178">
        <f t="shared" si="17"/>
        <v>0</v>
      </c>
    </row>
    <row r="428" spans="2:30" ht="89.25" x14ac:dyDescent="0.2">
      <c r="B428" s="328" t="s">
        <v>6564</v>
      </c>
      <c r="C428" s="67" t="s">
        <v>1999</v>
      </c>
      <c r="D428" s="63" t="s">
        <v>5143</v>
      </c>
      <c r="E428" s="80" t="s">
        <v>4132</v>
      </c>
      <c r="F428" s="121" t="s">
        <v>3550</v>
      </c>
      <c r="G428" s="70" t="s">
        <v>5517</v>
      </c>
      <c r="H428" s="125" t="s">
        <v>434</v>
      </c>
      <c r="I428" s="63" t="s">
        <v>6560</v>
      </c>
      <c r="J428" s="79">
        <v>0.6</v>
      </c>
      <c r="K428" s="68">
        <v>471810000</v>
      </c>
      <c r="L428" s="65" t="s">
        <v>3103</v>
      </c>
      <c r="M428" s="65" t="s">
        <v>1736</v>
      </c>
      <c r="N428" s="64" t="s">
        <v>3166</v>
      </c>
      <c r="O428" s="65" t="s">
        <v>1737</v>
      </c>
      <c r="P428" s="65" t="s">
        <v>6320</v>
      </c>
      <c r="Q428" s="65" t="s">
        <v>3167</v>
      </c>
      <c r="R428" s="31">
        <v>796</v>
      </c>
      <c r="S428" s="25" t="s">
        <v>6398</v>
      </c>
      <c r="T428" s="28">
        <v>12</v>
      </c>
      <c r="U428" s="19">
        <v>849.06</v>
      </c>
      <c r="V428" s="66">
        <f t="shared" ref="V428:V491" si="18">T428*U428</f>
        <v>10188.719999999999</v>
      </c>
      <c r="W428" s="16">
        <f t="shared" ref="W428:W491" si="19">V428*1.12</f>
        <v>11411.366400000001</v>
      </c>
      <c r="X428" s="66"/>
      <c r="Y428" s="65">
        <v>2017</v>
      </c>
      <c r="Z428" s="63"/>
      <c r="AA428" s="62"/>
      <c r="AC428" s="178">
        <f>VLOOKUP(H428,'[2]Конец (2)'!$D:$R,15,FALSE)*1000</f>
        <v>10188.719999999999</v>
      </c>
      <c r="AD428" s="178">
        <f t="shared" ref="AD428:AD491" si="20">V428-AC428</f>
        <v>0</v>
      </c>
    </row>
    <row r="429" spans="2:30" ht="89.25" x14ac:dyDescent="0.2">
      <c r="B429" s="328" t="s">
        <v>6564</v>
      </c>
      <c r="C429" s="67" t="s">
        <v>2000</v>
      </c>
      <c r="D429" s="63" t="s">
        <v>5143</v>
      </c>
      <c r="E429" s="80" t="s">
        <v>4133</v>
      </c>
      <c r="F429" s="121" t="s">
        <v>3550</v>
      </c>
      <c r="G429" s="70" t="s">
        <v>5518</v>
      </c>
      <c r="H429" s="61" t="s">
        <v>435</v>
      </c>
      <c r="I429" s="63" t="s">
        <v>6560</v>
      </c>
      <c r="J429" s="79">
        <v>0.6</v>
      </c>
      <c r="K429" s="68">
        <v>471810000</v>
      </c>
      <c r="L429" s="65" t="s">
        <v>3103</v>
      </c>
      <c r="M429" s="65" t="s">
        <v>1736</v>
      </c>
      <c r="N429" s="64" t="s">
        <v>3166</v>
      </c>
      <c r="O429" s="65" t="s">
        <v>1737</v>
      </c>
      <c r="P429" s="65" t="s">
        <v>6320</v>
      </c>
      <c r="Q429" s="65" t="s">
        <v>3167</v>
      </c>
      <c r="R429" s="31">
        <v>796</v>
      </c>
      <c r="S429" s="25" t="s">
        <v>6398</v>
      </c>
      <c r="T429" s="28">
        <v>3</v>
      </c>
      <c r="U429" s="19">
        <v>1064.5999999999999</v>
      </c>
      <c r="V429" s="66">
        <f t="shared" si="18"/>
        <v>3193.7999999999997</v>
      </c>
      <c r="W429" s="16">
        <f t="shared" si="19"/>
        <v>3577.056</v>
      </c>
      <c r="X429" s="66"/>
      <c r="Y429" s="65">
        <v>2017</v>
      </c>
      <c r="Z429" s="63"/>
      <c r="AA429" s="62"/>
      <c r="AC429" s="178">
        <f>VLOOKUP(H429,'[2]Конец (2)'!$D:$R,15,FALSE)*1000</f>
        <v>3193.7999999999997</v>
      </c>
      <c r="AD429" s="178">
        <f t="shared" si="20"/>
        <v>0</v>
      </c>
    </row>
    <row r="430" spans="2:30" ht="89.25" x14ac:dyDescent="0.2">
      <c r="B430" s="328" t="s">
        <v>6564</v>
      </c>
      <c r="C430" s="67" t="s">
        <v>2001</v>
      </c>
      <c r="D430" s="63" t="s">
        <v>5143</v>
      </c>
      <c r="E430" s="80" t="s">
        <v>4130</v>
      </c>
      <c r="F430" s="121" t="s">
        <v>3550</v>
      </c>
      <c r="G430" s="70" t="s">
        <v>5516</v>
      </c>
      <c r="H430" s="61" t="s">
        <v>436</v>
      </c>
      <c r="I430" s="63" t="s">
        <v>6560</v>
      </c>
      <c r="J430" s="79">
        <v>0.6</v>
      </c>
      <c r="K430" s="68">
        <v>471810000</v>
      </c>
      <c r="L430" s="65" t="s">
        <v>3103</v>
      </c>
      <c r="M430" s="65" t="s">
        <v>1736</v>
      </c>
      <c r="N430" s="64" t="s">
        <v>3166</v>
      </c>
      <c r="O430" s="65" t="s">
        <v>1737</v>
      </c>
      <c r="P430" s="65" t="s">
        <v>6320</v>
      </c>
      <c r="Q430" s="65" t="s">
        <v>3167</v>
      </c>
      <c r="R430" s="31">
        <v>796</v>
      </c>
      <c r="S430" s="25" t="s">
        <v>6398</v>
      </c>
      <c r="T430" s="28">
        <v>6</v>
      </c>
      <c r="U430" s="19">
        <v>323.42</v>
      </c>
      <c r="V430" s="66">
        <f t="shared" si="18"/>
        <v>1940.52</v>
      </c>
      <c r="W430" s="16">
        <f t="shared" si="19"/>
        <v>2173.3824</v>
      </c>
      <c r="X430" s="66"/>
      <c r="Y430" s="65">
        <v>2017</v>
      </c>
      <c r="Z430" s="63"/>
      <c r="AA430" s="62"/>
      <c r="AC430" s="178">
        <f>VLOOKUP(H430,'[2]Конец (2)'!$D:$R,15,FALSE)*1000</f>
        <v>1940.52</v>
      </c>
      <c r="AD430" s="178">
        <f t="shared" si="20"/>
        <v>0</v>
      </c>
    </row>
    <row r="431" spans="2:30" ht="89.25" x14ac:dyDescent="0.2">
      <c r="B431" s="328" t="s">
        <v>6564</v>
      </c>
      <c r="C431" s="67" t="s">
        <v>2002</v>
      </c>
      <c r="D431" s="63" t="s">
        <v>5143</v>
      </c>
      <c r="E431" s="80" t="s">
        <v>4134</v>
      </c>
      <c r="F431" s="121" t="s">
        <v>3550</v>
      </c>
      <c r="G431" s="70" t="s">
        <v>5519</v>
      </c>
      <c r="H431" s="61" t="s">
        <v>437</v>
      </c>
      <c r="I431" s="63" t="s">
        <v>6560</v>
      </c>
      <c r="J431" s="79">
        <v>0.6</v>
      </c>
      <c r="K431" s="68">
        <v>471810000</v>
      </c>
      <c r="L431" s="65" t="s">
        <v>3103</v>
      </c>
      <c r="M431" s="65" t="s">
        <v>1736</v>
      </c>
      <c r="N431" s="64" t="s">
        <v>3166</v>
      </c>
      <c r="O431" s="65" t="s">
        <v>1737</v>
      </c>
      <c r="P431" s="65" t="s">
        <v>6320</v>
      </c>
      <c r="Q431" s="65" t="s">
        <v>3167</v>
      </c>
      <c r="R431" s="31">
        <v>796</v>
      </c>
      <c r="S431" s="25" t="s">
        <v>6398</v>
      </c>
      <c r="T431" s="28">
        <v>2</v>
      </c>
      <c r="U431" s="19">
        <v>446.09</v>
      </c>
      <c r="V431" s="66">
        <f t="shared" si="18"/>
        <v>892.18</v>
      </c>
      <c r="W431" s="16">
        <f t="shared" si="19"/>
        <v>999.24160000000006</v>
      </c>
      <c r="X431" s="66"/>
      <c r="Y431" s="65">
        <v>2017</v>
      </c>
      <c r="Z431" s="63"/>
      <c r="AA431" s="62"/>
      <c r="AC431" s="178">
        <f>VLOOKUP(H431,'[2]Конец (2)'!$D:$R,15,FALSE)*1000</f>
        <v>892.18</v>
      </c>
      <c r="AD431" s="178">
        <f t="shared" si="20"/>
        <v>0</v>
      </c>
    </row>
    <row r="432" spans="2:30" ht="89.25" x14ac:dyDescent="0.2">
      <c r="B432" s="328" t="s">
        <v>6564</v>
      </c>
      <c r="C432" s="67" t="s">
        <v>2003</v>
      </c>
      <c r="D432" s="63" t="s">
        <v>5143</v>
      </c>
      <c r="E432" s="82" t="s">
        <v>4135</v>
      </c>
      <c r="F432" s="121" t="s">
        <v>5520</v>
      </c>
      <c r="G432" s="70" t="s">
        <v>5521</v>
      </c>
      <c r="H432" s="126" t="s">
        <v>438</v>
      </c>
      <c r="I432" s="63" t="s">
        <v>6560</v>
      </c>
      <c r="J432" s="79">
        <v>0.6</v>
      </c>
      <c r="K432" s="68">
        <v>471810000</v>
      </c>
      <c r="L432" s="65" t="s">
        <v>3103</v>
      </c>
      <c r="M432" s="65" t="s">
        <v>1736</v>
      </c>
      <c r="N432" s="64" t="s">
        <v>3166</v>
      </c>
      <c r="O432" s="65" t="s">
        <v>1737</v>
      </c>
      <c r="P432" s="65" t="s">
        <v>6320</v>
      </c>
      <c r="Q432" s="65" t="s">
        <v>3167</v>
      </c>
      <c r="R432" s="31">
        <v>796</v>
      </c>
      <c r="S432" s="25" t="s">
        <v>6398</v>
      </c>
      <c r="T432" s="28">
        <v>1500</v>
      </c>
      <c r="U432" s="19">
        <v>194.1943</v>
      </c>
      <c r="V432" s="66">
        <f t="shared" si="18"/>
        <v>291291.45</v>
      </c>
      <c r="W432" s="16">
        <f t="shared" si="19"/>
        <v>326246.42400000006</v>
      </c>
      <c r="X432" s="66"/>
      <c r="Y432" s="65">
        <v>2017</v>
      </c>
      <c r="Z432" s="63"/>
      <c r="AA432" s="62"/>
      <c r="AC432" s="178">
        <f>VLOOKUP(H432,'[2]Конец (2)'!$D:$R,15,FALSE)*1000</f>
        <v>291291.45</v>
      </c>
      <c r="AD432" s="178">
        <f t="shared" si="20"/>
        <v>0</v>
      </c>
    </row>
    <row r="433" spans="2:30" ht="89.25" x14ac:dyDescent="0.2">
      <c r="B433" s="328" t="s">
        <v>6564</v>
      </c>
      <c r="C433" s="67" t="s">
        <v>2004</v>
      </c>
      <c r="D433" s="63" t="s">
        <v>5143</v>
      </c>
      <c r="E433" s="80" t="s">
        <v>3780</v>
      </c>
      <c r="F433" s="121" t="s">
        <v>3644</v>
      </c>
      <c r="G433" s="70" t="s">
        <v>5522</v>
      </c>
      <c r="H433" s="125" t="s">
        <v>439</v>
      </c>
      <c r="I433" s="63" t="s">
        <v>6560</v>
      </c>
      <c r="J433" s="79">
        <v>0.6</v>
      </c>
      <c r="K433" s="68">
        <v>471810000</v>
      </c>
      <c r="L433" s="65" t="s">
        <v>3103</v>
      </c>
      <c r="M433" s="65" t="s">
        <v>1736</v>
      </c>
      <c r="N433" s="64" t="s">
        <v>3166</v>
      </c>
      <c r="O433" s="65" t="s">
        <v>1737</v>
      </c>
      <c r="P433" s="65" t="s">
        <v>6320</v>
      </c>
      <c r="Q433" s="65" t="s">
        <v>3167</v>
      </c>
      <c r="R433" s="31">
        <v>796</v>
      </c>
      <c r="S433" s="25" t="s">
        <v>6398</v>
      </c>
      <c r="T433" s="28">
        <v>1</v>
      </c>
      <c r="U433" s="19">
        <v>2000</v>
      </c>
      <c r="V433" s="66">
        <f t="shared" si="18"/>
        <v>2000</v>
      </c>
      <c r="W433" s="16">
        <f t="shared" si="19"/>
        <v>2240</v>
      </c>
      <c r="X433" s="66"/>
      <c r="Y433" s="65">
        <v>2017</v>
      </c>
      <c r="Z433" s="63"/>
      <c r="AA433" s="62"/>
      <c r="AC433" s="178">
        <f>VLOOKUP(H433,'[2]Конец (2)'!$D:$R,15,FALSE)*1000</f>
        <v>2000</v>
      </c>
      <c r="AD433" s="178">
        <f t="shared" si="20"/>
        <v>0</v>
      </c>
    </row>
    <row r="434" spans="2:30" ht="89.25" x14ac:dyDescent="0.2">
      <c r="B434" s="328" t="s">
        <v>6564</v>
      </c>
      <c r="C434" s="67" t="s">
        <v>2005</v>
      </c>
      <c r="D434" s="63" t="s">
        <v>5143</v>
      </c>
      <c r="E434" s="80" t="s">
        <v>4136</v>
      </c>
      <c r="F434" s="121" t="s">
        <v>5523</v>
      </c>
      <c r="G434" s="70" t="s">
        <v>5524</v>
      </c>
      <c r="H434" s="125" t="s">
        <v>440</v>
      </c>
      <c r="I434" s="63" t="s">
        <v>6560</v>
      </c>
      <c r="J434" s="79">
        <v>0.6</v>
      </c>
      <c r="K434" s="68">
        <v>471810000</v>
      </c>
      <c r="L434" s="65" t="s">
        <v>3103</v>
      </c>
      <c r="M434" s="65" t="s">
        <v>1736</v>
      </c>
      <c r="N434" s="64" t="s">
        <v>3166</v>
      </c>
      <c r="O434" s="65" t="s">
        <v>1737</v>
      </c>
      <c r="P434" s="65" t="s">
        <v>6320</v>
      </c>
      <c r="Q434" s="65" t="s">
        <v>3167</v>
      </c>
      <c r="R434" s="31">
        <v>796</v>
      </c>
      <c r="S434" s="25" t="s">
        <v>6398</v>
      </c>
      <c r="T434" s="28">
        <v>74</v>
      </c>
      <c r="U434" s="19">
        <v>1200</v>
      </c>
      <c r="V434" s="66">
        <f t="shared" si="18"/>
        <v>88800</v>
      </c>
      <c r="W434" s="16">
        <f t="shared" si="19"/>
        <v>99456.000000000015</v>
      </c>
      <c r="X434" s="66"/>
      <c r="Y434" s="65">
        <v>2017</v>
      </c>
      <c r="Z434" s="63"/>
      <c r="AA434" s="62"/>
      <c r="AC434" s="178">
        <f>VLOOKUP(H434,'[2]Конец (2)'!$D:$R,15,FALSE)*1000</f>
        <v>88800</v>
      </c>
      <c r="AD434" s="178">
        <f t="shared" si="20"/>
        <v>0</v>
      </c>
    </row>
    <row r="435" spans="2:30" ht="89.25" x14ac:dyDescent="0.2">
      <c r="B435" s="328" t="s">
        <v>6564</v>
      </c>
      <c r="C435" s="67" t="s">
        <v>2006</v>
      </c>
      <c r="D435" s="63" t="s">
        <v>5143</v>
      </c>
      <c r="E435" s="80" t="s">
        <v>4137</v>
      </c>
      <c r="F435" s="121" t="s">
        <v>5525</v>
      </c>
      <c r="G435" s="70" t="s">
        <v>4007</v>
      </c>
      <c r="H435" s="125" t="s">
        <v>441</v>
      </c>
      <c r="I435" s="63" t="s">
        <v>6560</v>
      </c>
      <c r="J435" s="79">
        <v>0.6</v>
      </c>
      <c r="K435" s="68">
        <v>471810000</v>
      </c>
      <c r="L435" s="65" t="s">
        <v>3103</v>
      </c>
      <c r="M435" s="65" t="s">
        <v>1736</v>
      </c>
      <c r="N435" s="64" t="s">
        <v>3166</v>
      </c>
      <c r="O435" s="65" t="s">
        <v>1737</v>
      </c>
      <c r="P435" s="65" t="s">
        <v>6320</v>
      </c>
      <c r="Q435" s="65" t="s">
        <v>3167</v>
      </c>
      <c r="R435" s="31">
        <v>796</v>
      </c>
      <c r="S435" s="25" t="s">
        <v>6398</v>
      </c>
      <c r="T435" s="28">
        <v>1</v>
      </c>
      <c r="U435" s="19">
        <v>110840.4</v>
      </c>
      <c r="V435" s="66">
        <f t="shared" si="18"/>
        <v>110840.4</v>
      </c>
      <c r="W435" s="16">
        <f t="shared" si="19"/>
        <v>124141.24800000001</v>
      </c>
      <c r="X435" s="66"/>
      <c r="Y435" s="65">
        <v>2017</v>
      </c>
      <c r="Z435" s="63"/>
      <c r="AA435" s="62"/>
      <c r="AC435" s="178">
        <f>VLOOKUP(H435,'[2]Конец (2)'!$D:$R,15,FALSE)*1000</f>
        <v>110840.4</v>
      </c>
      <c r="AD435" s="178">
        <f t="shared" si="20"/>
        <v>0</v>
      </c>
    </row>
    <row r="436" spans="2:30" ht="89.25" x14ac:dyDescent="0.2">
      <c r="B436" s="328" t="s">
        <v>6564</v>
      </c>
      <c r="C436" s="67" t="s">
        <v>2007</v>
      </c>
      <c r="D436" s="63" t="s">
        <v>5143</v>
      </c>
      <c r="E436" s="82" t="s">
        <v>4138</v>
      </c>
      <c r="F436" s="121" t="s">
        <v>5526</v>
      </c>
      <c r="G436" s="70" t="s">
        <v>5527</v>
      </c>
      <c r="H436" s="126" t="s">
        <v>442</v>
      </c>
      <c r="I436" s="63" t="s">
        <v>6560</v>
      </c>
      <c r="J436" s="79">
        <v>0.6</v>
      </c>
      <c r="K436" s="68">
        <v>471810000</v>
      </c>
      <c r="L436" s="65" t="s">
        <v>3103</v>
      </c>
      <c r="M436" s="65" t="s">
        <v>1736</v>
      </c>
      <c r="N436" s="64" t="s">
        <v>3166</v>
      </c>
      <c r="O436" s="65" t="s">
        <v>1737</v>
      </c>
      <c r="P436" s="65" t="s">
        <v>6320</v>
      </c>
      <c r="Q436" s="65" t="s">
        <v>3167</v>
      </c>
      <c r="R436" s="31">
        <v>166</v>
      </c>
      <c r="S436" s="25" t="s">
        <v>6326</v>
      </c>
      <c r="T436" s="28">
        <v>562</v>
      </c>
      <c r="U436" s="19">
        <v>56.5</v>
      </c>
      <c r="V436" s="66">
        <f t="shared" si="18"/>
        <v>31753</v>
      </c>
      <c r="W436" s="16">
        <f t="shared" si="19"/>
        <v>35563.360000000001</v>
      </c>
      <c r="X436" s="66"/>
      <c r="Y436" s="65">
        <v>2017</v>
      </c>
      <c r="Z436" s="63"/>
      <c r="AA436" s="62"/>
      <c r="AC436" s="178">
        <f>VLOOKUP(H436,'[2]Конец (2)'!$D:$R,15,FALSE)*1000</f>
        <v>31753</v>
      </c>
      <c r="AD436" s="178">
        <f t="shared" si="20"/>
        <v>0</v>
      </c>
    </row>
    <row r="437" spans="2:30" ht="89.25" x14ac:dyDescent="0.2">
      <c r="B437" s="328" t="s">
        <v>6564</v>
      </c>
      <c r="C437" s="67" t="s">
        <v>2008</v>
      </c>
      <c r="D437" s="63" t="s">
        <v>5143</v>
      </c>
      <c r="E437" s="80" t="s">
        <v>4139</v>
      </c>
      <c r="F437" s="121" t="s">
        <v>5528</v>
      </c>
      <c r="G437" s="70" t="s">
        <v>5529</v>
      </c>
      <c r="H437" s="125" t="s">
        <v>443</v>
      </c>
      <c r="I437" s="63" t="s">
        <v>6560</v>
      </c>
      <c r="J437" s="79">
        <v>0.6</v>
      </c>
      <c r="K437" s="68">
        <v>471810000</v>
      </c>
      <c r="L437" s="65" t="s">
        <v>3103</v>
      </c>
      <c r="M437" s="65" t="s">
        <v>1736</v>
      </c>
      <c r="N437" s="64" t="s">
        <v>3166</v>
      </c>
      <c r="O437" s="65" t="s">
        <v>1737</v>
      </c>
      <c r="P437" s="65" t="s">
        <v>6320</v>
      </c>
      <c r="Q437" s="65" t="s">
        <v>3167</v>
      </c>
      <c r="R437" s="31">
        <v>796</v>
      </c>
      <c r="S437" s="25" t="s">
        <v>6398</v>
      </c>
      <c r="T437" s="28">
        <v>3</v>
      </c>
      <c r="U437" s="19">
        <v>363.99</v>
      </c>
      <c r="V437" s="66">
        <f t="shared" si="18"/>
        <v>1091.97</v>
      </c>
      <c r="W437" s="16">
        <f t="shared" si="19"/>
        <v>1223.0064000000002</v>
      </c>
      <c r="X437" s="66"/>
      <c r="Y437" s="65">
        <v>2017</v>
      </c>
      <c r="Z437" s="63"/>
      <c r="AA437" s="62"/>
      <c r="AC437" s="178">
        <f>VLOOKUP(H437,'[2]Конец (2)'!$D:$R,15,FALSE)*1000</f>
        <v>1091.97</v>
      </c>
      <c r="AD437" s="178">
        <f t="shared" si="20"/>
        <v>0</v>
      </c>
    </row>
    <row r="438" spans="2:30" ht="89.25" x14ac:dyDescent="0.2">
      <c r="B438" s="328" t="s">
        <v>6564</v>
      </c>
      <c r="C438" s="67" t="s">
        <v>2009</v>
      </c>
      <c r="D438" s="63" t="s">
        <v>5143</v>
      </c>
      <c r="E438" s="80" t="s">
        <v>4140</v>
      </c>
      <c r="F438" s="121" t="s">
        <v>5532</v>
      </c>
      <c r="G438" s="70" t="s">
        <v>5533</v>
      </c>
      <c r="H438" s="125" t="s">
        <v>444</v>
      </c>
      <c r="I438" s="63" t="s">
        <v>6560</v>
      </c>
      <c r="J438" s="79">
        <v>0.6</v>
      </c>
      <c r="K438" s="68">
        <v>471810000</v>
      </c>
      <c r="L438" s="65" t="s">
        <v>3103</v>
      </c>
      <c r="M438" s="65" t="s">
        <v>1736</v>
      </c>
      <c r="N438" s="64" t="s">
        <v>3166</v>
      </c>
      <c r="O438" s="65" t="s">
        <v>1737</v>
      </c>
      <c r="P438" s="65" t="s">
        <v>6320</v>
      </c>
      <c r="Q438" s="65" t="s">
        <v>3167</v>
      </c>
      <c r="R438" s="31">
        <v>166</v>
      </c>
      <c r="S438" s="25" t="s">
        <v>6326</v>
      </c>
      <c r="T438" s="28">
        <v>83</v>
      </c>
      <c r="U438" s="19">
        <v>109</v>
      </c>
      <c r="V438" s="66">
        <f t="shared" si="18"/>
        <v>9047</v>
      </c>
      <c r="W438" s="16">
        <f t="shared" si="19"/>
        <v>10132.640000000001</v>
      </c>
      <c r="X438" s="66"/>
      <c r="Y438" s="65">
        <v>2017</v>
      </c>
      <c r="Z438" s="63"/>
      <c r="AA438" s="62"/>
      <c r="AC438" s="178">
        <f>VLOOKUP(H438,'[2]Конец (2)'!$D:$R,15,FALSE)*1000</f>
        <v>9047</v>
      </c>
      <c r="AD438" s="178">
        <f t="shared" si="20"/>
        <v>0</v>
      </c>
    </row>
    <row r="439" spans="2:30" ht="89.25" x14ac:dyDescent="0.2">
      <c r="B439" s="328" t="s">
        <v>6564</v>
      </c>
      <c r="C439" s="67" t="s">
        <v>2010</v>
      </c>
      <c r="D439" s="63" t="s">
        <v>5143</v>
      </c>
      <c r="E439" s="82" t="s">
        <v>4141</v>
      </c>
      <c r="F439" s="121" t="s">
        <v>5530</v>
      </c>
      <c r="G439" s="70" t="s">
        <v>5531</v>
      </c>
      <c r="H439" s="126" t="s">
        <v>445</v>
      </c>
      <c r="I439" s="63" t="s">
        <v>6560</v>
      </c>
      <c r="J439" s="79">
        <v>0.6</v>
      </c>
      <c r="K439" s="68">
        <v>471810000</v>
      </c>
      <c r="L439" s="65" t="s">
        <v>3103</v>
      </c>
      <c r="M439" s="65" t="s">
        <v>1736</v>
      </c>
      <c r="N439" s="64" t="s">
        <v>3166</v>
      </c>
      <c r="O439" s="65" t="s">
        <v>1737</v>
      </c>
      <c r="P439" s="65" t="s">
        <v>6320</v>
      </c>
      <c r="Q439" s="65" t="s">
        <v>3167</v>
      </c>
      <c r="R439" s="31">
        <v>796</v>
      </c>
      <c r="S439" s="25" t="s">
        <v>6398</v>
      </c>
      <c r="T439" s="28">
        <v>1</v>
      </c>
      <c r="U439" s="19">
        <v>3033.1</v>
      </c>
      <c r="V439" s="66">
        <f t="shared" si="18"/>
        <v>3033.1</v>
      </c>
      <c r="W439" s="16">
        <f t="shared" si="19"/>
        <v>3397.0720000000001</v>
      </c>
      <c r="X439" s="66"/>
      <c r="Y439" s="65">
        <v>2017</v>
      </c>
      <c r="Z439" s="63"/>
      <c r="AA439" s="62"/>
      <c r="AC439" s="178">
        <f>VLOOKUP(H439,'[2]Конец (2)'!$D:$R,15,FALSE)*1000</f>
        <v>3033.1</v>
      </c>
      <c r="AD439" s="178">
        <f t="shared" si="20"/>
        <v>0</v>
      </c>
    </row>
    <row r="440" spans="2:30" ht="89.25" x14ac:dyDescent="0.2">
      <c r="B440" s="328" t="s">
        <v>6564</v>
      </c>
      <c r="C440" s="67" t="s">
        <v>2011</v>
      </c>
      <c r="D440" s="63" t="s">
        <v>5143</v>
      </c>
      <c r="E440" s="80" t="s">
        <v>4141</v>
      </c>
      <c r="F440" s="121" t="s">
        <v>5530</v>
      </c>
      <c r="G440" s="70" t="s">
        <v>5531</v>
      </c>
      <c r="H440" s="125" t="s">
        <v>446</v>
      </c>
      <c r="I440" s="63" t="s">
        <v>6560</v>
      </c>
      <c r="J440" s="79">
        <v>0.6</v>
      </c>
      <c r="K440" s="68">
        <v>471810000</v>
      </c>
      <c r="L440" s="65" t="s">
        <v>3103</v>
      </c>
      <c r="M440" s="65" t="s">
        <v>1736</v>
      </c>
      <c r="N440" s="64" t="s">
        <v>3166</v>
      </c>
      <c r="O440" s="65" t="s">
        <v>1737</v>
      </c>
      <c r="P440" s="65" t="s">
        <v>6320</v>
      </c>
      <c r="Q440" s="65" t="s">
        <v>3167</v>
      </c>
      <c r="R440" s="31">
        <v>796</v>
      </c>
      <c r="S440" s="25" t="s">
        <v>6398</v>
      </c>
      <c r="T440" s="28">
        <v>12</v>
      </c>
      <c r="U440" s="19">
        <v>8700</v>
      </c>
      <c r="V440" s="66">
        <f t="shared" si="18"/>
        <v>104400</v>
      </c>
      <c r="W440" s="16">
        <f t="shared" si="19"/>
        <v>116928.00000000001</v>
      </c>
      <c r="X440" s="66"/>
      <c r="Y440" s="65">
        <v>2017</v>
      </c>
      <c r="Z440" s="63"/>
      <c r="AA440" s="62"/>
      <c r="AC440" s="178">
        <f>VLOOKUP(H440,'[2]Конец (2)'!$D:$R,15,FALSE)*1000</f>
        <v>104400</v>
      </c>
      <c r="AD440" s="178">
        <f t="shared" si="20"/>
        <v>0</v>
      </c>
    </row>
    <row r="441" spans="2:30" ht="89.25" x14ac:dyDescent="0.2">
      <c r="B441" s="328" t="s">
        <v>6564</v>
      </c>
      <c r="C441" s="67" t="s">
        <v>2012</v>
      </c>
      <c r="D441" s="63" t="s">
        <v>5143</v>
      </c>
      <c r="E441" s="86" t="s">
        <v>4142</v>
      </c>
      <c r="F441" s="121" t="s">
        <v>4063</v>
      </c>
      <c r="G441" s="70" t="s">
        <v>5534</v>
      </c>
      <c r="H441" s="127" t="s">
        <v>447</v>
      </c>
      <c r="I441" s="63" t="s">
        <v>6560</v>
      </c>
      <c r="J441" s="79">
        <v>0.6</v>
      </c>
      <c r="K441" s="68">
        <v>471810000</v>
      </c>
      <c r="L441" s="65" t="s">
        <v>3103</v>
      </c>
      <c r="M441" s="65" t="s">
        <v>1736</v>
      </c>
      <c r="N441" s="64" t="s">
        <v>3166</v>
      </c>
      <c r="O441" s="65" t="s">
        <v>1737</v>
      </c>
      <c r="P441" s="65" t="s">
        <v>6320</v>
      </c>
      <c r="Q441" s="65" t="s">
        <v>3167</v>
      </c>
      <c r="R441" s="31">
        <v>796</v>
      </c>
      <c r="S441" s="25" t="s">
        <v>6398</v>
      </c>
      <c r="T441" s="28">
        <v>8</v>
      </c>
      <c r="U441" s="19">
        <v>2500</v>
      </c>
      <c r="V441" s="66">
        <f t="shared" si="18"/>
        <v>20000</v>
      </c>
      <c r="W441" s="16">
        <f t="shared" si="19"/>
        <v>22400.000000000004</v>
      </c>
      <c r="X441" s="66"/>
      <c r="Y441" s="65">
        <v>2017</v>
      </c>
      <c r="Z441" s="63"/>
      <c r="AA441" s="62"/>
      <c r="AC441" s="178">
        <f>VLOOKUP(H441,'[2]Конец (2)'!$D:$R,15,FALSE)*1000</f>
        <v>20000</v>
      </c>
      <c r="AD441" s="178">
        <f t="shared" si="20"/>
        <v>0</v>
      </c>
    </row>
    <row r="442" spans="2:30" ht="89.25" x14ac:dyDescent="0.2">
      <c r="B442" s="328" t="s">
        <v>6564</v>
      </c>
      <c r="C442" s="67" t="s">
        <v>2013</v>
      </c>
      <c r="D442" s="63" t="s">
        <v>5143</v>
      </c>
      <c r="E442" s="86" t="s">
        <v>4143</v>
      </c>
      <c r="F442" s="121" t="s">
        <v>4063</v>
      </c>
      <c r="G442" s="70" t="s">
        <v>5535</v>
      </c>
      <c r="H442" s="127" t="s">
        <v>448</v>
      </c>
      <c r="I442" s="63" t="s">
        <v>6560</v>
      </c>
      <c r="J442" s="79">
        <v>0.6</v>
      </c>
      <c r="K442" s="68">
        <v>471810000</v>
      </c>
      <c r="L442" s="65" t="s">
        <v>3103</v>
      </c>
      <c r="M442" s="65" t="s">
        <v>1736</v>
      </c>
      <c r="N442" s="64" t="s">
        <v>3166</v>
      </c>
      <c r="O442" s="65" t="s">
        <v>1737</v>
      </c>
      <c r="P442" s="65" t="s">
        <v>6320</v>
      </c>
      <c r="Q442" s="65" t="s">
        <v>3167</v>
      </c>
      <c r="R442" s="31">
        <v>796</v>
      </c>
      <c r="S442" s="25" t="s">
        <v>6398</v>
      </c>
      <c r="T442" s="28">
        <v>22</v>
      </c>
      <c r="U442" s="19">
        <v>5190</v>
      </c>
      <c r="V442" s="66">
        <f t="shared" si="18"/>
        <v>114180</v>
      </c>
      <c r="W442" s="16">
        <f t="shared" si="19"/>
        <v>127881.60000000001</v>
      </c>
      <c r="X442" s="66"/>
      <c r="Y442" s="65">
        <v>2017</v>
      </c>
      <c r="Z442" s="63"/>
      <c r="AA442" s="62"/>
      <c r="AC442" s="178">
        <f>VLOOKUP(H442,'[2]Конец (2)'!$D:$R,15,FALSE)*1000</f>
        <v>114180</v>
      </c>
      <c r="AD442" s="178">
        <f t="shared" si="20"/>
        <v>0</v>
      </c>
    </row>
    <row r="443" spans="2:30" ht="89.25" x14ac:dyDescent="0.2">
      <c r="B443" s="328" t="s">
        <v>6564</v>
      </c>
      <c r="C443" s="67" t="s">
        <v>2014</v>
      </c>
      <c r="D443" s="63" t="s">
        <v>5143</v>
      </c>
      <c r="E443" s="86" t="s">
        <v>4144</v>
      </c>
      <c r="F443" s="121" t="s">
        <v>4063</v>
      </c>
      <c r="G443" s="70" t="s">
        <v>5536</v>
      </c>
      <c r="H443" s="127" t="s">
        <v>449</v>
      </c>
      <c r="I443" s="63" t="s">
        <v>6560</v>
      </c>
      <c r="J443" s="79">
        <v>0.6</v>
      </c>
      <c r="K443" s="68">
        <v>471810000</v>
      </c>
      <c r="L443" s="65" t="s">
        <v>3103</v>
      </c>
      <c r="M443" s="65" t="s">
        <v>1736</v>
      </c>
      <c r="N443" s="64" t="s">
        <v>3166</v>
      </c>
      <c r="O443" s="65" t="s">
        <v>1737</v>
      </c>
      <c r="P443" s="65" t="s">
        <v>6320</v>
      </c>
      <c r="Q443" s="65" t="s">
        <v>3167</v>
      </c>
      <c r="R443" s="31">
        <v>796</v>
      </c>
      <c r="S443" s="25" t="s">
        <v>6398</v>
      </c>
      <c r="T443" s="28">
        <v>9</v>
      </c>
      <c r="U443" s="19">
        <v>5093</v>
      </c>
      <c r="V443" s="66">
        <f t="shared" si="18"/>
        <v>45837</v>
      </c>
      <c r="W443" s="16">
        <f t="shared" si="19"/>
        <v>51337.440000000002</v>
      </c>
      <c r="X443" s="66"/>
      <c r="Y443" s="65">
        <v>2017</v>
      </c>
      <c r="Z443" s="63"/>
      <c r="AA443" s="62"/>
      <c r="AC443" s="178">
        <f>VLOOKUP(H443,'[2]Конец (2)'!$D:$R,15,FALSE)*1000</f>
        <v>45837</v>
      </c>
      <c r="AD443" s="178">
        <f t="shared" si="20"/>
        <v>0</v>
      </c>
    </row>
    <row r="444" spans="2:30" ht="89.25" x14ac:dyDescent="0.2">
      <c r="B444" s="328" t="s">
        <v>6564</v>
      </c>
      <c r="C444" s="67" t="s">
        <v>2015</v>
      </c>
      <c r="D444" s="63" t="s">
        <v>5143</v>
      </c>
      <c r="E444" s="86" t="s">
        <v>4144</v>
      </c>
      <c r="F444" s="121" t="s">
        <v>4063</v>
      </c>
      <c r="G444" s="70" t="s">
        <v>5536</v>
      </c>
      <c r="H444" s="127" t="s">
        <v>450</v>
      </c>
      <c r="I444" s="63" t="s">
        <v>6560</v>
      </c>
      <c r="J444" s="79">
        <v>0.6</v>
      </c>
      <c r="K444" s="68">
        <v>471810000</v>
      </c>
      <c r="L444" s="65" t="s">
        <v>3103</v>
      </c>
      <c r="M444" s="65" t="s">
        <v>1736</v>
      </c>
      <c r="N444" s="64" t="s">
        <v>3166</v>
      </c>
      <c r="O444" s="65" t="s">
        <v>1737</v>
      </c>
      <c r="P444" s="65" t="s">
        <v>6320</v>
      </c>
      <c r="Q444" s="65" t="s">
        <v>3167</v>
      </c>
      <c r="R444" s="31">
        <v>796</v>
      </c>
      <c r="S444" s="25" t="s">
        <v>6398</v>
      </c>
      <c r="T444" s="28">
        <v>80</v>
      </c>
      <c r="U444" s="19">
        <v>5190</v>
      </c>
      <c r="V444" s="66">
        <f t="shared" si="18"/>
        <v>415200</v>
      </c>
      <c r="W444" s="16">
        <f t="shared" si="19"/>
        <v>465024.00000000006</v>
      </c>
      <c r="X444" s="66"/>
      <c r="Y444" s="65">
        <v>2017</v>
      </c>
      <c r="Z444" s="63"/>
      <c r="AA444" s="62"/>
      <c r="AC444" s="178">
        <f>VLOOKUP(H444,'[2]Конец (2)'!$D:$R,15,FALSE)*1000</f>
        <v>415200</v>
      </c>
      <c r="AD444" s="178">
        <f t="shared" si="20"/>
        <v>0</v>
      </c>
    </row>
    <row r="445" spans="2:30" ht="89.25" x14ac:dyDescent="0.2">
      <c r="B445" s="328" t="s">
        <v>6564</v>
      </c>
      <c r="C445" s="67" t="s">
        <v>2016</v>
      </c>
      <c r="D445" s="63" t="s">
        <v>5143</v>
      </c>
      <c r="E445" s="86" t="s">
        <v>4145</v>
      </c>
      <c r="F445" s="121" t="s">
        <v>4529</v>
      </c>
      <c r="G445" s="70" t="s">
        <v>5537</v>
      </c>
      <c r="H445" s="127" t="s">
        <v>451</v>
      </c>
      <c r="I445" s="63" t="s">
        <v>6560</v>
      </c>
      <c r="J445" s="79">
        <v>0.6</v>
      </c>
      <c r="K445" s="68">
        <v>471810000</v>
      </c>
      <c r="L445" s="65" t="s">
        <v>3103</v>
      </c>
      <c r="M445" s="65" t="s">
        <v>1736</v>
      </c>
      <c r="N445" s="64" t="s">
        <v>3166</v>
      </c>
      <c r="O445" s="65" t="s">
        <v>1737</v>
      </c>
      <c r="P445" s="65" t="s">
        <v>6320</v>
      </c>
      <c r="Q445" s="65" t="s">
        <v>3167</v>
      </c>
      <c r="R445" s="31">
        <v>796</v>
      </c>
      <c r="S445" s="25" t="s">
        <v>6398</v>
      </c>
      <c r="T445" s="28">
        <v>17</v>
      </c>
      <c r="U445" s="19">
        <v>4000</v>
      </c>
      <c r="V445" s="66">
        <f t="shared" si="18"/>
        <v>68000</v>
      </c>
      <c r="W445" s="16">
        <f t="shared" si="19"/>
        <v>76160</v>
      </c>
      <c r="X445" s="66"/>
      <c r="Y445" s="65">
        <v>2017</v>
      </c>
      <c r="Z445" s="63"/>
      <c r="AA445" s="62"/>
      <c r="AC445" s="178">
        <f>VLOOKUP(H445,'[2]Конец (2)'!$D:$R,15,FALSE)*1000</f>
        <v>68000</v>
      </c>
      <c r="AD445" s="178">
        <f t="shared" si="20"/>
        <v>0</v>
      </c>
    </row>
    <row r="446" spans="2:30" ht="89.25" x14ac:dyDescent="0.2">
      <c r="B446" s="328" t="s">
        <v>6564</v>
      </c>
      <c r="C446" s="67" t="s">
        <v>2017</v>
      </c>
      <c r="D446" s="63" t="s">
        <v>5143</v>
      </c>
      <c r="E446" s="86" t="s">
        <v>4065</v>
      </c>
      <c r="F446" s="121" t="s">
        <v>4063</v>
      </c>
      <c r="G446" s="70" t="s">
        <v>5538</v>
      </c>
      <c r="H446" s="127" t="s">
        <v>452</v>
      </c>
      <c r="I446" s="63" t="s">
        <v>6560</v>
      </c>
      <c r="J446" s="79">
        <v>0.6</v>
      </c>
      <c r="K446" s="68">
        <v>471810000</v>
      </c>
      <c r="L446" s="65" t="s">
        <v>3103</v>
      </c>
      <c r="M446" s="65" t="s">
        <v>1736</v>
      </c>
      <c r="N446" s="64" t="s">
        <v>3166</v>
      </c>
      <c r="O446" s="65" t="s">
        <v>1737</v>
      </c>
      <c r="P446" s="65" t="s">
        <v>6320</v>
      </c>
      <c r="Q446" s="65" t="s">
        <v>3167</v>
      </c>
      <c r="R446" s="31">
        <v>796</v>
      </c>
      <c r="S446" s="25" t="s">
        <v>6398</v>
      </c>
      <c r="T446" s="28">
        <v>10</v>
      </c>
      <c r="U446" s="19">
        <v>5190</v>
      </c>
      <c r="V446" s="66">
        <f t="shared" si="18"/>
        <v>51900</v>
      </c>
      <c r="W446" s="16">
        <f t="shared" si="19"/>
        <v>58128.000000000007</v>
      </c>
      <c r="X446" s="66"/>
      <c r="Y446" s="65">
        <v>2017</v>
      </c>
      <c r="Z446" s="63"/>
      <c r="AA446" s="62"/>
      <c r="AC446" s="178">
        <f>VLOOKUP(H446,'[2]Конец (2)'!$D:$R,15,FALSE)*1000</f>
        <v>51900</v>
      </c>
      <c r="AD446" s="178">
        <f t="shared" si="20"/>
        <v>0</v>
      </c>
    </row>
    <row r="447" spans="2:30" ht="89.25" x14ac:dyDescent="0.2">
      <c r="B447" s="328" t="s">
        <v>6564</v>
      </c>
      <c r="C447" s="67" t="s">
        <v>2018</v>
      </c>
      <c r="D447" s="63" t="s">
        <v>5143</v>
      </c>
      <c r="E447" s="86" t="s">
        <v>4062</v>
      </c>
      <c r="F447" s="121" t="s">
        <v>4063</v>
      </c>
      <c r="G447" s="70" t="s">
        <v>4064</v>
      </c>
      <c r="H447" s="127" t="s">
        <v>453</v>
      </c>
      <c r="I447" s="63" t="s">
        <v>6560</v>
      </c>
      <c r="J447" s="79">
        <v>0.6</v>
      </c>
      <c r="K447" s="68">
        <v>471810000</v>
      </c>
      <c r="L447" s="65" t="s">
        <v>3103</v>
      </c>
      <c r="M447" s="65" t="s">
        <v>1736</v>
      </c>
      <c r="N447" s="64" t="s">
        <v>3166</v>
      </c>
      <c r="O447" s="65" t="s">
        <v>1737</v>
      </c>
      <c r="P447" s="65" t="s">
        <v>6320</v>
      </c>
      <c r="Q447" s="65" t="s">
        <v>3167</v>
      </c>
      <c r="R447" s="31">
        <v>796</v>
      </c>
      <c r="S447" s="25" t="s">
        <v>6398</v>
      </c>
      <c r="T447" s="28">
        <v>19</v>
      </c>
      <c r="U447" s="19">
        <v>5190</v>
      </c>
      <c r="V447" s="66">
        <f t="shared" si="18"/>
        <v>98610</v>
      </c>
      <c r="W447" s="16">
        <f t="shared" si="19"/>
        <v>110443.20000000001</v>
      </c>
      <c r="X447" s="66"/>
      <c r="Y447" s="65">
        <v>2017</v>
      </c>
      <c r="Z447" s="63"/>
      <c r="AA447" s="62"/>
      <c r="AC447" s="178">
        <f>VLOOKUP(H447,'[2]Конец (2)'!$D:$R,15,FALSE)*1000</f>
        <v>98610</v>
      </c>
      <c r="AD447" s="178">
        <f t="shared" si="20"/>
        <v>0</v>
      </c>
    </row>
    <row r="448" spans="2:30" ht="153" x14ac:dyDescent="0.2">
      <c r="B448" s="328" t="s">
        <v>6564</v>
      </c>
      <c r="C448" s="67" t="s">
        <v>2019</v>
      </c>
      <c r="D448" s="63" t="s">
        <v>5143</v>
      </c>
      <c r="E448" s="82" t="s">
        <v>4146</v>
      </c>
      <c r="F448" s="121" t="s">
        <v>4063</v>
      </c>
      <c r="G448" s="70" t="s">
        <v>5539</v>
      </c>
      <c r="H448" s="126" t="s">
        <v>454</v>
      </c>
      <c r="I448" s="63" t="s">
        <v>6560</v>
      </c>
      <c r="J448" s="79">
        <v>0.6</v>
      </c>
      <c r="K448" s="68">
        <v>471810000</v>
      </c>
      <c r="L448" s="65" t="s">
        <v>3103</v>
      </c>
      <c r="M448" s="65" t="s">
        <v>1736</v>
      </c>
      <c r="N448" s="64" t="s">
        <v>3166</v>
      </c>
      <c r="O448" s="65" t="s">
        <v>1737</v>
      </c>
      <c r="P448" s="65" t="s">
        <v>6320</v>
      </c>
      <c r="Q448" s="65" t="s">
        <v>3167</v>
      </c>
      <c r="R448" s="31">
        <v>796</v>
      </c>
      <c r="S448" s="25" t="s">
        <v>6398</v>
      </c>
      <c r="T448" s="28">
        <v>2</v>
      </c>
      <c r="U448" s="19">
        <v>28396.69602580645</v>
      </c>
      <c r="V448" s="66">
        <f t="shared" si="18"/>
        <v>56793.3920516129</v>
      </c>
      <c r="W448" s="16">
        <f t="shared" si="19"/>
        <v>63608.599097806451</v>
      </c>
      <c r="X448" s="66"/>
      <c r="Y448" s="65">
        <v>2017</v>
      </c>
      <c r="Z448" s="63"/>
      <c r="AA448" s="62"/>
      <c r="AC448" s="178">
        <f>VLOOKUP(H448,'[2]Конец (2)'!$D:$R,15,FALSE)*1000</f>
        <v>56793.3920516129</v>
      </c>
      <c r="AD448" s="178">
        <f t="shared" si="20"/>
        <v>0</v>
      </c>
    </row>
    <row r="449" spans="2:30" ht="89.25" x14ac:dyDescent="0.2">
      <c r="B449" s="328" t="s">
        <v>6564</v>
      </c>
      <c r="C449" s="67" t="s">
        <v>2020</v>
      </c>
      <c r="D449" s="63" t="s">
        <v>5143</v>
      </c>
      <c r="E449" s="82" t="s">
        <v>4147</v>
      </c>
      <c r="F449" s="121" t="s">
        <v>5540</v>
      </c>
      <c r="G449" s="70" t="s">
        <v>5541</v>
      </c>
      <c r="H449" s="126" t="s">
        <v>455</v>
      </c>
      <c r="I449" s="63" t="s">
        <v>6560</v>
      </c>
      <c r="J449" s="79">
        <v>0.6</v>
      </c>
      <c r="K449" s="68">
        <v>471810000</v>
      </c>
      <c r="L449" s="65" t="s">
        <v>3103</v>
      </c>
      <c r="M449" s="65" t="s">
        <v>1736</v>
      </c>
      <c r="N449" s="64" t="s">
        <v>3166</v>
      </c>
      <c r="O449" s="65" t="s">
        <v>1737</v>
      </c>
      <c r="P449" s="65" t="s">
        <v>6320</v>
      </c>
      <c r="Q449" s="65" t="s">
        <v>3167</v>
      </c>
      <c r="R449" s="31">
        <v>796</v>
      </c>
      <c r="S449" s="25" t="s">
        <v>6398</v>
      </c>
      <c r="T449" s="28">
        <v>2</v>
      </c>
      <c r="U449" s="19">
        <v>5963.6346580645168</v>
      </c>
      <c r="V449" s="66">
        <f t="shared" si="18"/>
        <v>11927.269316129034</v>
      </c>
      <c r="W449" s="16">
        <f t="shared" si="19"/>
        <v>13358.541634064519</v>
      </c>
      <c r="X449" s="66"/>
      <c r="Y449" s="65">
        <v>2017</v>
      </c>
      <c r="Z449" s="63"/>
      <c r="AA449" s="62"/>
      <c r="AC449" s="178">
        <f>VLOOKUP(H449,'[2]Конец (2)'!$D:$R,15,FALSE)*1000</f>
        <v>11927.269316129034</v>
      </c>
      <c r="AD449" s="178">
        <f t="shared" si="20"/>
        <v>0</v>
      </c>
    </row>
    <row r="450" spans="2:30" ht="89.25" x14ac:dyDescent="0.2">
      <c r="B450" s="328" t="s">
        <v>6564</v>
      </c>
      <c r="C450" s="67" t="s">
        <v>2021</v>
      </c>
      <c r="D450" s="63" t="s">
        <v>5143</v>
      </c>
      <c r="E450" s="82" t="s">
        <v>4148</v>
      </c>
      <c r="F450" s="121" t="s">
        <v>4063</v>
      </c>
      <c r="G450" s="70" t="s">
        <v>5542</v>
      </c>
      <c r="H450" s="126" t="s">
        <v>456</v>
      </c>
      <c r="I450" s="63" t="s">
        <v>6560</v>
      </c>
      <c r="J450" s="79">
        <v>0.6</v>
      </c>
      <c r="K450" s="68">
        <v>471810000</v>
      </c>
      <c r="L450" s="65" t="s">
        <v>3103</v>
      </c>
      <c r="M450" s="65" t="s">
        <v>1736</v>
      </c>
      <c r="N450" s="64" t="s">
        <v>3166</v>
      </c>
      <c r="O450" s="65" t="s">
        <v>1737</v>
      </c>
      <c r="P450" s="65" t="s">
        <v>6320</v>
      </c>
      <c r="Q450" s="65" t="s">
        <v>3167</v>
      </c>
      <c r="R450" s="31">
        <v>796</v>
      </c>
      <c r="S450" s="25" t="s">
        <v>6398</v>
      </c>
      <c r="T450" s="28">
        <v>4</v>
      </c>
      <c r="U450" s="19">
        <v>35286.082683870969</v>
      </c>
      <c r="V450" s="66">
        <f t="shared" si="18"/>
        <v>141144.33073548388</v>
      </c>
      <c r="W450" s="16">
        <f t="shared" si="19"/>
        <v>158081.65042374196</v>
      </c>
      <c r="X450" s="66"/>
      <c r="Y450" s="65">
        <v>2017</v>
      </c>
      <c r="Z450" s="63"/>
      <c r="AA450" s="62"/>
      <c r="AC450" s="178">
        <f>VLOOKUP(H450,'[2]Конец (2)'!$D:$R,15,FALSE)*1000</f>
        <v>141144.33073548388</v>
      </c>
      <c r="AD450" s="178">
        <f t="shared" si="20"/>
        <v>0</v>
      </c>
    </row>
    <row r="451" spans="2:30" ht="114.75" x14ac:dyDescent="0.2">
      <c r="B451" s="328" t="s">
        <v>6564</v>
      </c>
      <c r="C451" s="67" t="s">
        <v>2022</v>
      </c>
      <c r="D451" s="63" t="s">
        <v>5143</v>
      </c>
      <c r="E451" s="82" t="s">
        <v>4065</v>
      </c>
      <c r="F451" s="121" t="s">
        <v>5543</v>
      </c>
      <c r="G451" s="70" t="s">
        <v>4066</v>
      </c>
      <c r="H451" s="126" t="s">
        <v>457</v>
      </c>
      <c r="I451" s="63" t="s">
        <v>6560</v>
      </c>
      <c r="J451" s="79">
        <v>0.6</v>
      </c>
      <c r="K451" s="68">
        <v>471810000</v>
      </c>
      <c r="L451" s="65" t="s">
        <v>3103</v>
      </c>
      <c r="M451" s="65" t="s">
        <v>1736</v>
      </c>
      <c r="N451" s="64" t="s">
        <v>3166</v>
      </c>
      <c r="O451" s="65" t="s">
        <v>1737</v>
      </c>
      <c r="P451" s="65" t="s">
        <v>6320</v>
      </c>
      <c r="Q451" s="65" t="s">
        <v>3167</v>
      </c>
      <c r="R451" s="31">
        <v>796</v>
      </c>
      <c r="S451" s="25" t="s">
        <v>6398</v>
      </c>
      <c r="T451" s="28">
        <v>2</v>
      </c>
      <c r="U451" s="19">
        <v>13644.389961290322</v>
      </c>
      <c r="V451" s="66">
        <f t="shared" si="18"/>
        <v>27288.779922580645</v>
      </c>
      <c r="W451" s="16">
        <f t="shared" si="19"/>
        <v>30563.433513290325</v>
      </c>
      <c r="X451" s="66"/>
      <c r="Y451" s="65">
        <v>2017</v>
      </c>
      <c r="Z451" s="63"/>
      <c r="AA451" s="62"/>
      <c r="AC451" s="178">
        <f>VLOOKUP(H451,'[2]Конец (2)'!$D:$R,15,FALSE)*1000</f>
        <v>27288.779922580645</v>
      </c>
      <c r="AD451" s="178">
        <f t="shared" si="20"/>
        <v>0</v>
      </c>
    </row>
    <row r="452" spans="2:30" ht="114.75" x14ac:dyDescent="0.2">
      <c r="B452" s="328" t="s">
        <v>6564</v>
      </c>
      <c r="C452" s="67" t="s">
        <v>2023</v>
      </c>
      <c r="D452" s="63" t="s">
        <v>5143</v>
      </c>
      <c r="E452" s="82" t="s">
        <v>4065</v>
      </c>
      <c r="F452" s="121" t="s">
        <v>5543</v>
      </c>
      <c r="G452" s="70" t="s">
        <v>4066</v>
      </c>
      <c r="H452" s="126" t="s">
        <v>458</v>
      </c>
      <c r="I452" s="63" t="s">
        <v>6560</v>
      </c>
      <c r="J452" s="79">
        <v>0.6</v>
      </c>
      <c r="K452" s="68">
        <v>471810000</v>
      </c>
      <c r="L452" s="65" t="s">
        <v>3103</v>
      </c>
      <c r="M452" s="65" t="s">
        <v>1736</v>
      </c>
      <c r="N452" s="64" t="s">
        <v>3166</v>
      </c>
      <c r="O452" s="65" t="s">
        <v>1737</v>
      </c>
      <c r="P452" s="65" t="s">
        <v>6320</v>
      </c>
      <c r="Q452" s="65" t="s">
        <v>3167</v>
      </c>
      <c r="R452" s="31">
        <v>796</v>
      </c>
      <c r="S452" s="25" t="s">
        <v>6398</v>
      </c>
      <c r="T452" s="28">
        <v>4</v>
      </c>
      <c r="U452" s="19">
        <v>8648.315458064515</v>
      </c>
      <c r="V452" s="66">
        <f t="shared" si="18"/>
        <v>34593.26183225806</v>
      </c>
      <c r="W452" s="16">
        <f t="shared" si="19"/>
        <v>38744.453252129031</v>
      </c>
      <c r="X452" s="66"/>
      <c r="Y452" s="65">
        <v>2017</v>
      </c>
      <c r="Z452" s="63"/>
      <c r="AA452" s="62"/>
      <c r="AC452" s="178">
        <f>VLOOKUP(H452,'[2]Конец (2)'!$D:$R,15,FALSE)*1000</f>
        <v>34593.26183225806</v>
      </c>
      <c r="AD452" s="178">
        <f t="shared" si="20"/>
        <v>0</v>
      </c>
    </row>
    <row r="453" spans="2:30" ht="114.75" x14ac:dyDescent="0.2">
      <c r="B453" s="328" t="s">
        <v>6564</v>
      </c>
      <c r="C453" s="67" t="s">
        <v>2024</v>
      </c>
      <c r="D453" s="63" t="s">
        <v>5143</v>
      </c>
      <c r="E453" s="82" t="s">
        <v>4065</v>
      </c>
      <c r="F453" s="121" t="s">
        <v>5543</v>
      </c>
      <c r="G453" s="70" t="s">
        <v>4066</v>
      </c>
      <c r="H453" s="126" t="s">
        <v>459</v>
      </c>
      <c r="I453" s="63" t="s">
        <v>6560</v>
      </c>
      <c r="J453" s="79">
        <v>0.6</v>
      </c>
      <c r="K453" s="68">
        <v>471810000</v>
      </c>
      <c r="L453" s="65" t="s">
        <v>3103</v>
      </c>
      <c r="M453" s="65" t="s">
        <v>1736</v>
      </c>
      <c r="N453" s="64" t="s">
        <v>3166</v>
      </c>
      <c r="O453" s="65" t="s">
        <v>1737</v>
      </c>
      <c r="P453" s="65" t="s">
        <v>6320</v>
      </c>
      <c r="Q453" s="65" t="s">
        <v>3167</v>
      </c>
      <c r="R453" s="31">
        <v>796</v>
      </c>
      <c r="S453" s="25" t="s">
        <v>6398</v>
      </c>
      <c r="T453" s="28">
        <v>11</v>
      </c>
      <c r="U453" s="19">
        <v>9914.5052903225805</v>
      </c>
      <c r="V453" s="66">
        <f t="shared" si="18"/>
        <v>109059.55819354838</v>
      </c>
      <c r="W453" s="16">
        <f t="shared" si="19"/>
        <v>122146.70517677419</v>
      </c>
      <c r="X453" s="66"/>
      <c r="Y453" s="65">
        <v>2017</v>
      </c>
      <c r="Z453" s="63"/>
      <c r="AA453" s="62"/>
      <c r="AC453" s="178">
        <f>VLOOKUP(H453,'[2]Конец (2)'!$D:$R,15,FALSE)*1000</f>
        <v>109059.55819354838</v>
      </c>
      <c r="AD453" s="178">
        <f t="shared" si="20"/>
        <v>0</v>
      </c>
    </row>
    <row r="454" spans="2:30" s="50" customFormat="1" ht="89.25" x14ac:dyDescent="0.2">
      <c r="B454" s="328" t="s">
        <v>6564</v>
      </c>
      <c r="C454" s="67" t="s">
        <v>2025</v>
      </c>
      <c r="D454" s="63" t="s">
        <v>5143</v>
      </c>
      <c r="E454" s="73" t="s">
        <v>6205</v>
      </c>
      <c r="F454" s="121" t="s">
        <v>6206</v>
      </c>
      <c r="G454" s="61" t="s">
        <v>6207</v>
      </c>
      <c r="H454" s="130" t="s">
        <v>460</v>
      </c>
      <c r="I454" s="63" t="s">
        <v>6560</v>
      </c>
      <c r="J454" s="79">
        <v>0.6</v>
      </c>
      <c r="K454" s="103">
        <v>471810000</v>
      </c>
      <c r="L454" s="101" t="s">
        <v>3103</v>
      </c>
      <c r="M454" s="101" t="s">
        <v>1736</v>
      </c>
      <c r="N454" s="104" t="s">
        <v>3166</v>
      </c>
      <c r="O454" s="101" t="s">
        <v>1737</v>
      </c>
      <c r="P454" s="65" t="s">
        <v>6320</v>
      </c>
      <c r="Q454" s="101" t="s">
        <v>3167</v>
      </c>
      <c r="R454" s="31">
        <v>796</v>
      </c>
      <c r="S454" s="25" t="s">
        <v>6398</v>
      </c>
      <c r="T454" s="107">
        <v>9</v>
      </c>
      <c r="U454" s="106">
        <v>1043.43</v>
      </c>
      <c r="V454" s="108">
        <f t="shared" si="18"/>
        <v>9390.8700000000008</v>
      </c>
      <c r="W454" s="109">
        <f t="shared" si="19"/>
        <v>10517.774400000002</v>
      </c>
      <c r="X454" s="108"/>
      <c r="Y454" s="101">
        <v>2017</v>
      </c>
      <c r="Z454" s="104"/>
      <c r="AC454" s="178">
        <f>VLOOKUP(H454,'[2]Конец (2)'!$D:$R,15,FALSE)*1000</f>
        <v>9390.8700000000008</v>
      </c>
      <c r="AD454" s="178">
        <f t="shared" si="20"/>
        <v>0</v>
      </c>
    </row>
    <row r="455" spans="2:30" ht="89.25" x14ac:dyDescent="0.2">
      <c r="B455" s="328" t="s">
        <v>6564</v>
      </c>
      <c r="C455" s="67" t="s">
        <v>2026</v>
      </c>
      <c r="D455" s="63" t="s">
        <v>5143</v>
      </c>
      <c r="E455" s="80" t="s">
        <v>4149</v>
      </c>
      <c r="F455" s="121" t="s">
        <v>5544</v>
      </c>
      <c r="G455" s="70" t="s">
        <v>5545</v>
      </c>
      <c r="H455" s="125" t="s">
        <v>461</v>
      </c>
      <c r="I455" s="63" t="s">
        <v>6560</v>
      </c>
      <c r="J455" s="79">
        <v>0.6</v>
      </c>
      <c r="K455" s="68">
        <v>471810000</v>
      </c>
      <c r="L455" s="65" t="s">
        <v>3103</v>
      </c>
      <c r="M455" s="65" t="s">
        <v>1736</v>
      </c>
      <c r="N455" s="64" t="s">
        <v>3166</v>
      </c>
      <c r="O455" s="65" t="s">
        <v>1737</v>
      </c>
      <c r="P455" s="65" t="s">
        <v>6320</v>
      </c>
      <c r="Q455" s="65" t="s">
        <v>3167</v>
      </c>
      <c r="R455" s="31">
        <v>796</v>
      </c>
      <c r="S455" s="25" t="s">
        <v>6398</v>
      </c>
      <c r="T455" s="28">
        <v>76</v>
      </c>
      <c r="U455" s="19">
        <v>1530</v>
      </c>
      <c r="V455" s="66">
        <f t="shared" si="18"/>
        <v>116280</v>
      </c>
      <c r="W455" s="16">
        <f t="shared" si="19"/>
        <v>130233.60000000001</v>
      </c>
      <c r="X455" s="66"/>
      <c r="Y455" s="65">
        <v>2017</v>
      </c>
      <c r="Z455" s="63"/>
      <c r="AA455" s="62"/>
      <c r="AC455" s="178">
        <f>VLOOKUP(H455,'[2]Конец (2)'!$D:$R,15,FALSE)*1000</f>
        <v>116280</v>
      </c>
      <c r="AD455" s="178">
        <f t="shared" si="20"/>
        <v>0</v>
      </c>
    </row>
    <row r="456" spans="2:30" ht="89.25" x14ac:dyDescent="0.2">
      <c r="B456" s="328" t="s">
        <v>6564</v>
      </c>
      <c r="C456" s="67" t="s">
        <v>2027</v>
      </c>
      <c r="D456" s="63" t="s">
        <v>5143</v>
      </c>
      <c r="E456" s="80" t="s">
        <v>4150</v>
      </c>
      <c r="F456" s="121" t="s">
        <v>5546</v>
      </c>
      <c r="G456" s="70" t="s">
        <v>5547</v>
      </c>
      <c r="H456" s="125" t="s">
        <v>462</v>
      </c>
      <c r="I456" s="63" t="s">
        <v>6560</v>
      </c>
      <c r="J456" s="79">
        <v>0.6</v>
      </c>
      <c r="K456" s="68">
        <v>471810000</v>
      </c>
      <c r="L456" s="65" t="s">
        <v>3103</v>
      </c>
      <c r="M456" s="65" t="s">
        <v>1736</v>
      </c>
      <c r="N456" s="64" t="s">
        <v>3166</v>
      </c>
      <c r="O456" s="65" t="s">
        <v>1737</v>
      </c>
      <c r="P456" s="65" t="s">
        <v>6320</v>
      </c>
      <c r="Q456" s="65" t="s">
        <v>3167</v>
      </c>
      <c r="R456" s="31">
        <v>796</v>
      </c>
      <c r="S456" s="25" t="s">
        <v>6398</v>
      </c>
      <c r="T456" s="28">
        <v>10</v>
      </c>
      <c r="U456" s="19">
        <v>1100</v>
      </c>
      <c r="V456" s="66">
        <f t="shared" si="18"/>
        <v>11000</v>
      </c>
      <c r="W456" s="16">
        <f t="shared" si="19"/>
        <v>12320.000000000002</v>
      </c>
      <c r="X456" s="66"/>
      <c r="Y456" s="65">
        <v>2017</v>
      </c>
      <c r="Z456" s="63"/>
      <c r="AA456" s="62"/>
      <c r="AC456" s="178">
        <f>VLOOKUP(H456,'[2]Конец (2)'!$D:$R,15,FALSE)*1000</f>
        <v>11000</v>
      </c>
      <c r="AD456" s="178">
        <f t="shared" si="20"/>
        <v>0</v>
      </c>
    </row>
    <row r="457" spans="2:30" ht="89.25" x14ac:dyDescent="0.2">
      <c r="B457" s="328" t="s">
        <v>6564</v>
      </c>
      <c r="C457" s="67" t="s">
        <v>2028</v>
      </c>
      <c r="D457" s="63" t="s">
        <v>5143</v>
      </c>
      <c r="E457" s="80" t="s">
        <v>3774</v>
      </c>
      <c r="F457" s="121" t="s">
        <v>463</v>
      </c>
      <c r="G457" s="70" t="s">
        <v>5548</v>
      </c>
      <c r="H457" s="125" t="s">
        <v>463</v>
      </c>
      <c r="I457" s="63" t="s">
        <v>6560</v>
      </c>
      <c r="J457" s="79">
        <v>0.6</v>
      </c>
      <c r="K457" s="68">
        <v>471810000</v>
      </c>
      <c r="L457" s="65" t="s">
        <v>3103</v>
      </c>
      <c r="M457" s="65" t="s">
        <v>1736</v>
      </c>
      <c r="N457" s="64" t="s">
        <v>3166</v>
      </c>
      <c r="O457" s="65" t="s">
        <v>1737</v>
      </c>
      <c r="P457" s="65" t="s">
        <v>6320</v>
      </c>
      <c r="Q457" s="65" t="s">
        <v>3167</v>
      </c>
      <c r="R457" s="31">
        <v>796</v>
      </c>
      <c r="S457" s="25" t="s">
        <v>6398</v>
      </c>
      <c r="T457" s="28">
        <v>176</v>
      </c>
      <c r="U457" s="19">
        <v>250</v>
      </c>
      <c r="V457" s="66">
        <f t="shared" si="18"/>
        <v>44000</v>
      </c>
      <c r="W457" s="16">
        <f t="shared" si="19"/>
        <v>49280.000000000007</v>
      </c>
      <c r="X457" s="66"/>
      <c r="Y457" s="65">
        <v>2017</v>
      </c>
      <c r="Z457" s="63"/>
      <c r="AA457" s="62"/>
      <c r="AC457" s="178">
        <f>VLOOKUP(H457,'[2]Конец (2)'!$D:$R,15,FALSE)*1000</f>
        <v>44000</v>
      </c>
      <c r="AD457" s="178">
        <f t="shared" si="20"/>
        <v>0</v>
      </c>
    </row>
    <row r="458" spans="2:30" ht="89.25" x14ac:dyDescent="0.2">
      <c r="B458" s="328" t="s">
        <v>6564</v>
      </c>
      <c r="C458" s="67" t="s">
        <v>2029</v>
      </c>
      <c r="D458" s="63" t="s">
        <v>5143</v>
      </c>
      <c r="E458" s="82" t="s">
        <v>4151</v>
      </c>
      <c r="F458" s="121" t="s">
        <v>5549</v>
      </c>
      <c r="G458" s="70" t="s">
        <v>5550</v>
      </c>
      <c r="H458" s="126" t="s">
        <v>464</v>
      </c>
      <c r="I458" s="63" t="s">
        <v>6560</v>
      </c>
      <c r="J458" s="79">
        <v>0.6</v>
      </c>
      <c r="K458" s="68">
        <v>471810000</v>
      </c>
      <c r="L458" s="65" t="s">
        <v>3103</v>
      </c>
      <c r="M458" s="65" t="s">
        <v>1736</v>
      </c>
      <c r="N458" s="64" t="s">
        <v>3166</v>
      </c>
      <c r="O458" s="65" t="s">
        <v>1737</v>
      </c>
      <c r="P458" s="65" t="s">
        <v>6320</v>
      </c>
      <c r="Q458" s="65" t="s">
        <v>3167</v>
      </c>
      <c r="R458" s="31">
        <v>796</v>
      </c>
      <c r="S458" s="25" t="s">
        <v>6398</v>
      </c>
      <c r="T458" s="28">
        <v>1765</v>
      </c>
      <c r="U458" s="19">
        <v>1204.54</v>
      </c>
      <c r="V458" s="66">
        <f t="shared" si="18"/>
        <v>2126013.1</v>
      </c>
      <c r="W458" s="16">
        <f t="shared" si="19"/>
        <v>2381134.6720000003</v>
      </c>
      <c r="X458" s="66"/>
      <c r="Y458" s="65">
        <v>2017</v>
      </c>
      <c r="Z458" s="63"/>
      <c r="AA458" s="62"/>
      <c r="AC458" s="178">
        <f>VLOOKUP(H458,'[2]Конец (2)'!$D:$R,15,FALSE)*1000</f>
        <v>2126013.1</v>
      </c>
      <c r="AD458" s="178">
        <f t="shared" si="20"/>
        <v>0</v>
      </c>
    </row>
    <row r="459" spans="2:30" ht="89.25" x14ac:dyDescent="0.2">
      <c r="B459" s="328" t="s">
        <v>6564</v>
      </c>
      <c r="C459" s="67" t="s">
        <v>2030</v>
      </c>
      <c r="D459" s="63" t="s">
        <v>5143</v>
      </c>
      <c r="E459" s="82" t="s">
        <v>4152</v>
      </c>
      <c r="F459" s="121" t="s">
        <v>5551</v>
      </c>
      <c r="G459" s="70" t="s">
        <v>5552</v>
      </c>
      <c r="H459" s="126" t="s">
        <v>465</v>
      </c>
      <c r="I459" s="63" t="s">
        <v>6560</v>
      </c>
      <c r="J459" s="79">
        <v>0.6</v>
      </c>
      <c r="K459" s="68">
        <v>471810000</v>
      </c>
      <c r="L459" s="65" t="s">
        <v>3103</v>
      </c>
      <c r="M459" s="65" t="s">
        <v>1736</v>
      </c>
      <c r="N459" s="64" t="s">
        <v>3166</v>
      </c>
      <c r="O459" s="65" t="s">
        <v>1737</v>
      </c>
      <c r="P459" s="65" t="s">
        <v>6320</v>
      </c>
      <c r="Q459" s="65" t="s">
        <v>3167</v>
      </c>
      <c r="R459" s="31">
        <v>796</v>
      </c>
      <c r="S459" s="25" t="s">
        <v>6398</v>
      </c>
      <c r="T459" s="28">
        <v>5</v>
      </c>
      <c r="U459" s="19">
        <v>37.53</v>
      </c>
      <c r="V459" s="66">
        <f t="shared" si="18"/>
        <v>187.65</v>
      </c>
      <c r="W459" s="16">
        <f t="shared" si="19"/>
        <v>210.16800000000003</v>
      </c>
      <c r="X459" s="66"/>
      <c r="Y459" s="65">
        <v>2017</v>
      </c>
      <c r="Z459" s="63"/>
      <c r="AA459" s="62"/>
      <c r="AC459" s="178">
        <f>VLOOKUP(H459,'[2]Конец (2)'!$D:$R,15,FALSE)*1000</f>
        <v>187.65</v>
      </c>
      <c r="AD459" s="178">
        <f t="shared" si="20"/>
        <v>0</v>
      </c>
    </row>
    <row r="460" spans="2:30" ht="89.25" x14ac:dyDescent="0.2">
      <c r="B460" s="328" t="s">
        <v>6564</v>
      </c>
      <c r="C460" s="67" t="s">
        <v>2031</v>
      </c>
      <c r="D460" s="63" t="s">
        <v>5143</v>
      </c>
      <c r="E460" s="82" t="s">
        <v>4153</v>
      </c>
      <c r="F460" s="121" t="s">
        <v>5549</v>
      </c>
      <c r="G460" s="70" t="s">
        <v>5553</v>
      </c>
      <c r="H460" s="125" t="s">
        <v>466</v>
      </c>
      <c r="I460" s="306" t="s">
        <v>6559</v>
      </c>
      <c r="J460" s="79">
        <v>0.6</v>
      </c>
      <c r="K460" s="68">
        <v>471810000</v>
      </c>
      <c r="L460" s="65" t="s">
        <v>3103</v>
      </c>
      <c r="M460" s="65" t="s">
        <v>1736</v>
      </c>
      <c r="N460" s="64" t="s">
        <v>3166</v>
      </c>
      <c r="O460" s="65" t="s">
        <v>1737</v>
      </c>
      <c r="P460" s="65" t="s">
        <v>6320</v>
      </c>
      <c r="Q460" s="65" t="s">
        <v>3167</v>
      </c>
      <c r="R460" s="31">
        <v>796</v>
      </c>
      <c r="S460" s="25" t="s">
        <v>6398</v>
      </c>
      <c r="T460" s="28">
        <v>2569</v>
      </c>
      <c r="U460" s="19">
        <v>1977.11</v>
      </c>
      <c r="V460" s="66">
        <f t="shared" si="18"/>
        <v>5079195.59</v>
      </c>
      <c r="W460" s="16">
        <f t="shared" si="19"/>
        <v>5688699.0608000001</v>
      </c>
      <c r="X460" s="66"/>
      <c r="Y460" s="65">
        <v>2017</v>
      </c>
      <c r="Z460" s="63"/>
      <c r="AA460" s="62"/>
      <c r="AC460" s="178">
        <f>VLOOKUP(H460,'[2]Конец (2)'!$D:$R,15,FALSE)*1000</f>
        <v>5079195.59</v>
      </c>
      <c r="AD460" s="178">
        <f t="shared" si="20"/>
        <v>0</v>
      </c>
    </row>
    <row r="461" spans="2:30" ht="89.25" x14ac:dyDescent="0.2">
      <c r="B461" s="328" t="s">
        <v>6564</v>
      </c>
      <c r="C461" s="67" t="s">
        <v>2032</v>
      </c>
      <c r="D461" s="63" t="s">
        <v>5143</v>
      </c>
      <c r="E461" s="86" t="s">
        <v>4154</v>
      </c>
      <c r="F461" s="121" t="s">
        <v>5549</v>
      </c>
      <c r="G461" s="70" t="s">
        <v>5554</v>
      </c>
      <c r="H461" s="127" t="s">
        <v>467</v>
      </c>
      <c r="I461" s="63" t="s">
        <v>6560</v>
      </c>
      <c r="J461" s="79">
        <v>0.6</v>
      </c>
      <c r="K461" s="68">
        <v>471810000</v>
      </c>
      <c r="L461" s="65" t="s">
        <v>3103</v>
      </c>
      <c r="M461" s="65" t="s">
        <v>1736</v>
      </c>
      <c r="N461" s="64" t="s">
        <v>3166</v>
      </c>
      <c r="O461" s="65" t="s">
        <v>1737</v>
      </c>
      <c r="P461" s="65" t="s">
        <v>6320</v>
      </c>
      <c r="Q461" s="65" t="s">
        <v>3167</v>
      </c>
      <c r="R461" s="31">
        <v>796</v>
      </c>
      <c r="S461" s="25" t="s">
        <v>6398</v>
      </c>
      <c r="T461" s="28">
        <v>28</v>
      </c>
      <c r="U461" s="19">
        <v>166.25</v>
      </c>
      <c r="V461" s="66">
        <f t="shared" si="18"/>
        <v>4655</v>
      </c>
      <c r="W461" s="16">
        <f t="shared" si="19"/>
        <v>5213.6000000000004</v>
      </c>
      <c r="X461" s="66"/>
      <c r="Y461" s="65">
        <v>2017</v>
      </c>
      <c r="Z461" s="63"/>
      <c r="AA461" s="62"/>
      <c r="AC461" s="178">
        <f>VLOOKUP(H461,'[2]Конец (2)'!$D:$R,15,FALSE)*1000</f>
        <v>4655</v>
      </c>
      <c r="AD461" s="178">
        <f t="shared" si="20"/>
        <v>0</v>
      </c>
    </row>
    <row r="462" spans="2:30" ht="89.25" x14ac:dyDescent="0.2">
      <c r="B462" s="328" t="s">
        <v>6564</v>
      </c>
      <c r="C462" s="67" t="s">
        <v>2033</v>
      </c>
      <c r="D462" s="63" t="s">
        <v>5143</v>
      </c>
      <c r="E462" s="86" t="s">
        <v>4155</v>
      </c>
      <c r="F462" s="121" t="s">
        <v>5549</v>
      </c>
      <c r="G462" s="70" t="s">
        <v>5555</v>
      </c>
      <c r="H462" s="127" t="s">
        <v>468</v>
      </c>
      <c r="I462" s="63" t="s">
        <v>6560</v>
      </c>
      <c r="J462" s="79">
        <v>0.6</v>
      </c>
      <c r="K462" s="68">
        <v>471810000</v>
      </c>
      <c r="L462" s="65" t="s">
        <v>3103</v>
      </c>
      <c r="M462" s="65" t="s">
        <v>1736</v>
      </c>
      <c r="N462" s="64" t="s">
        <v>3166</v>
      </c>
      <c r="O462" s="65" t="s">
        <v>1737</v>
      </c>
      <c r="P462" s="65" t="s">
        <v>6320</v>
      </c>
      <c r="Q462" s="65" t="s">
        <v>3167</v>
      </c>
      <c r="R462" s="31">
        <v>796</v>
      </c>
      <c r="S462" s="25" t="s">
        <v>6398</v>
      </c>
      <c r="T462" s="28">
        <v>48</v>
      </c>
      <c r="U462" s="19">
        <v>1141</v>
      </c>
      <c r="V462" s="66">
        <f t="shared" si="18"/>
        <v>54768</v>
      </c>
      <c r="W462" s="16">
        <f t="shared" si="19"/>
        <v>61340.160000000003</v>
      </c>
      <c r="X462" s="66"/>
      <c r="Y462" s="65">
        <v>2017</v>
      </c>
      <c r="Z462" s="63"/>
      <c r="AA462" s="62"/>
      <c r="AC462" s="178">
        <f>VLOOKUP(H462,'[2]Конец (2)'!$D:$R,15,FALSE)*1000</f>
        <v>54768</v>
      </c>
      <c r="AD462" s="178">
        <f t="shared" si="20"/>
        <v>0</v>
      </c>
    </row>
    <row r="463" spans="2:30" ht="89.25" x14ac:dyDescent="0.2">
      <c r="B463" s="328" t="s">
        <v>6564</v>
      </c>
      <c r="C463" s="67" t="s">
        <v>2034</v>
      </c>
      <c r="D463" s="63" t="s">
        <v>5143</v>
      </c>
      <c r="E463" s="80" t="s">
        <v>4155</v>
      </c>
      <c r="F463" s="121" t="s">
        <v>5549</v>
      </c>
      <c r="G463" s="70" t="s">
        <v>5555</v>
      </c>
      <c r="H463" s="125" t="s">
        <v>469</v>
      </c>
      <c r="I463" s="63" t="s">
        <v>6560</v>
      </c>
      <c r="J463" s="79">
        <v>0.6</v>
      </c>
      <c r="K463" s="68">
        <v>471810000</v>
      </c>
      <c r="L463" s="65" t="s">
        <v>3103</v>
      </c>
      <c r="M463" s="65" t="s">
        <v>1736</v>
      </c>
      <c r="N463" s="64" t="s">
        <v>3166</v>
      </c>
      <c r="O463" s="65" t="s">
        <v>1737</v>
      </c>
      <c r="P463" s="65" t="s">
        <v>6320</v>
      </c>
      <c r="Q463" s="65" t="s">
        <v>3167</v>
      </c>
      <c r="R463" s="31">
        <v>796</v>
      </c>
      <c r="S463" s="25" t="s">
        <v>6398</v>
      </c>
      <c r="T463" s="28">
        <v>5</v>
      </c>
      <c r="U463" s="19">
        <v>1204.54</v>
      </c>
      <c r="V463" s="66">
        <f t="shared" si="18"/>
        <v>6022.7</v>
      </c>
      <c r="W463" s="16">
        <f t="shared" si="19"/>
        <v>6745.4240000000009</v>
      </c>
      <c r="X463" s="66"/>
      <c r="Y463" s="65">
        <v>2017</v>
      </c>
      <c r="Z463" s="63"/>
      <c r="AA463" s="62"/>
      <c r="AC463" s="178">
        <f>VLOOKUP(H463,'[2]Конец (2)'!$D:$R,15,FALSE)*1000</f>
        <v>6022.7</v>
      </c>
      <c r="AD463" s="178">
        <f t="shared" si="20"/>
        <v>0</v>
      </c>
    </row>
    <row r="464" spans="2:30" ht="89.25" x14ac:dyDescent="0.2">
      <c r="B464" s="328" t="s">
        <v>6564</v>
      </c>
      <c r="C464" s="67" t="s">
        <v>2035</v>
      </c>
      <c r="D464" s="63" t="s">
        <v>5143</v>
      </c>
      <c r="E464" s="80" t="s">
        <v>4156</v>
      </c>
      <c r="F464" s="121" t="s">
        <v>5556</v>
      </c>
      <c r="G464" s="70" t="s">
        <v>5557</v>
      </c>
      <c r="H464" s="125" t="s">
        <v>470</v>
      </c>
      <c r="I464" s="63" t="s">
        <v>6560</v>
      </c>
      <c r="J464" s="79">
        <v>0.6</v>
      </c>
      <c r="K464" s="68">
        <v>471810000</v>
      </c>
      <c r="L464" s="65" t="s">
        <v>3103</v>
      </c>
      <c r="M464" s="65" t="s">
        <v>1736</v>
      </c>
      <c r="N464" s="64" t="s">
        <v>3166</v>
      </c>
      <c r="O464" s="65" t="s">
        <v>1737</v>
      </c>
      <c r="P464" s="65" t="s">
        <v>6320</v>
      </c>
      <c r="Q464" s="65" t="s">
        <v>3167</v>
      </c>
      <c r="R464" s="31">
        <v>796</v>
      </c>
      <c r="S464" s="25" t="s">
        <v>6398</v>
      </c>
      <c r="T464" s="28">
        <v>14</v>
      </c>
      <c r="U464" s="19">
        <v>26400</v>
      </c>
      <c r="V464" s="66">
        <f t="shared" si="18"/>
        <v>369600</v>
      </c>
      <c r="W464" s="16">
        <f t="shared" si="19"/>
        <v>413952.00000000006</v>
      </c>
      <c r="X464" s="66"/>
      <c r="Y464" s="65">
        <v>2017</v>
      </c>
      <c r="Z464" s="63"/>
      <c r="AA464" s="62"/>
      <c r="AC464" s="178">
        <f>VLOOKUP(H464,'[2]Конец (2)'!$D:$R,15,FALSE)*1000</f>
        <v>369600</v>
      </c>
      <c r="AD464" s="178">
        <f t="shared" si="20"/>
        <v>0</v>
      </c>
    </row>
    <row r="465" spans="2:30" ht="89.25" x14ac:dyDescent="0.2">
      <c r="B465" s="328" t="s">
        <v>6564</v>
      </c>
      <c r="C465" s="67" t="s">
        <v>2036</v>
      </c>
      <c r="D465" s="63" t="s">
        <v>5143</v>
      </c>
      <c r="E465" s="80" t="s">
        <v>4157</v>
      </c>
      <c r="F465" s="121" t="s">
        <v>5558</v>
      </c>
      <c r="G465" s="70" t="s">
        <v>5559</v>
      </c>
      <c r="H465" s="125" t="s">
        <v>471</v>
      </c>
      <c r="I465" s="63" t="s">
        <v>6560</v>
      </c>
      <c r="J465" s="79">
        <v>0.6</v>
      </c>
      <c r="K465" s="68">
        <v>471810000</v>
      </c>
      <c r="L465" s="65" t="s">
        <v>3103</v>
      </c>
      <c r="M465" s="65" t="s">
        <v>1736</v>
      </c>
      <c r="N465" s="64" t="s">
        <v>3166</v>
      </c>
      <c r="O465" s="65" t="s">
        <v>1737</v>
      </c>
      <c r="P465" s="65" t="s">
        <v>6320</v>
      </c>
      <c r="Q465" s="65" t="s">
        <v>3167</v>
      </c>
      <c r="R465" s="241" t="s">
        <v>6404</v>
      </c>
      <c r="S465" s="73" t="s">
        <v>6405</v>
      </c>
      <c r="T465" s="28">
        <v>30</v>
      </c>
      <c r="U465" s="19">
        <v>189</v>
      </c>
      <c r="V465" s="66">
        <f t="shared" si="18"/>
        <v>5670</v>
      </c>
      <c r="W465" s="16">
        <f t="shared" si="19"/>
        <v>6350.4000000000005</v>
      </c>
      <c r="X465" s="66"/>
      <c r="Y465" s="65">
        <v>2017</v>
      </c>
      <c r="Z465" s="63"/>
      <c r="AA465" s="62"/>
      <c r="AC465" s="178">
        <f>VLOOKUP(H465,'[2]Конец (2)'!$D:$R,15,FALSE)*1000</f>
        <v>5670</v>
      </c>
      <c r="AD465" s="178">
        <f t="shared" si="20"/>
        <v>0</v>
      </c>
    </row>
    <row r="466" spans="2:30" ht="89.25" x14ac:dyDescent="0.2">
      <c r="B466" s="328" t="s">
        <v>6564</v>
      </c>
      <c r="C466" s="67" t="s">
        <v>2037</v>
      </c>
      <c r="D466" s="63" t="s">
        <v>5143</v>
      </c>
      <c r="E466" s="80" t="s">
        <v>4158</v>
      </c>
      <c r="F466" s="121" t="s">
        <v>5560</v>
      </c>
      <c r="G466" s="70" t="s">
        <v>5561</v>
      </c>
      <c r="H466" s="125" t="s">
        <v>472</v>
      </c>
      <c r="I466" s="63" t="s">
        <v>6560</v>
      </c>
      <c r="J466" s="79">
        <v>0.6</v>
      </c>
      <c r="K466" s="68">
        <v>471810000</v>
      </c>
      <c r="L466" s="65" t="s">
        <v>3103</v>
      </c>
      <c r="M466" s="65" t="s">
        <v>1736</v>
      </c>
      <c r="N466" s="64" t="s">
        <v>3166</v>
      </c>
      <c r="O466" s="65" t="s">
        <v>1737</v>
      </c>
      <c r="P466" s="65" t="s">
        <v>6320</v>
      </c>
      <c r="Q466" s="65" t="s">
        <v>3167</v>
      </c>
      <c r="R466" s="241" t="s">
        <v>6404</v>
      </c>
      <c r="S466" s="73" t="s">
        <v>6405</v>
      </c>
      <c r="T466" s="28">
        <v>10</v>
      </c>
      <c r="U466" s="19">
        <v>637.94808</v>
      </c>
      <c r="V466" s="66">
        <f t="shared" si="18"/>
        <v>6379.4808000000003</v>
      </c>
      <c r="W466" s="16">
        <f t="shared" si="19"/>
        <v>7145.0184960000006</v>
      </c>
      <c r="X466" s="66"/>
      <c r="Y466" s="65">
        <v>2017</v>
      </c>
      <c r="Z466" s="63"/>
      <c r="AA466" s="62"/>
      <c r="AC466" s="178">
        <f>VLOOKUP(H466,'[2]Конец (2)'!$D:$R,15,FALSE)*1000</f>
        <v>6379.4808000000003</v>
      </c>
      <c r="AD466" s="178">
        <f t="shared" si="20"/>
        <v>0</v>
      </c>
    </row>
    <row r="467" spans="2:30" ht="89.25" x14ac:dyDescent="0.2">
      <c r="B467" s="328" t="s">
        <v>6564</v>
      </c>
      <c r="C467" s="67" t="s">
        <v>2038</v>
      </c>
      <c r="D467" s="63" t="s">
        <v>5143</v>
      </c>
      <c r="E467" s="80" t="s">
        <v>4159</v>
      </c>
      <c r="F467" s="121" t="s">
        <v>5558</v>
      </c>
      <c r="G467" s="70" t="s">
        <v>5562</v>
      </c>
      <c r="H467" s="125" t="s">
        <v>473</v>
      </c>
      <c r="I467" s="63" t="s">
        <v>6560</v>
      </c>
      <c r="J467" s="79">
        <v>0.6</v>
      </c>
      <c r="K467" s="68">
        <v>471810000</v>
      </c>
      <c r="L467" s="65" t="s">
        <v>3103</v>
      </c>
      <c r="M467" s="65" t="s">
        <v>1736</v>
      </c>
      <c r="N467" s="64" t="s">
        <v>3166</v>
      </c>
      <c r="O467" s="65" t="s">
        <v>1737</v>
      </c>
      <c r="P467" s="65" t="s">
        <v>6320</v>
      </c>
      <c r="Q467" s="65" t="s">
        <v>3167</v>
      </c>
      <c r="R467" s="241" t="s">
        <v>6404</v>
      </c>
      <c r="S467" s="73" t="s">
        <v>6405</v>
      </c>
      <c r="T467" s="28">
        <v>110</v>
      </c>
      <c r="U467" s="19">
        <v>1067.3520000000001</v>
      </c>
      <c r="V467" s="66">
        <f t="shared" si="18"/>
        <v>117408.72000000002</v>
      </c>
      <c r="W467" s="16">
        <f t="shared" si="19"/>
        <v>131497.76640000002</v>
      </c>
      <c r="X467" s="66"/>
      <c r="Y467" s="65">
        <v>2017</v>
      </c>
      <c r="Z467" s="63"/>
      <c r="AA467" s="62"/>
      <c r="AC467" s="178">
        <f>VLOOKUP(H467,'[2]Конец (2)'!$D:$R,15,FALSE)*1000</f>
        <v>117408.72000000002</v>
      </c>
      <c r="AD467" s="178">
        <f t="shared" si="20"/>
        <v>0</v>
      </c>
    </row>
    <row r="468" spans="2:30" ht="89.25" x14ac:dyDescent="0.2">
      <c r="B468" s="328" t="s">
        <v>6564</v>
      </c>
      <c r="C468" s="67" t="s">
        <v>2039</v>
      </c>
      <c r="D468" s="63" t="s">
        <v>5143</v>
      </c>
      <c r="E468" s="80" t="s">
        <v>4160</v>
      </c>
      <c r="F468" s="121" t="s">
        <v>5558</v>
      </c>
      <c r="G468" s="70" t="s">
        <v>5563</v>
      </c>
      <c r="H468" s="125" t="s">
        <v>474</v>
      </c>
      <c r="I468" s="63" t="s">
        <v>6560</v>
      </c>
      <c r="J468" s="79">
        <v>0.6</v>
      </c>
      <c r="K468" s="68">
        <v>471810000</v>
      </c>
      <c r="L468" s="65" t="s">
        <v>3103</v>
      </c>
      <c r="M468" s="65" t="s">
        <v>1736</v>
      </c>
      <c r="N468" s="64" t="s">
        <v>3166</v>
      </c>
      <c r="O468" s="65" t="s">
        <v>1737</v>
      </c>
      <c r="P468" s="65" t="s">
        <v>6320</v>
      </c>
      <c r="Q468" s="65" t="s">
        <v>3167</v>
      </c>
      <c r="R468" s="241" t="s">
        <v>6404</v>
      </c>
      <c r="S468" s="73" t="s">
        <v>6405</v>
      </c>
      <c r="T468" s="28">
        <v>235</v>
      </c>
      <c r="U468" s="19">
        <v>380.41520000000003</v>
      </c>
      <c r="V468" s="66">
        <f t="shared" si="18"/>
        <v>89397.572</v>
      </c>
      <c r="W468" s="16">
        <f t="shared" si="19"/>
        <v>100125.28064000001</v>
      </c>
      <c r="X468" s="66"/>
      <c r="Y468" s="65">
        <v>2017</v>
      </c>
      <c r="Z468" s="63"/>
      <c r="AA468" s="62"/>
      <c r="AC468" s="178">
        <f>VLOOKUP(H468,'[2]Конец (2)'!$D:$R,15,FALSE)*1000</f>
        <v>89397.572</v>
      </c>
      <c r="AD468" s="178">
        <f t="shared" si="20"/>
        <v>0</v>
      </c>
    </row>
    <row r="469" spans="2:30" ht="89.25" x14ac:dyDescent="0.2">
      <c r="B469" s="328" t="s">
        <v>6564</v>
      </c>
      <c r="C469" s="67" t="s">
        <v>2040</v>
      </c>
      <c r="D469" s="63" t="s">
        <v>5143</v>
      </c>
      <c r="E469" s="80" t="s">
        <v>4158</v>
      </c>
      <c r="F469" s="121" t="s">
        <v>5558</v>
      </c>
      <c r="G469" s="70" t="s">
        <v>5827</v>
      </c>
      <c r="H469" s="125" t="s">
        <v>475</v>
      </c>
      <c r="I469" s="63" t="s">
        <v>6560</v>
      </c>
      <c r="J469" s="79">
        <v>0.6</v>
      </c>
      <c r="K469" s="68">
        <v>471810000</v>
      </c>
      <c r="L469" s="65" t="s">
        <v>3103</v>
      </c>
      <c r="M469" s="65" t="s">
        <v>1736</v>
      </c>
      <c r="N469" s="64" t="s">
        <v>3166</v>
      </c>
      <c r="O469" s="65" t="s">
        <v>1737</v>
      </c>
      <c r="P469" s="65" t="s">
        <v>6320</v>
      </c>
      <c r="Q469" s="65" t="s">
        <v>3167</v>
      </c>
      <c r="R469" s="241" t="s">
        <v>6404</v>
      </c>
      <c r="S469" s="73" t="s">
        <v>6405</v>
      </c>
      <c r="T469" s="28">
        <v>40</v>
      </c>
      <c r="U469" s="19">
        <v>500.83440000000002</v>
      </c>
      <c r="V469" s="66">
        <f t="shared" si="18"/>
        <v>20033.376</v>
      </c>
      <c r="W469" s="16">
        <f t="shared" si="19"/>
        <v>22437.381120000002</v>
      </c>
      <c r="X469" s="66"/>
      <c r="Y469" s="65">
        <v>2017</v>
      </c>
      <c r="Z469" s="63"/>
      <c r="AA469" s="62"/>
      <c r="AC469" s="178">
        <f>VLOOKUP(H469,'[2]Конец (2)'!$D:$R,15,FALSE)*1000</f>
        <v>20033.376</v>
      </c>
      <c r="AD469" s="178">
        <f t="shared" si="20"/>
        <v>0</v>
      </c>
    </row>
    <row r="470" spans="2:30" ht="89.25" x14ac:dyDescent="0.2">
      <c r="B470" s="328" t="s">
        <v>6564</v>
      </c>
      <c r="C470" s="67" t="s">
        <v>2041</v>
      </c>
      <c r="D470" s="63" t="s">
        <v>5143</v>
      </c>
      <c r="E470" s="80" t="s">
        <v>4161</v>
      </c>
      <c r="F470" s="121" t="s">
        <v>5558</v>
      </c>
      <c r="G470" s="70" t="s">
        <v>5828</v>
      </c>
      <c r="H470" s="125" t="s">
        <v>476</v>
      </c>
      <c r="I470" s="63" t="s">
        <v>6560</v>
      </c>
      <c r="J470" s="79">
        <v>0.6</v>
      </c>
      <c r="K470" s="68">
        <v>471810000</v>
      </c>
      <c r="L470" s="65" t="s">
        <v>3103</v>
      </c>
      <c r="M470" s="65" t="s">
        <v>1736</v>
      </c>
      <c r="N470" s="64" t="s">
        <v>3166</v>
      </c>
      <c r="O470" s="65" t="s">
        <v>1737</v>
      </c>
      <c r="P470" s="65" t="s">
        <v>6320</v>
      </c>
      <c r="Q470" s="65" t="s">
        <v>3167</v>
      </c>
      <c r="R470" s="241" t="s">
        <v>6404</v>
      </c>
      <c r="S470" s="73" t="s">
        <v>6405</v>
      </c>
      <c r="T470" s="28">
        <v>20</v>
      </c>
      <c r="U470" s="19">
        <v>514.51840000000004</v>
      </c>
      <c r="V470" s="66">
        <f t="shared" si="18"/>
        <v>10290.368</v>
      </c>
      <c r="W470" s="16">
        <f t="shared" si="19"/>
        <v>11525.212160000001</v>
      </c>
      <c r="X470" s="66"/>
      <c r="Y470" s="65">
        <v>2017</v>
      </c>
      <c r="Z470" s="63"/>
      <c r="AA470" s="62"/>
      <c r="AC470" s="178">
        <f>VLOOKUP(H470,'[2]Конец (2)'!$D:$R,15,FALSE)*1000</f>
        <v>10290.368</v>
      </c>
      <c r="AD470" s="178">
        <f t="shared" si="20"/>
        <v>0</v>
      </c>
    </row>
    <row r="471" spans="2:30" ht="89.25" x14ac:dyDescent="0.2">
      <c r="B471" s="328" t="s">
        <v>6564</v>
      </c>
      <c r="C471" s="67" t="s">
        <v>2042</v>
      </c>
      <c r="D471" s="63" t="s">
        <v>5143</v>
      </c>
      <c r="E471" s="80" t="s">
        <v>4162</v>
      </c>
      <c r="F471" s="121" t="s">
        <v>5558</v>
      </c>
      <c r="G471" s="70" t="s">
        <v>5829</v>
      </c>
      <c r="H471" s="125" t="s">
        <v>477</v>
      </c>
      <c r="I471" s="63" t="s">
        <v>6560</v>
      </c>
      <c r="J471" s="79">
        <v>0.6</v>
      </c>
      <c r="K471" s="68">
        <v>471810000</v>
      </c>
      <c r="L471" s="65" t="s">
        <v>3103</v>
      </c>
      <c r="M471" s="65" t="s">
        <v>1736</v>
      </c>
      <c r="N471" s="64" t="s">
        <v>3166</v>
      </c>
      <c r="O471" s="65" t="s">
        <v>1737</v>
      </c>
      <c r="P471" s="65" t="s">
        <v>6320</v>
      </c>
      <c r="Q471" s="65" t="s">
        <v>3167</v>
      </c>
      <c r="R471" s="241" t="s">
        <v>6404</v>
      </c>
      <c r="S471" s="73" t="s">
        <v>6405</v>
      </c>
      <c r="T471" s="28">
        <v>120</v>
      </c>
      <c r="U471" s="19">
        <v>922.30160000000001</v>
      </c>
      <c r="V471" s="66">
        <f t="shared" si="18"/>
        <v>110676.192</v>
      </c>
      <c r="W471" s="16">
        <f t="shared" si="19"/>
        <v>123957.33504000001</v>
      </c>
      <c r="X471" s="66"/>
      <c r="Y471" s="65">
        <v>2017</v>
      </c>
      <c r="Z471" s="63"/>
      <c r="AA471" s="62"/>
      <c r="AC471" s="178">
        <f>VLOOKUP(H471,'[2]Конец (2)'!$D:$R,15,FALSE)*1000</f>
        <v>110676.192</v>
      </c>
      <c r="AD471" s="178">
        <f t="shared" si="20"/>
        <v>0</v>
      </c>
    </row>
    <row r="472" spans="2:30" ht="89.25" x14ac:dyDescent="0.2">
      <c r="B472" s="328" t="s">
        <v>6564</v>
      </c>
      <c r="C472" s="67" t="s">
        <v>2043</v>
      </c>
      <c r="D472" s="63" t="s">
        <v>5143</v>
      </c>
      <c r="E472" s="80" t="s">
        <v>4163</v>
      </c>
      <c r="F472" s="121" t="s">
        <v>5558</v>
      </c>
      <c r="G472" s="70" t="s">
        <v>5830</v>
      </c>
      <c r="H472" s="125" t="s">
        <v>478</v>
      </c>
      <c r="I472" s="63" t="s">
        <v>6560</v>
      </c>
      <c r="J472" s="79">
        <v>0.6</v>
      </c>
      <c r="K472" s="68">
        <v>471810000</v>
      </c>
      <c r="L472" s="65" t="s">
        <v>3103</v>
      </c>
      <c r="M472" s="65" t="s">
        <v>1736</v>
      </c>
      <c r="N472" s="64" t="s">
        <v>3166</v>
      </c>
      <c r="O472" s="65" t="s">
        <v>1737</v>
      </c>
      <c r="P472" s="65" t="s">
        <v>6320</v>
      </c>
      <c r="Q472" s="65" t="s">
        <v>3167</v>
      </c>
      <c r="R472" s="241" t="s">
        <v>6404</v>
      </c>
      <c r="S472" s="73" t="s">
        <v>6405</v>
      </c>
      <c r="T472" s="28">
        <v>85</v>
      </c>
      <c r="U472" s="19">
        <v>268.53482000000002</v>
      </c>
      <c r="V472" s="66">
        <f t="shared" si="18"/>
        <v>22825.459700000003</v>
      </c>
      <c r="W472" s="16">
        <f t="shared" si="19"/>
        <v>25564.514864000004</v>
      </c>
      <c r="X472" s="66"/>
      <c r="Y472" s="65">
        <v>2017</v>
      </c>
      <c r="Z472" s="63"/>
      <c r="AA472" s="62"/>
      <c r="AC472" s="178">
        <f>VLOOKUP(H472,'[2]Конец (2)'!$D:$R,15,FALSE)*1000</f>
        <v>22825.459700000003</v>
      </c>
      <c r="AD472" s="178">
        <f t="shared" si="20"/>
        <v>0</v>
      </c>
    </row>
    <row r="473" spans="2:30" ht="89.25" x14ac:dyDescent="0.2">
      <c r="B473" s="328" t="s">
        <v>6564</v>
      </c>
      <c r="C473" s="67" t="s">
        <v>2044</v>
      </c>
      <c r="D473" s="63" t="s">
        <v>5143</v>
      </c>
      <c r="E473" s="80" t="s">
        <v>4164</v>
      </c>
      <c r="F473" s="121" t="s">
        <v>5558</v>
      </c>
      <c r="G473" s="70" t="s">
        <v>5831</v>
      </c>
      <c r="H473" s="125" t="s">
        <v>479</v>
      </c>
      <c r="I473" s="63" t="s">
        <v>6560</v>
      </c>
      <c r="J473" s="79">
        <v>0.6</v>
      </c>
      <c r="K473" s="68">
        <v>471810000</v>
      </c>
      <c r="L473" s="65" t="s">
        <v>3103</v>
      </c>
      <c r="M473" s="65" t="s">
        <v>1736</v>
      </c>
      <c r="N473" s="64" t="s">
        <v>3166</v>
      </c>
      <c r="O473" s="65" t="s">
        <v>1737</v>
      </c>
      <c r="P473" s="65" t="s">
        <v>6320</v>
      </c>
      <c r="Q473" s="65" t="s">
        <v>3167</v>
      </c>
      <c r="R473" s="241" t="s">
        <v>6404</v>
      </c>
      <c r="S473" s="73" t="s">
        <v>6405</v>
      </c>
      <c r="T473" s="28">
        <v>8</v>
      </c>
      <c r="U473" s="19">
        <v>361.25760000000002</v>
      </c>
      <c r="V473" s="66">
        <f t="shared" si="18"/>
        <v>2890.0608000000002</v>
      </c>
      <c r="W473" s="16">
        <f t="shared" si="19"/>
        <v>3236.8680960000006</v>
      </c>
      <c r="X473" s="66"/>
      <c r="Y473" s="65">
        <v>2017</v>
      </c>
      <c r="Z473" s="63"/>
      <c r="AA473" s="62"/>
      <c r="AC473" s="178">
        <f>VLOOKUP(H473,'[2]Конец (2)'!$D:$R,15,FALSE)*1000</f>
        <v>2890.0608000000002</v>
      </c>
      <c r="AD473" s="178">
        <f t="shared" si="20"/>
        <v>0</v>
      </c>
    </row>
    <row r="474" spans="2:30" ht="89.25" x14ac:dyDescent="0.2">
      <c r="B474" s="328" t="s">
        <v>6564</v>
      </c>
      <c r="C474" s="67" t="s">
        <v>2045</v>
      </c>
      <c r="D474" s="63" t="s">
        <v>5143</v>
      </c>
      <c r="E474" s="80" t="s">
        <v>4165</v>
      </c>
      <c r="F474" s="121" t="s">
        <v>5558</v>
      </c>
      <c r="G474" s="70" t="s">
        <v>5832</v>
      </c>
      <c r="H474" s="125" t="s">
        <v>480</v>
      </c>
      <c r="I474" s="63" t="s">
        <v>6560</v>
      </c>
      <c r="J474" s="79">
        <v>0.6</v>
      </c>
      <c r="K474" s="68">
        <v>471810000</v>
      </c>
      <c r="L474" s="65" t="s">
        <v>3103</v>
      </c>
      <c r="M474" s="65" t="s">
        <v>1736</v>
      </c>
      <c r="N474" s="64" t="s">
        <v>3166</v>
      </c>
      <c r="O474" s="65" t="s">
        <v>1737</v>
      </c>
      <c r="P474" s="65" t="s">
        <v>6320</v>
      </c>
      <c r="Q474" s="65" t="s">
        <v>3167</v>
      </c>
      <c r="R474" s="241" t="s">
        <v>6404</v>
      </c>
      <c r="S474" s="73" t="s">
        <v>6405</v>
      </c>
      <c r="T474" s="28">
        <v>160</v>
      </c>
      <c r="U474" s="19">
        <v>4833.1277999999993</v>
      </c>
      <c r="V474" s="66">
        <f t="shared" si="18"/>
        <v>773300.44799999986</v>
      </c>
      <c r="W474" s="16">
        <f t="shared" si="19"/>
        <v>866096.5017599999</v>
      </c>
      <c r="X474" s="66"/>
      <c r="Y474" s="65">
        <v>2017</v>
      </c>
      <c r="Z474" s="63"/>
      <c r="AA474" s="62"/>
      <c r="AC474" s="178">
        <f>VLOOKUP(H474,'[2]Конец (2)'!$D:$R,15,FALSE)*1000</f>
        <v>773300.44799999986</v>
      </c>
      <c r="AD474" s="178">
        <f t="shared" si="20"/>
        <v>0</v>
      </c>
    </row>
    <row r="475" spans="2:30" ht="89.25" x14ac:dyDescent="0.2">
      <c r="B475" s="328" t="s">
        <v>6564</v>
      </c>
      <c r="C475" s="67" t="s">
        <v>2046</v>
      </c>
      <c r="D475" s="63" t="s">
        <v>5143</v>
      </c>
      <c r="E475" s="80" t="s">
        <v>4166</v>
      </c>
      <c r="F475" s="121" t="s">
        <v>5558</v>
      </c>
      <c r="G475" s="70" t="s">
        <v>5833</v>
      </c>
      <c r="H475" s="125" t="s">
        <v>481</v>
      </c>
      <c r="I475" s="63" t="s">
        <v>6560</v>
      </c>
      <c r="J475" s="79">
        <v>0.6</v>
      </c>
      <c r="K475" s="68">
        <v>471810000</v>
      </c>
      <c r="L475" s="65" t="s">
        <v>3103</v>
      </c>
      <c r="M475" s="65" t="s">
        <v>1736</v>
      </c>
      <c r="N475" s="64" t="s">
        <v>3166</v>
      </c>
      <c r="O475" s="65" t="s">
        <v>1737</v>
      </c>
      <c r="P475" s="65" t="s">
        <v>6320</v>
      </c>
      <c r="Q475" s="65" t="s">
        <v>3167</v>
      </c>
      <c r="R475" s="241" t="s">
        <v>6404</v>
      </c>
      <c r="S475" s="73" t="s">
        <v>6405</v>
      </c>
      <c r="T475" s="28">
        <v>1029</v>
      </c>
      <c r="U475" s="19">
        <v>242.25</v>
      </c>
      <c r="V475" s="66">
        <f t="shared" si="18"/>
        <v>249275.25</v>
      </c>
      <c r="W475" s="16">
        <f t="shared" si="19"/>
        <v>279188.28000000003</v>
      </c>
      <c r="X475" s="66"/>
      <c r="Y475" s="65">
        <v>2017</v>
      </c>
      <c r="Z475" s="63"/>
      <c r="AA475" s="62"/>
      <c r="AC475" s="178">
        <f>VLOOKUP(H475,'[2]Конец (2)'!$D:$R,15,FALSE)*1000</f>
        <v>249275.25</v>
      </c>
      <c r="AD475" s="178">
        <f t="shared" si="20"/>
        <v>0</v>
      </c>
    </row>
    <row r="476" spans="2:30" ht="89.25" x14ac:dyDescent="0.2">
      <c r="B476" s="328" t="s">
        <v>6564</v>
      </c>
      <c r="C476" s="67" t="s">
        <v>2047</v>
      </c>
      <c r="D476" s="63" t="s">
        <v>5143</v>
      </c>
      <c r="E476" s="80" t="s">
        <v>4167</v>
      </c>
      <c r="F476" s="121" t="s">
        <v>5558</v>
      </c>
      <c r="G476" s="70" t="s">
        <v>5834</v>
      </c>
      <c r="H476" s="125" t="s">
        <v>482</v>
      </c>
      <c r="I476" s="63" t="s">
        <v>6560</v>
      </c>
      <c r="J476" s="79">
        <v>0.6</v>
      </c>
      <c r="K476" s="68">
        <v>471810000</v>
      </c>
      <c r="L476" s="65" t="s">
        <v>3103</v>
      </c>
      <c r="M476" s="65" t="s">
        <v>1736</v>
      </c>
      <c r="N476" s="64" t="s">
        <v>3166</v>
      </c>
      <c r="O476" s="65" t="s">
        <v>1737</v>
      </c>
      <c r="P476" s="65" t="s">
        <v>6320</v>
      </c>
      <c r="Q476" s="65" t="s">
        <v>3167</v>
      </c>
      <c r="R476" s="241" t="s">
        <v>6404</v>
      </c>
      <c r="S476" s="73" t="s">
        <v>6405</v>
      </c>
      <c r="T476" s="28">
        <v>205</v>
      </c>
      <c r="U476" s="19">
        <v>381.26</v>
      </c>
      <c r="V476" s="66">
        <f t="shared" si="18"/>
        <v>78158.3</v>
      </c>
      <c r="W476" s="16">
        <f t="shared" si="19"/>
        <v>87537.296000000017</v>
      </c>
      <c r="X476" s="66"/>
      <c r="Y476" s="65">
        <v>2017</v>
      </c>
      <c r="Z476" s="63"/>
      <c r="AA476" s="62"/>
      <c r="AC476" s="178">
        <f>VLOOKUP(H476,'[2]Конец (2)'!$D:$R,15,FALSE)*1000</f>
        <v>78158.3</v>
      </c>
      <c r="AD476" s="178">
        <f t="shared" si="20"/>
        <v>0</v>
      </c>
    </row>
    <row r="477" spans="2:30" ht="89.25" x14ac:dyDescent="0.2">
      <c r="B477" s="328" t="s">
        <v>6564</v>
      </c>
      <c r="C477" s="67" t="s">
        <v>2048</v>
      </c>
      <c r="D477" s="63" t="s">
        <v>5143</v>
      </c>
      <c r="E477" s="80" t="s">
        <v>4168</v>
      </c>
      <c r="F477" s="121" t="s">
        <v>5558</v>
      </c>
      <c r="G477" s="70" t="s">
        <v>5835</v>
      </c>
      <c r="H477" s="125" t="s">
        <v>483</v>
      </c>
      <c r="I477" s="63" t="s">
        <v>6560</v>
      </c>
      <c r="J477" s="79">
        <v>0.6</v>
      </c>
      <c r="K477" s="68">
        <v>471810000</v>
      </c>
      <c r="L477" s="65" t="s">
        <v>3103</v>
      </c>
      <c r="M477" s="65" t="s">
        <v>1736</v>
      </c>
      <c r="N477" s="64" t="s">
        <v>3166</v>
      </c>
      <c r="O477" s="65" t="s">
        <v>1737</v>
      </c>
      <c r="P477" s="65" t="s">
        <v>6320</v>
      </c>
      <c r="Q477" s="65" t="s">
        <v>3167</v>
      </c>
      <c r="R477" s="241" t="s">
        <v>6404</v>
      </c>
      <c r="S477" s="73" t="s">
        <v>6405</v>
      </c>
      <c r="T477" s="28">
        <v>25</v>
      </c>
      <c r="U477" s="19">
        <v>8347.24</v>
      </c>
      <c r="V477" s="66">
        <f t="shared" si="18"/>
        <v>208681</v>
      </c>
      <c r="W477" s="16">
        <f t="shared" si="19"/>
        <v>233722.72000000003</v>
      </c>
      <c r="X477" s="66"/>
      <c r="Y477" s="65">
        <v>2017</v>
      </c>
      <c r="Z477" s="63"/>
      <c r="AA477" s="62"/>
      <c r="AC477" s="178">
        <f>VLOOKUP(H477,'[2]Конец (2)'!$D:$R,15,FALSE)*1000</f>
        <v>208681</v>
      </c>
      <c r="AD477" s="178">
        <f t="shared" si="20"/>
        <v>0</v>
      </c>
    </row>
    <row r="478" spans="2:30" ht="89.25" x14ac:dyDescent="0.2">
      <c r="B478" s="328" t="s">
        <v>6564</v>
      </c>
      <c r="C478" s="67" t="s">
        <v>2049</v>
      </c>
      <c r="D478" s="63" t="s">
        <v>5143</v>
      </c>
      <c r="E478" s="80" t="s">
        <v>4168</v>
      </c>
      <c r="F478" s="121" t="s">
        <v>5558</v>
      </c>
      <c r="G478" s="70" t="s">
        <v>5836</v>
      </c>
      <c r="H478" s="125" t="s">
        <v>484</v>
      </c>
      <c r="I478" s="63" t="s">
        <v>6560</v>
      </c>
      <c r="J478" s="79">
        <v>0.6</v>
      </c>
      <c r="K478" s="68">
        <v>471810000</v>
      </c>
      <c r="L478" s="65" t="s">
        <v>3103</v>
      </c>
      <c r="M478" s="65" t="s">
        <v>1736</v>
      </c>
      <c r="N478" s="64" t="s">
        <v>3166</v>
      </c>
      <c r="O478" s="65" t="s">
        <v>1737</v>
      </c>
      <c r="P478" s="65" t="s">
        <v>6320</v>
      </c>
      <c r="Q478" s="65" t="s">
        <v>3167</v>
      </c>
      <c r="R478" s="241" t="s">
        <v>6404</v>
      </c>
      <c r="S478" s="73" t="s">
        <v>6405</v>
      </c>
      <c r="T478" s="28">
        <v>100</v>
      </c>
      <c r="U478" s="19">
        <v>8347.24</v>
      </c>
      <c r="V478" s="66">
        <f t="shared" si="18"/>
        <v>834724</v>
      </c>
      <c r="W478" s="16">
        <f t="shared" si="19"/>
        <v>934890.88000000012</v>
      </c>
      <c r="X478" s="66"/>
      <c r="Y478" s="65">
        <v>2017</v>
      </c>
      <c r="Z478" s="63"/>
      <c r="AA478" s="62"/>
      <c r="AC478" s="178">
        <f>VLOOKUP(H478,'[2]Конец (2)'!$D:$R,15,FALSE)*1000</f>
        <v>834724</v>
      </c>
      <c r="AD478" s="178">
        <f t="shared" si="20"/>
        <v>0</v>
      </c>
    </row>
    <row r="479" spans="2:30" ht="89.25" x14ac:dyDescent="0.2">
      <c r="B479" s="328" t="s">
        <v>6564</v>
      </c>
      <c r="C479" s="67" t="s">
        <v>2050</v>
      </c>
      <c r="D479" s="63" t="s">
        <v>5143</v>
      </c>
      <c r="E479" s="80" t="s">
        <v>4169</v>
      </c>
      <c r="F479" s="121" t="s">
        <v>5558</v>
      </c>
      <c r="G479" s="70" t="s">
        <v>5837</v>
      </c>
      <c r="H479" s="125" t="s">
        <v>485</v>
      </c>
      <c r="I479" s="63" t="s">
        <v>6560</v>
      </c>
      <c r="J479" s="79">
        <v>0.6</v>
      </c>
      <c r="K479" s="68">
        <v>471810000</v>
      </c>
      <c r="L479" s="65" t="s">
        <v>3103</v>
      </c>
      <c r="M479" s="65" t="s">
        <v>1736</v>
      </c>
      <c r="N479" s="64" t="s">
        <v>3166</v>
      </c>
      <c r="O479" s="65" t="s">
        <v>1737</v>
      </c>
      <c r="P479" s="65" t="s">
        <v>6320</v>
      </c>
      <c r="Q479" s="65" t="s">
        <v>3167</v>
      </c>
      <c r="R479" s="241" t="s">
        <v>6404</v>
      </c>
      <c r="S479" s="73" t="s">
        <v>6405</v>
      </c>
      <c r="T479" s="28">
        <v>5</v>
      </c>
      <c r="U479" s="19">
        <v>265.46960000000001</v>
      </c>
      <c r="V479" s="66">
        <f t="shared" si="18"/>
        <v>1327.348</v>
      </c>
      <c r="W479" s="16">
        <f t="shared" si="19"/>
        <v>1486.62976</v>
      </c>
      <c r="X479" s="66"/>
      <c r="Y479" s="65">
        <v>2017</v>
      </c>
      <c r="Z479" s="63"/>
      <c r="AA479" s="62"/>
      <c r="AC479" s="178">
        <f>VLOOKUP(H479,'[2]Конец (2)'!$D:$R,15,FALSE)*1000</f>
        <v>1327.348</v>
      </c>
      <c r="AD479" s="178">
        <f t="shared" si="20"/>
        <v>0</v>
      </c>
    </row>
    <row r="480" spans="2:30" ht="89.25" x14ac:dyDescent="0.2">
      <c r="B480" s="328" t="s">
        <v>6564</v>
      </c>
      <c r="C480" s="67" t="s">
        <v>2051</v>
      </c>
      <c r="D480" s="63" t="s">
        <v>5143</v>
      </c>
      <c r="E480" s="80" t="s">
        <v>4170</v>
      </c>
      <c r="F480" s="121" t="s">
        <v>5558</v>
      </c>
      <c r="G480" s="70" t="s">
        <v>5838</v>
      </c>
      <c r="H480" s="125" t="s">
        <v>486</v>
      </c>
      <c r="I480" s="63" t="s">
        <v>6560</v>
      </c>
      <c r="J480" s="79">
        <v>0.6</v>
      </c>
      <c r="K480" s="68">
        <v>471810000</v>
      </c>
      <c r="L480" s="65" t="s">
        <v>3103</v>
      </c>
      <c r="M480" s="65" t="s">
        <v>1736</v>
      </c>
      <c r="N480" s="64" t="s">
        <v>3166</v>
      </c>
      <c r="O480" s="65" t="s">
        <v>1737</v>
      </c>
      <c r="P480" s="65" t="s">
        <v>6320</v>
      </c>
      <c r="Q480" s="65" t="s">
        <v>3167</v>
      </c>
      <c r="R480" s="241" t="s">
        <v>6404</v>
      </c>
      <c r="S480" s="73" t="s">
        <v>6405</v>
      </c>
      <c r="T480" s="28">
        <v>80</v>
      </c>
      <c r="U480" s="19">
        <v>549.38743199999999</v>
      </c>
      <c r="V480" s="66">
        <f t="shared" si="18"/>
        <v>43950.994559999999</v>
      </c>
      <c r="W480" s="16">
        <f t="shared" si="19"/>
        <v>49225.113907200001</v>
      </c>
      <c r="X480" s="66"/>
      <c r="Y480" s="65">
        <v>2017</v>
      </c>
      <c r="Z480" s="63"/>
      <c r="AA480" s="62"/>
      <c r="AC480" s="178">
        <f>VLOOKUP(H480,'[2]Конец (2)'!$D:$R,15,FALSE)*1000</f>
        <v>43950.994559999999</v>
      </c>
      <c r="AD480" s="178">
        <f t="shared" si="20"/>
        <v>0</v>
      </c>
    </row>
    <row r="481" spans="2:30" ht="89.25" x14ac:dyDescent="0.2">
      <c r="B481" s="328" t="s">
        <v>6564</v>
      </c>
      <c r="C481" s="67" t="s">
        <v>2052</v>
      </c>
      <c r="D481" s="63" t="s">
        <v>5143</v>
      </c>
      <c r="E481" s="73" t="s">
        <v>5839</v>
      </c>
      <c r="F481" s="121" t="s">
        <v>5702</v>
      </c>
      <c r="G481" s="70" t="s">
        <v>5840</v>
      </c>
      <c r="H481" s="125" t="s">
        <v>487</v>
      </c>
      <c r="I481" s="63" t="s">
        <v>6560</v>
      </c>
      <c r="J481" s="79">
        <v>0.6</v>
      </c>
      <c r="K481" s="68">
        <v>471810000</v>
      </c>
      <c r="L481" s="65" t="s">
        <v>3103</v>
      </c>
      <c r="M481" s="65" t="s">
        <v>1736</v>
      </c>
      <c r="N481" s="64" t="s">
        <v>3166</v>
      </c>
      <c r="O481" s="65" t="s">
        <v>1737</v>
      </c>
      <c r="P481" s="65" t="s">
        <v>6320</v>
      </c>
      <c r="Q481" s="65" t="s">
        <v>3167</v>
      </c>
      <c r="R481" s="241" t="s">
        <v>6404</v>
      </c>
      <c r="S481" s="73" t="s">
        <v>6405</v>
      </c>
      <c r="T481" s="28">
        <v>2650</v>
      </c>
      <c r="U481" s="19">
        <v>52</v>
      </c>
      <c r="V481" s="66">
        <f t="shared" si="18"/>
        <v>137800</v>
      </c>
      <c r="W481" s="16">
        <f t="shared" si="19"/>
        <v>154336.00000000003</v>
      </c>
      <c r="X481" s="66"/>
      <c r="Y481" s="65">
        <v>2017</v>
      </c>
      <c r="Z481" s="63"/>
      <c r="AA481" s="62"/>
      <c r="AC481" s="178">
        <f>VLOOKUP(H481,'[2]Конец (2)'!$D:$R,15,FALSE)*1000</f>
        <v>137800</v>
      </c>
      <c r="AD481" s="178">
        <f t="shared" si="20"/>
        <v>0</v>
      </c>
    </row>
    <row r="482" spans="2:30" s="50" customFormat="1" ht="89.25" x14ac:dyDescent="0.2">
      <c r="B482" s="328" t="s">
        <v>6564</v>
      </c>
      <c r="C482" s="67" t="s">
        <v>2053</v>
      </c>
      <c r="D482" s="63" t="s">
        <v>5143</v>
      </c>
      <c r="E482" s="73" t="s">
        <v>5841</v>
      </c>
      <c r="F482" s="121" t="s">
        <v>5558</v>
      </c>
      <c r="G482" s="61" t="s">
        <v>5842</v>
      </c>
      <c r="H482" s="131" t="s">
        <v>488</v>
      </c>
      <c r="I482" s="63" t="s">
        <v>6560</v>
      </c>
      <c r="J482" s="79">
        <v>0.6</v>
      </c>
      <c r="K482" s="103">
        <v>471810000</v>
      </c>
      <c r="L482" s="101" t="s">
        <v>3103</v>
      </c>
      <c r="M482" s="101" t="s">
        <v>1736</v>
      </c>
      <c r="N482" s="104" t="s">
        <v>3166</v>
      </c>
      <c r="O482" s="101" t="s">
        <v>1737</v>
      </c>
      <c r="P482" s="65" t="s">
        <v>6320</v>
      </c>
      <c r="Q482" s="101" t="s">
        <v>3167</v>
      </c>
      <c r="R482" s="241" t="s">
        <v>6404</v>
      </c>
      <c r="S482" s="73" t="s">
        <v>6405</v>
      </c>
      <c r="T482" s="107">
        <v>396.5</v>
      </c>
      <c r="U482" s="106">
        <v>200</v>
      </c>
      <c r="V482" s="108">
        <f t="shared" si="18"/>
        <v>79300</v>
      </c>
      <c r="W482" s="109">
        <f t="shared" si="19"/>
        <v>88816.000000000015</v>
      </c>
      <c r="X482" s="108"/>
      <c r="Y482" s="101">
        <v>2017</v>
      </c>
      <c r="Z482" s="104"/>
      <c r="AC482" s="178">
        <f>VLOOKUP(H482,'[2]Конец (2)'!$D:$R,15,FALSE)*1000</f>
        <v>79300</v>
      </c>
      <c r="AD482" s="178">
        <f t="shared" si="20"/>
        <v>0</v>
      </c>
    </row>
    <row r="483" spans="2:30" s="50" customFormat="1" ht="89.25" x14ac:dyDescent="0.2">
      <c r="B483" s="328" t="s">
        <v>6564</v>
      </c>
      <c r="C483" s="67" t="s">
        <v>2054</v>
      </c>
      <c r="D483" s="63" t="s">
        <v>5143</v>
      </c>
      <c r="E483" s="73" t="s">
        <v>5841</v>
      </c>
      <c r="F483" s="121" t="s">
        <v>5558</v>
      </c>
      <c r="G483" s="61" t="s">
        <v>5842</v>
      </c>
      <c r="H483" s="132" t="s">
        <v>489</v>
      </c>
      <c r="I483" s="63" t="s">
        <v>6560</v>
      </c>
      <c r="J483" s="79">
        <v>0.6</v>
      </c>
      <c r="K483" s="103">
        <v>471810000</v>
      </c>
      <c r="L483" s="101" t="s">
        <v>3103</v>
      </c>
      <c r="M483" s="101" t="s">
        <v>1736</v>
      </c>
      <c r="N483" s="104" t="s">
        <v>3166</v>
      </c>
      <c r="O483" s="101" t="s">
        <v>1737</v>
      </c>
      <c r="P483" s="65" t="s">
        <v>6320</v>
      </c>
      <c r="Q483" s="101" t="s">
        <v>3167</v>
      </c>
      <c r="R483" s="241" t="s">
        <v>6404</v>
      </c>
      <c r="S483" s="73" t="s">
        <v>6405</v>
      </c>
      <c r="T483" s="107">
        <v>660</v>
      </c>
      <c r="U483" s="106">
        <v>130</v>
      </c>
      <c r="V483" s="108">
        <f t="shared" si="18"/>
        <v>85800</v>
      </c>
      <c r="W483" s="109">
        <f t="shared" si="19"/>
        <v>96096.000000000015</v>
      </c>
      <c r="X483" s="108"/>
      <c r="Y483" s="101">
        <v>2017</v>
      </c>
      <c r="Z483" s="104"/>
      <c r="AC483" s="178">
        <f>VLOOKUP(H483,'[2]Конец (2)'!$D:$R,15,FALSE)*1000</f>
        <v>85800</v>
      </c>
      <c r="AD483" s="178">
        <f t="shared" si="20"/>
        <v>0</v>
      </c>
    </row>
    <row r="484" spans="2:30" ht="89.25" x14ac:dyDescent="0.2">
      <c r="B484" s="328" t="s">
        <v>6564</v>
      </c>
      <c r="C484" s="67" t="s">
        <v>2055</v>
      </c>
      <c r="D484" s="63" t="s">
        <v>5143</v>
      </c>
      <c r="E484" s="82" t="s">
        <v>4171</v>
      </c>
      <c r="F484" s="121" t="s">
        <v>5558</v>
      </c>
      <c r="G484" s="70" t="s">
        <v>5843</v>
      </c>
      <c r="H484" s="126" t="s">
        <v>490</v>
      </c>
      <c r="I484" s="63" t="s">
        <v>6560</v>
      </c>
      <c r="J484" s="79">
        <v>0.6</v>
      </c>
      <c r="K484" s="68">
        <v>471810000</v>
      </c>
      <c r="L484" s="65" t="s">
        <v>3103</v>
      </c>
      <c r="M484" s="65" t="s">
        <v>1736</v>
      </c>
      <c r="N484" s="64" t="s">
        <v>3166</v>
      </c>
      <c r="O484" s="65" t="s">
        <v>1737</v>
      </c>
      <c r="P484" s="65" t="s">
        <v>6320</v>
      </c>
      <c r="Q484" s="65" t="s">
        <v>3167</v>
      </c>
      <c r="R484" s="241" t="s">
        <v>6404</v>
      </c>
      <c r="S484" s="73" t="s">
        <v>6405</v>
      </c>
      <c r="T484" s="28">
        <v>1200</v>
      </c>
      <c r="U484" s="19">
        <v>226.88</v>
      </c>
      <c r="V484" s="66">
        <f t="shared" si="18"/>
        <v>272256</v>
      </c>
      <c r="W484" s="16">
        <f t="shared" si="19"/>
        <v>304926.72000000003</v>
      </c>
      <c r="X484" s="66"/>
      <c r="Y484" s="65">
        <v>2017</v>
      </c>
      <c r="Z484" s="63"/>
      <c r="AA484" s="62"/>
      <c r="AC484" s="178">
        <f>VLOOKUP(H484,'[2]Конец (2)'!$D:$R,15,FALSE)*1000</f>
        <v>272256</v>
      </c>
      <c r="AD484" s="178">
        <f t="shared" si="20"/>
        <v>0</v>
      </c>
    </row>
    <row r="485" spans="2:30" s="50" customFormat="1" ht="89.25" x14ac:dyDescent="0.2">
      <c r="B485" s="328" t="s">
        <v>6564</v>
      </c>
      <c r="C485" s="67" t="s">
        <v>2056</v>
      </c>
      <c r="D485" s="104" t="s">
        <v>5143</v>
      </c>
      <c r="E485" s="158" t="s">
        <v>3776</v>
      </c>
      <c r="F485" s="271" t="s">
        <v>5702</v>
      </c>
      <c r="G485" s="102" t="s">
        <v>5844</v>
      </c>
      <c r="H485" s="132" t="s">
        <v>491</v>
      </c>
      <c r="I485" s="63" t="s">
        <v>6560</v>
      </c>
      <c r="J485" s="270">
        <v>0.6</v>
      </c>
      <c r="K485" s="103">
        <v>471810000</v>
      </c>
      <c r="L485" s="101" t="s">
        <v>3103</v>
      </c>
      <c r="M485" s="101" t="s">
        <v>1736</v>
      </c>
      <c r="N485" s="104" t="s">
        <v>3166</v>
      </c>
      <c r="O485" s="101" t="s">
        <v>1737</v>
      </c>
      <c r="P485" s="101" t="s">
        <v>6320</v>
      </c>
      <c r="Q485" s="101" t="s">
        <v>3167</v>
      </c>
      <c r="R485" s="318" t="s">
        <v>6404</v>
      </c>
      <c r="S485" s="273" t="s">
        <v>6405</v>
      </c>
      <c r="T485" s="107">
        <v>261</v>
      </c>
      <c r="U485" s="106">
        <v>15</v>
      </c>
      <c r="V485" s="108">
        <f t="shared" si="18"/>
        <v>3915</v>
      </c>
      <c r="W485" s="109">
        <f t="shared" si="19"/>
        <v>4384.8</v>
      </c>
      <c r="X485" s="108"/>
      <c r="Y485" s="101">
        <v>2017</v>
      </c>
      <c r="Z485" s="104"/>
      <c r="AC485" s="319">
        <f>VLOOKUP(H485,'[2]Конец (2)'!$D:$R,15,FALSE)*1000</f>
        <v>3915</v>
      </c>
      <c r="AD485" s="319">
        <f t="shared" si="20"/>
        <v>0</v>
      </c>
    </row>
    <row r="486" spans="2:30" s="50" customFormat="1" ht="89.25" x14ac:dyDescent="0.2">
      <c r="B486" s="328" t="s">
        <v>6564</v>
      </c>
      <c r="C486" s="67" t="s">
        <v>2057</v>
      </c>
      <c r="D486" s="104" t="s">
        <v>5143</v>
      </c>
      <c r="E486" s="158" t="s">
        <v>3773</v>
      </c>
      <c r="F486" s="271" t="s">
        <v>5702</v>
      </c>
      <c r="G486" s="102" t="s">
        <v>5709</v>
      </c>
      <c r="H486" s="132" t="s">
        <v>492</v>
      </c>
      <c r="I486" s="63" t="s">
        <v>6560</v>
      </c>
      <c r="J486" s="270">
        <v>0.6</v>
      </c>
      <c r="K486" s="103">
        <v>471810000</v>
      </c>
      <c r="L486" s="101" t="s">
        <v>3103</v>
      </c>
      <c r="M486" s="101" t="s">
        <v>1736</v>
      </c>
      <c r="N486" s="104" t="s">
        <v>3166</v>
      </c>
      <c r="O486" s="101" t="s">
        <v>1737</v>
      </c>
      <c r="P486" s="101" t="s">
        <v>6320</v>
      </c>
      <c r="Q486" s="101" t="s">
        <v>3167</v>
      </c>
      <c r="R486" s="318" t="s">
        <v>6404</v>
      </c>
      <c r="S486" s="273" t="s">
        <v>6405</v>
      </c>
      <c r="T486" s="107">
        <v>500</v>
      </c>
      <c r="U486" s="106">
        <v>15</v>
      </c>
      <c r="V486" s="108">
        <f t="shared" si="18"/>
        <v>7500</v>
      </c>
      <c r="W486" s="109">
        <f t="shared" si="19"/>
        <v>8400</v>
      </c>
      <c r="X486" s="108"/>
      <c r="Y486" s="101">
        <v>2017</v>
      </c>
      <c r="Z486" s="104"/>
      <c r="AC486" s="319">
        <f>VLOOKUP(H486,'[2]Конец (2)'!$D:$R,15,FALSE)*1000</f>
        <v>7500</v>
      </c>
      <c r="AD486" s="319">
        <f t="shared" si="20"/>
        <v>0</v>
      </c>
    </row>
    <row r="487" spans="2:30" ht="89.25" x14ac:dyDescent="0.2">
      <c r="B487" s="328" t="s">
        <v>6564</v>
      </c>
      <c r="C487" s="67" t="s">
        <v>2058</v>
      </c>
      <c r="D487" s="63" t="s">
        <v>5143</v>
      </c>
      <c r="E487" s="82" t="s">
        <v>4172</v>
      </c>
      <c r="F487" s="121" t="s">
        <v>5558</v>
      </c>
      <c r="G487" s="70" t="s">
        <v>5845</v>
      </c>
      <c r="H487" s="126" t="s">
        <v>493</v>
      </c>
      <c r="I487" s="63" t="s">
        <v>6560</v>
      </c>
      <c r="J487" s="79">
        <v>0.6</v>
      </c>
      <c r="K487" s="68">
        <v>471810000</v>
      </c>
      <c r="L487" s="65" t="s">
        <v>3103</v>
      </c>
      <c r="M487" s="65" t="s">
        <v>1736</v>
      </c>
      <c r="N487" s="64" t="s">
        <v>3166</v>
      </c>
      <c r="O487" s="65" t="s">
        <v>1737</v>
      </c>
      <c r="P487" s="65" t="s">
        <v>6320</v>
      </c>
      <c r="Q487" s="65" t="s">
        <v>3167</v>
      </c>
      <c r="R487" s="241" t="s">
        <v>6404</v>
      </c>
      <c r="S487" s="73" t="s">
        <v>6405</v>
      </c>
      <c r="T487" s="28">
        <v>35</v>
      </c>
      <c r="U487" s="19">
        <v>260.85000000000002</v>
      </c>
      <c r="V487" s="66">
        <f t="shared" si="18"/>
        <v>9129.75</v>
      </c>
      <c r="W487" s="16">
        <f t="shared" si="19"/>
        <v>10225.320000000002</v>
      </c>
      <c r="X487" s="66"/>
      <c r="Y487" s="65">
        <v>2017</v>
      </c>
      <c r="Z487" s="63"/>
      <c r="AA487" s="62"/>
      <c r="AC487" s="178">
        <f>VLOOKUP(H487,'[2]Конец (2)'!$D:$R,15,FALSE)*1000</f>
        <v>9129.75</v>
      </c>
      <c r="AD487" s="178">
        <f t="shared" si="20"/>
        <v>0</v>
      </c>
    </row>
    <row r="488" spans="2:30" ht="89.25" x14ac:dyDescent="0.2">
      <c r="B488" s="328" t="s">
        <v>6564</v>
      </c>
      <c r="C488" s="67" t="s">
        <v>2059</v>
      </c>
      <c r="D488" s="63" t="s">
        <v>5143</v>
      </c>
      <c r="E488" s="73" t="s">
        <v>4173</v>
      </c>
      <c r="F488" s="121" t="s">
        <v>5558</v>
      </c>
      <c r="G488" s="70" t="s">
        <v>5846</v>
      </c>
      <c r="H488" s="125" t="s">
        <v>494</v>
      </c>
      <c r="I488" s="63" t="s">
        <v>6560</v>
      </c>
      <c r="J488" s="79">
        <v>0.6</v>
      </c>
      <c r="K488" s="68">
        <v>471810000</v>
      </c>
      <c r="L488" s="65" t="s">
        <v>3103</v>
      </c>
      <c r="M488" s="65" t="s">
        <v>1736</v>
      </c>
      <c r="N488" s="64" t="s">
        <v>3166</v>
      </c>
      <c r="O488" s="65" t="s">
        <v>1737</v>
      </c>
      <c r="P488" s="65" t="s">
        <v>6320</v>
      </c>
      <c r="Q488" s="65" t="s">
        <v>3167</v>
      </c>
      <c r="R488" s="241" t="s">
        <v>6404</v>
      </c>
      <c r="S488" s="73" t="s">
        <v>6405</v>
      </c>
      <c r="T488" s="28">
        <v>490</v>
      </c>
      <c r="U488" s="19">
        <v>358.73</v>
      </c>
      <c r="V488" s="66">
        <f t="shared" si="18"/>
        <v>175777.7</v>
      </c>
      <c r="W488" s="16">
        <f t="shared" si="19"/>
        <v>196871.02400000003</v>
      </c>
      <c r="X488" s="66"/>
      <c r="Y488" s="65">
        <v>2017</v>
      </c>
      <c r="Z488" s="63"/>
      <c r="AA488" s="62"/>
      <c r="AC488" s="178">
        <f>VLOOKUP(H488,'[2]Конец (2)'!$D:$R,15,FALSE)*1000</f>
        <v>175777.7</v>
      </c>
      <c r="AD488" s="178">
        <f t="shared" si="20"/>
        <v>0</v>
      </c>
    </row>
    <row r="489" spans="2:30" ht="89.25" x14ac:dyDescent="0.2">
      <c r="B489" s="328" t="s">
        <v>6564</v>
      </c>
      <c r="C489" s="67" t="s">
        <v>2060</v>
      </c>
      <c r="D489" s="63" t="s">
        <v>5143</v>
      </c>
      <c r="E489" s="82" t="s">
        <v>4174</v>
      </c>
      <c r="F489" s="121" t="s">
        <v>5558</v>
      </c>
      <c r="G489" s="70" t="s">
        <v>5847</v>
      </c>
      <c r="H489" s="126" t="s">
        <v>495</v>
      </c>
      <c r="I489" s="63" t="s">
        <v>6560</v>
      </c>
      <c r="J489" s="79">
        <v>0.6</v>
      </c>
      <c r="K489" s="68">
        <v>471810000</v>
      </c>
      <c r="L489" s="65" t="s">
        <v>3103</v>
      </c>
      <c r="M489" s="65" t="s">
        <v>1736</v>
      </c>
      <c r="N489" s="64" t="s">
        <v>3166</v>
      </c>
      <c r="O489" s="65" t="s">
        <v>1737</v>
      </c>
      <c r="P489" s="65" t="s">
        <v>6320</v>
      </c>
      <c r="Q489" s="65" t="s">
        <v>3167</v>
      </c>
      <c r="R489" s="241" t="s">
        <v>6404</v>
      </c>
      <c r="S489" s="73" t="s">
        <v>6405</v>
      </c>
      <c r="T489" s="28">
        <v>180</v>
      </c>
      <c r="U489" s="19">
        <v>1840.57</v>
      </c>
      <c r="V489" s="66">
        <f t="shared" si="18"/>
        <v>331302.59999999998</v>
      </c>
      <c r="W489" s="16">
        <f t="shared" si="19"/>
        <v>371058.91200000001</v>
      </c>
      <c r="X489" s="66"/>
      <c r="Y489" s="65">
        <v>2017</v>
      </c>
      <c r="Z489" s="63"/>
      <c r="AA489" s="62"/>
      <c r="AC489" s="178">
        <f>VLOOKUP(H489,'[2]Конец (2)'!$D:$R,15,FALSE)*1000</f>
        <v>331302.59999999998</v>
      </c>
      <c r="AD489" s="178">
        <f t="shared" si="20"/>
        <v>0</v>
      </c>
    </row>
    <row r="490" spans="2:30" ht="89.25" x14ac:dyDescent="0.2">
      <c r="B490" s="328" t="s">
        <v>6564</v>
      </c>
      <c r="C490" s="67" t="s">
        <v>2061</v>
      </c>
      <c r="D490" s="63" t="s">
        <v>5143</v>
      </c>
      <c r="E490" s="82" t="s">
        <v>4175</v>
      </c>
      <c r="F490" s="121" t="s">
        <v>5558</v>
      </c>
      <c r="G490" s="70" t="s">
        <v>5848</v>
      </c>
      <c r="H490" s="126" t="s">
        <v>496</v>
      </c>
      <c r="I490" s="63" t="s">
        <v>6560</v>
      </c>
      <c r="J490" s="79">
        <v>0.6</v>
      </c>
      <c r="K490" s="68">
        <v>471810000</v>
      </c>
      <c r="L490" s="65" t="s">
        <v>3103</v>
      </c>
      <c r="M490" s="65" t="s">
        <v>1736</v>
      </c>
      <c r="N490" s="64" t="s">
        <v>3166</v>
      </c>
      <c r="O490" s="65" t="s">
        <v>1737</v>
      </c>
      <c r="P490" s="65" t="s">
        <v>6320</v>
      </c>
      <c r="Q490" s="65" t="s">
        <v>3167</v>
      </c>
      <c r="R490" s="241" t="s">
        <v>6404</v>
      </c>
      <c r="S490" s="73" t="s">
        <v>6405</v>
      </c>
      <c r="T490" s="28">
        <v>191</v>
      </c>
      <c r="U490" s="19">
        <v>1840.57</v>
      </c>
      <c r="V490" s="66">
        <f t="shared" si="18"/>
        <v>351548.87</v>
      </c>
      <c r="W490" s="16">
        <f t="shared" si="19"/>
        <v>393734.73440000002</v>
      </c>
      <c r="X490" s="66"/>
      <c r="Y490" s="65">
        <v>2017</v>
      </c>
      <c r="Z490" s="63"/>
      <c r="AA490" s="62"/>
      <c r="AC490" s="178">
        <f>VLOOKUP(H490,'[2]Конец (2)'!$D:$R,15,FALSE)*1000</f>
        <v>351548.87</v>
      </c>
      <c r="AD490" s="178">
        <f t="shared" si="20"/>
        <v>0</v>
      </c>
    </row>
    <row r="491" spans="2:30" ht="89.25" x14ac:dyDescent="0.2">
      <c r="B491" s="328" t="s">
        <v>6564</v>
      </c>
      <c r="C491" s="67" t="s">
        <v>2062</v>
      </c>
      <c r="D491" s="63" t="s">
        <v>5143</v>
      </c>
      <c r="E491" s="82" t="s">
        <v>4176</v>
      </c>
      <c r="F491" s="121" t="s">
        <v>5558</v>
      </c>
      <c r="G491" s="70" t="s">
        <v>5849</v>
      </c>
      <c r="H491" s="126" t="s">
        <v>497</v>
      </c>
      <c r="I491" s="63" t="s">
        <v>6560</v>
      </c>
      <c r="J491" s="79">
        <v>0.6</v>
      </c>
      <c r="K491" s="68">
        <v>471810000</v>
      </c>
      <c r="L491" s="65" t="s">
        <v>3103</v>
      </c>
      <c r="M491" s="65" t="s">
        <v>1736</v>
      </c>
      <c r="N491" s="64" t="s">
        <v>3166</v>
      </c>
      <c r="O491" s="65" t="s">
        <v>1737</v>
      </c>
      <c r="P491" s="65" t="s">
        <v>6320</v>
      </c>
      <c r="Q491" s="65" t="s">
        <v>3167</v>
      </c>
      <c r="R491" s="241" t="s">
        <v>6404</v>
      </c>
      <c r="S491" s="73" t="s">
        <v>6405</v>
      </c>
      <c r="T491" s="28">
        <v>124</v>
      </c>
      <c r="U491" s="19">
        <v>2474.86</v>
      </c>
      <c r="V491" s="66">
        <f t="shared" si="18"/>
        <v>306882.64</v>
      </c>
      <c r="W491" s="16">
        <f t="shared" si="19"/>
        <v>343708.55680000002</v>
      </c>
      <c r="X491" s="66"/>
      <c r="Y491" s="65">
        <v>2017</v>
      </c>
      <c r="Z491" s="63"/>
      <c r="AA491" s="62"/>
      <c r="AC491" s="178">
        <f>VLOOKUP(H491,'[2]Конец (2)'!$D:$R,15,FALSE)*1000</f>
        <v>306882.64</v>
      </c>
      <c r="AD491" s="178">
        <f t="shared" si="20"/>
        <v>0</v>
      </c>
    </row>
    <row r="492" spans="2:30" ht="89.25" x14ac:dyDescent="0.2">
      <c r="B492" s="328" t="s">
        <v>6564</v>
      </c>
      <c r="C492" s="67" t="s">
        <v>2063</v>
      </c>
      <c r="D492" s="63" t="s">
        <v>5143</v>
      </c>
      <c r="E492" s="80" t="s">
        <v>4177</v>
      </c>
      <c r="F492" s="121" t="s">
        <v>5558</v>
      </c>
      <c r="G492" s="70" t="s">
        <v>5850</v>
      </c>
      <c r="H492" s="125" t="s">
        <v>498</v>
      </c>
      <c r="I492" s="63" t="s">
        <v>6560</v>
      </c>
      <c r="J492" s="79">
        <v>0.6</v>
      </c>
      <c r="K492" s="68">
        <v>471810000</v>
      </c>
      <c r="L492" s="65" t="s">
        <v>3103</v>
      </c>
      <c r="M492" s="65" t="s">
        <v>1736</v>
      </c>
      <c r="N492" s="64" t="s">
        <v>3166</v>
      </c>
      <c r="O492" s="65" t="s">
        <v>1737</v>
      </c>
      <c r="P492" s="65" t="s">
        <v>6320</v>
      </c>
      <c r="Q492" s="65" t="s">
        <v>3167</v>
      </c>
      <c r="R492" s="241" t="s">
        <v>6404</v>
      </c>
      <c r="S492" s="73" t="s">
        <v>6405</v>
      </c>
      <c r="T492" s="28">
        <v>230</v>
      </c>
      <c r="U492" s="19">
        <v>242.25</v>
      </c>
      <c r="V492" s="66">
        <f t="shared" ref="V492:V555" si="21">T492*U492</f>
        <v>55717.5</v>
      </c>
      <c r="W492" s="16">
        <f t="shared" ref="W492:W555" si="22">V492*1.12</f>
        <v>62403.600000000006</v>
      </c>
      <c r="X492" s="66"/>
      <c r="Y492" s="65">
        <v>2017</v>
      </c>
      <c r="Z492" s="63"/>
      <c r="AA492" s="62"/>
      <c r="AC492" s="178">
        <f>VLOOKUP(H492,'[2]Конец (2)'!$D:$R,15,FALSE)*1000</f>
        <v>55717.5</v>
      </c>
      <c r="AD492" s="178">
        <f t="shared" ref="AD492:AD555" si="23">V492-AC492</f>
        <v>0</v>
      </c>
    </row>
    <row r="493" spans="2:30" ht="89.25" x14ac:dyDescent="0.2">
      <c r="B493" s="328" t="s">
        <v>6564</v>
      </c>
      <c r="C493" s="67" t="s">
        <v>2064</v>
      </c>
      <c r="D493" s="63" t="s">
        <v>5143</v>
      </c>
      <c r="E493" s="82" t="s">
        <v>4178</v>
      </c>
      <c r="F493" s="121" t="s">
        <v>5558</v>
      </c>
      <c r="G493" s="70" t="s">
        <v>5851</v>
      </c>
      <c r="H493" s="126" t="s">
        <v>499</v>
      </c>
      <c r="I493" s="63" t="s">
        <v>6560</v>
      </c>
      <c r="J493" s="79">
        <v>0.6</v>
      </c>
      <c r="K493" s="68">
        <v>471810000</v>
      </c>
      <c r="L493" s="65" t="s">
        <v>3103</v>
      </c>
      <c r="M493" s="65" t="s">
        <v>1736</v>
      </c>
      <c r="N493" s="64" t="s">
        <v>3166</v>
      </c>
      <c r="O493" s="65" t="s">
        <v>1737</v>
      </c>
      <c r="P493" s="65" t="s">
        <v>6320</v>
      </c>
      <c r="Q493" s="65" t="s">
        <v>3167</v>
      </c>
      <c r="R493" s="241" t="s">
        <v>6404</v>
      </c>
      <c r="S493" s="73" t="s">
        <v>6405</v>
      </c>
      <c r="T493" s="28">
        <v>30</v>
      </c>
      <c r="U493" s="19">
        <v>2304.23</v>
      </c>
      <c r="V493" s="66">
        <f t="shared" si="21"/>
        <v>69126.899999999994</v>
      </c>
      <c r="W493" s="16">
        <f t="shared" si="22"/>
        <v>77422.127999999997</v>
      </c>
      <c r="X493" s="66"/>
      <c r="Y493" s="65">
        <v>2017</v>
      </c>
      <c r="Z493" s="63"/>
      <c r="AA493" s="62"/>
      <c r="AC493" s="178">
        <f>VLOOKUP(H493,'[2]Конец (2)'!$D:$R,15,FALSE)*1000</f>
        <v>69126.899999999994</v>
      </c>
      <c r="AD493" s="178">
        <f t="shared" si="23"/>
        <v>0</v>
      </c>
    </row>
    <row r="494" spans="2:30" ht="89.25" x14ac:dyDescent="0.2">
      <c r="B494" s="328" t="s">
        <v>6564</v>
      </c>
      <c r="C494" s="67" t="s">
        <v>2065</v>
      </c>
      <c r="D494" s="63" t="s">
        <v>5143</v>
      </c>
      <c r="E494" s="82" t="s">
        <v>4179</v>
      </c>
      <c r="F494" s="121" t="s">
        <v>5558</v>
      </c>
      <c r="G494" s="70" t="s">
        <v>5852</v>
      </c>
      <c r="H494" s="126" t="s">
        <v>500</v>
      </c>
      <c r="I494" s="63" t="s">
        <v>6560</v>
      </c>
      <c r="J494" s="79">
        <v>0.6</v>
      </c>
      <c r="K494" s="68">
        <v>471810000</v>
      </c>
      <c r="L494" s="65" t="s">
        <v>3103</v>
      </c>
      <c r="M494" s="65" t="s">
        <v>1736</v>
      </c>
      <c r="N494" s="64" t="s">
        <v>3166</v>
      </c>
      <c r="O494" s="65" t="s">
        <v>1737</v>
      </c>
      <c r="P494" s="65" t="s">
        <v>6320</v>
      </c>
      <c r="Q494" s="65" t="s">
        <v>3167</v>
      </c>
      <c r="R494" s="241" t="s">
        <v>6404</v>
      </c>
      <c r="S494" s="73" t="s">
        <v>6405</v>
      </c>
      <c r="T494" s="28">
        <v>44</v>
      </c>
      <c r="U494" s="19">
        <v>27</v>
      </c>
      <c r="V494" s="66">
        <f t="shared" si="21"/>
        <v>1188</v>
      </c>
      <c r="W494" s="16">
        <f t="shared" si="22"/>
        <v>1330.5600000000002</v>
      </c>
      <c r="X494" s="66"/>
      <c r="Y494" s="65">
        <v>2017</v>
      </c>
      <c r="Z494" s="63"/>
      <c r="AA494" s="62"/>
      <c r="AC494" s="178">
        <f>VLOOKUP(H494,'[2]Конец (2)'!$D:$R,15,FALSE)*1000</f>
        <v>1188</v>
      </c>
      <c r="AD494" s="178">
        <f t="shared" si="23"/>
        <v>0</v>
      </c>
    </row>
    <row r="495" spans="2:30" ht="89.25" x14ac:dyDescent="0.2">
      <c r="B495" s="328" t="s">
        <v>6564</v>
      </c>
      <c r="C495" s="67" t="s">
        <v>2066</v>
      </c>
      <c r="D495" s="63" t="s">
        <v>5143</v>
      </c>
      <c r="E495" s="82" t="s">
        <v>4180</v>
      </c>
      <c r="F495" s="121" t="s">
        <v>5558</v>
      </c>
      <c r="G495" s="70" t="s">
        <v>5853</v>
      </c>
      <c r="H495" s="126" t="s">
        <v>501</v>
      </c>
      <c r="I495" s="63" t="s">
        <v>6560</v>
      </c>
      <c r="J495" s="79">
        <v>0.6</v>
      </c>
      <c r="K495" s="68">
        <v>471810000</v>
      </c>
      <c r="L495" s="65" t="s">
        <v>3103</v>
      </c>
      <c r="M495" s="65" t="s">
        <v>1736</v>
      </c>
      <c r="N495" s="64" t="s">
        <v>3166</v>
      </c>
      <c r="O495" s="65" t="s">
        <v>1737</v>
      </c>
      <c r="P495" s="65" t="s">
        <v>6320</v>
      </c>
      <c r="Q495" s="65" t="s">
        <v>3167</v>
      </c>
      <c r="R495" s="241" t="s">
        <v>6404</v>
      </c>
      <c r="S495" s="73" t="s">
        <v>6405</v>
      </c>
      <c r="T495" s="28">
        <v>67</v>
      </c>
      <c r="U495" s="19">
        <v>1728.86</v>
      </c>
      <c r="V495" s="66">
        <f t="shared" si="21"/>
        <v>115833.62</v>
      </c>
      <c r="W495" s="16">
        <f t="shared" si="22"/>
        <v>129733.65440000001</v>
      </c>
      <c r="X495" s="66"/>
      <c r="Y495" s="65">
        <v>2017</v>
      </c>
      <c r="Z495" s="63"/>
      <c r="AA495" s="62"/>
      <c r="AC495" s="178">
        <f>VLOOKUP(H495,'[2]Конец (2)'!$D:$R,15,FALSE)*1000</f>
        <v>115833.62</v>
      </c>
      <c r="AD495" s="178">
        <f t="shared" si="23"/>
        <v>0</v>
      </c>
    </row>
    <row r="496" spans="2:30" ht="89.25" x14ac:dyDescent="0.2">
      <c r="B496" s="328" t="s">
        <v>6564</v>
      </c>
      <c r="C496" s="67" t="s">
        <v>2067</v>
      </c>
      <c r="D496" s="63" t="s">
        <v>5143</v>
      </c>
      <c r="E496" s="82" t="s">
        <v>4181</v>
      </c>
      <c r="F496" s="121" t="s">
        <v>5558</v>
      </c>
      <c r="G496" s="70" t="s">
        <v>5854</v>
      </c>
      <c r="H496" s="126" t="s">
        <v>502</v>
      </c>
      <c r="I496" s="63" t="s">
        <v>6560</v>
      </c>
      <c r="J496" s="79">
        <v>0.6</v>
      </c>
      <c r="K496" s="68">
        <v>471810000</v>
      </c>
      <c r="L496" s="65" t="s">
        <v>3103</v>
      </c>
      <c r="M496" s="65" t="s">
        <v>1736</v>
      </c>
      <c r="N496" s="64" t="s">
        <v>3166</v>
      </c>
      <c r="O496" s="65" t="s">
        <v>1737</v>
      </c>
      <c r="P496" s="65" t="s">
        <v>6320</v>
      </c>
      <c r="Q496" s="65" t="s">
        <v>3167</v>
      </c>
      <c r="R496" s="241" t="s">
        <v>6404</v>
      </c>
      <c r="S496" s="73" t="s">
        <v>6405</v>
      </c>
      <c r="T496" s="28">
        <v>59</v>
      </c>
      <c r="U496" s="19">
        <v>496.92</v>
      </c>
      <c r="V496" s="66">
        <f t="shared" si="21"/>
        <v>29318.280000000002</v>
      </c>
      <c r="W496" s="16">
        <f t="shared" si="22"/>
        <v>32836.473600000005</v>
      </c>
      <c r="X496" s="66"/>
      <c r="Y496" s="65">
        <v>2017</v>
      </c>
      <c r="Z496" s="63"/>
      <c r="AA496" s="62"/>
      <c r="AC496" s="178">
        <f>VLOOKUP(H496,'[2]Конец (2)'!$D:$R,15,FALSE)*1000</f>
        <v>29318.280000000002</v>
      </c>
      <c r="AD496" s="178">
        <f t="shared" si="23"/>
        <v>0</v>
      </c>
    </row>
    <row r="497" spans="2:30" ht="89.25" x14ac:dyDescent="0.2">
      <c r="B497" s="328" t="s">
        <v>6564</v>
      </c>
      <c r="C497" s="67" t="s">
        <v>2068</v>
      </c>
      <c r="D497" s="63" t="s">
        <v>5143</v>
      </c>
      <c r="E497" s="82" t="s">
        <v>4182</v>
      </c>
      <c r="F497" s="121" t="s">
        <v>5558</v>
      </c>
      <c r="G497" s="70" t="s">
        <v>5855</v>
      </c>
      <c r="H497" s="126" t="s">
        <v>503</v>
      </c>
      <c r="I497" s="63" t="s">
        <v>6560</v>
      </c>
      <c r="J497" s="79">
        <v>0.6</v>
      </c>
      <c r="K497" s="68">
        <v>471810000</v>
      </c>
      <c r="L497" s="65" t="s">
        <v>3103</v>
      </c>
      <c r="M497" s="65" t="s">
        <v>1736</v>
      </c>
      <c r="N497" s="64" t="s">
        <v>3166</v>
      </c>
      <c r="O497" s="65" t="s">
        <v>1737</v>
      </c>
      <c r="P497" s="65" t="s">
        <v>6320</v>
      </c>
      <c r="Q497" s="65" t="s">
        <v>3167</v>
      </c>
      <c r="R497" s="241" t="s">
        <v>6404</v>
      </c>
      <c r="S497" s="73" t="s">
        <v>6405</v>
      </c>
      <c r="T497" s="28">
        <v>64</v>
      </c>
      <c r="U497" s="19">
        <v>500</v>
      </c>
      <c r="V497" s="66">
        <f t="shared" si="21"/>
        <v>32000</v>
      </c>
      <c r="W497" s="16">
        <f t="shared" si="22"/>
        <v>35840</v>
      </c>
      <c r="X497" s="66"/>
      <c r="Y497" s="65">
        <v>2017</v>
      </c>
      <c r="Z497" s="63"/>
      <c r="AA497" s="62"/>
      <c r="AC497" s="178">
        <f>VLOOKUP(H497,'[2]Конец (2)'!$D:$R,15,FALSE)*1000</f>
        <v>32000</v>
      </c>
      <c r="AD497" s="178">
        <f t="shared" si="23"/>
        <v>0</v>
      </c>
    </row>
    <row r="498" spans="2:30" ht="89.25" x14ac:dyDescent="0.2">
      <c r="B498" s="328" t="s">
        <v>6564</v>
      </c>
      <c r="C498" s="67" t="s">
        <v>2069</v>
      </c>
      <c r="D498" s="63" t="s">
        <v>5143</v>
      </c>
      <c r="E498" s="82" t="s">
        <v>4183</v>
      </c>
      <c r="F498" s="121" t="s">
        <v>5558</v>
      </c>
      <c r="G498" s="70" t="s">
        <v>5856</v>
      </c>
      <c r="H498" s="126" t="s">
        <v>504</v>
      </c>
      <c r="I498" s="63" t="s">
        <v>6560</v>
      </c>
      <c r="J498" s="79">
        <v>0.6</v>
      </c>
      <c r="K498" s="68">
        <v>471810000</v>
      </c>
      <c r="L498" s="65" t="s">
        <v>3103</v>
      </c>
      <c r="M498" s="65" t="s">
        <v>1736</v>
      </c>
      <c r="N498" s="64" t="s">
        <v>3166</v>
      </c>
      <c r="O498" s="65" t="s">
        <v>1737</v>
      </c>
      <c r="P498" s="65" t="s">
        <v>6320</v>
      </c>
      <c r="Q498" s="65" t="s">
        <v>3167</v>
      </c>
      <c r="R498" s="241" t="s">
        <v>6404</v>
      </c>
      <c r="S498" s="73" t="s">
        <v>6405</v>
      </c>
      <c r="T498" s="28">
        <v>283</v>
      </c>
      <c r="U498" s="19">
        <v>299.60000000000002</v>
      </c>
      <c r="V498" s="66">
        <f t="shared" si="21"/>
        <v>84786.8</v>
      </c>
      <c r="W498" s="16">
        <f t="shared" si="22"/>
        <v>94961.216000000015</v>
      </c>
      <c r="X498" s="66"/>
      <c r="Y498" s="65">
        <v>2017</v>
      </c>
      <c r="Z498" s="63"/>
      <c r="AA498" s="62"/>
      <c r="AC498" s="178">
        <f>VLOOKUP(H498,'[2]Конец (2)'!$D:$R,15,FALSE)*1000</f>
        <v>84786.8</v>
      </c>
      <c r="AD498" s="178">
        <f t="shared" si="23"/>
        <v>0</v>
      </c>
    </row>
    <row r="499" spans="2:30" ht="89.25" x14ac:dyDescent="0.2">
      <c r="B499" s="328" t="s">
        <v>6564</v>
      </c>
      <c r="C499" s="67" t="s">
        <v>2070</v>
      </c>
      <c r="D499" s="63" t="s">
        <v>5143</v>
      </c>
      <c r="E499" s="80" t="s">
        <v>4184</v>
      </c>
      <c r="F499" s="121" t="s">
        <v>5558</v>
      </c>
      <c r="G499" s="70" t="s">
        <v>5857</v>
      </c>
      <c r="H499" s="125" t="s">
        <v>505</v>
      </c>
      <c r="I499" s="63" t="s">
        <v>6560</v>
      </c>
      <c r="J499" s="79">
        <v>0.6</v>
      </c>
      <c r="K499" s="68">
        <v>471810000</v>
      </c>
      <c r="L499" s="65" t="s">
        <v>3103</v>
      </c>
      <c r="M499" s="65" t="s">
        <v>1736</v>
      </c>
      <c r="N499" s="64" t="s">
        <v>3166</v>
      </c>
      <c r="O499" s="65" t="s">
        <v>1737</v>
      </c>
      <c r="P499" s="65" t="s">
        <v>6320</v>
      </c>
      <c r="Q499" s="65" t="s">
        <v>3167</v>
      </c>
      <c r="R499" s="241" t="s">
        <v>6404</v>
      </c>
      <c r="S499" s="73" t="s">
        <v>6405</v>
      </c>
      <c r="T499" s="28">
        <v>95</v>
      </c>
      <c r="U499" s="19">
        <v>2509.89</v>
      </c>
      <c r="V499" s="66">
        <f t="shared" si="21"/>
        <v>238439.55</v>
      </c>
      <c r="W499" s="16">
        <f t="shared" si="22"/>
        <v>267052.29600000003</v>
      </c>
      <c r="X499" s="66"/>
      <c r="Y499" s="65">
        <v>2017</v>
      </c>
      <c r="Z499" s="63"/>
      <c r="AA499" s="62"/>
      <c r="AC499" s="178">
        <f>VLOOKUP(H499,'[2]Конец (2)'!$D:$R,15,FALSE)*1000</f>
        <v>238439.55</v>
      </c>
      <c r="AD499" s="178">
        <f t="shared" si="23"/>
        <v>0</v>
      </c>
    </row>
    <row r="500" spans="2:30" ht="89.25" x14ac:dyDescent="0.2">
      <c r="B500" s="328" t="s">
        <v>6564</v>
      </c>
      <c r="C500" s="67" t="s">
        <v>2071</v>
      </c>
      <c r="D500" s="63" t="s">
        <v>5143</v>
      </c>
      <c r="E500" s="82" t="s">
        <v>4185</v>
      </c>
      <c r="F500" s="121" t="s">
        <v>5558</v>
      </c>
      <c r="G500" s="70" t="s">
        <v>5858</v>
      </c>
      <c r="H500" s="126" t="s">
        <v>506</v>
      </c>
      <c r="I500" s="63" t="s">
        <v>6560</v>
      </c>
      <c r="J500" s="79">
        <v>0.6</v>
      </c>
      <c r="K500" s="68">
        <v>471810000</v>
      </c>
      <c r="L500" s="65" t="s">
        <v>3103</v>
      </c>
      <c r="M500" s="65" t="s">
        <v>1736</v>
      </c>
      <c r="N500" s="64" t="s">
        <v>3166</v>
      </c>
      <c r="O500" s="65" t="s">
        <v>1737</v>
      </c>
      <c r="P500" s="65" t="s">
        <v>6320</v>
      </c>
      <c r="Q500" s="65" t="s">
        <v>3167</v>
      </c>
      <c r="R500" s="241" t="s">
        <v>6404</v>
      </c>
      <c r="S500" s="73" t="s">
        <v>6405</v>
      </c>
      <c r="T500" s="28">
        <v>113</v>
      </c>
      <c r="U500" s="19">
        <v>1082.04</v>
      </c>
      <c r="V500" s="66">
        <f t="shared" si="21"/>
        <v>122270.51999999999</v>
      </c>
      <c r="W500" s="16">
        <f t="shared" si="22"/>
        <v>136942.98240000001</v>
      </c>
      <c r="X500" s="66"/>
      <c r="Y500" s="65">
        <v>2017</v>
      </c>
      <c r="Z500" s="63"/>
      <c r="AA500" s="62"/>
      <c r="AC500" s="178">
        <f>VLOOKUP(H500,'[2]Конец (2)'!$D:$R,15,FALSE)*1000</f>
        <v>122270.51999999999</v>
      </c>
      <c r="AD500" s="178">
        <f t="shared" si="23"/>
        <v>0</v>
      </c>
    </row>
    <row r="501" spans="2:30" ht="89.25" x14ac:dyDescent="0.2">
      <c r="B501" s="328" t="s">
        <v>6564</v>
      </c>
      <c r="C501" s="67" t="s">
        <v>2072</v>
      </c>
      <c r="D501" s="63" t="s">
        <v>5143</v>
      </c>
      <c r="E501" s="80" t="s">
        <v>4186</v>
      </c>
      <c r="F501" s="121" t="s">
        <v>5558</v>
      </c>
      <c r="G501" s="70" t="s">
        <v>5859</v>
      </c>
      <c r="H501" s="63" t="s">
        <v>507</v>
      </c>
      <c r="I501" s="63" t="s">
        <v>6560</v>
      </c>
      <c r="J501" s="79">
        <v>0.6</v>
      </c>
      <c r="K501" s="68">
        <v>471810000</v>
      </c>
      <c r="L501" s="65" t="s">
        <v>3103</v>
      </c>
      <c r="M501" s="65" t="s">
        <v>1736</v>
      </c>
      <c r="N501" s="64" t="s">
        <v>3166</v>
      </c>
      <c r="O501" s="65" t="s">
        <v>1737</v>
      </c>
      <c r="P501" s="65" t="s">
        <v>6320</v>
      </c>
      <c r="Q501" s="65" t="s">
        <v>3167</v>
      </c>
      <c r="R501" s="241" t="s">
        <v>6404</v>
      </c>
      <c r="S501" s="73" t="s">
        <v>6405</v>
      </c>
      <c r="T501" s="28">
        <v>67</v>
      </c>
      <c r="U501" s="19">
        <v>1778.9005</v>
      </c>
      <c r="V501" s="66">
        <f t="shared" si="21"/>
        <v>119186.33349999999</v>
      </c>
      <c r="W501" s="16">
        <f t="shared" si="22"/>
        <v>133488.69352</v>
      </c>
      <c r="X501" s="66"/>
      <c r="Y501" s="65">
        <v>2017</v>
      </c>
      <c r="Z501" s="63"/>
      <c r="AA501" s="62"/>
      <c r="AC501" s="178">
        <f>VLOOKUP(H501,'[2]Конец (2)'!$D:$R,15,FALSE)*1000</f>
        <v>119186.33349999999</v>
      </c>
      <c r="AD501" s="178">
        <f t="shared" si="23"/>
        <v>0</v>
      </c>
    </row>
    <row r="502" spans="2:30" ht="89.25" x14ac:dyDescent="0.2">
      <c r="B502" s="328" t="s">
        <v>6564</v>
      </c>
      <c r="C502" s="67" t="s">
        <v>2073</v>
      </c>
      <c r="D502" s="63" t="s">
        <v>5143</v>
      </c>
      <c r="E502" s="82" t="s">
        <v>4174</v>
      </c>
      <c r="F502" s="121" t="s">
        <v>5558</v>
      </c>
      <c r="G502" s="70" t="s">
        <v>5847</v>
      </c>
      <c r="H502" s="126" t="s">
        <v>508</v>
      </c>
      <c r="I502" s="306" t="s">
        <v>6559</v>
      </c>
      <c r="J502" s="79">
        <v>0.6</v>
      </c>
      <c r="K502" s="68">
        <v>471810000</v>
      </c>
      <c r="L502" s="65" t="s">
        <v>3103</v>
      </c>
      <c r="M502" s="65" t="s">
        <v>1736</v>
      </c>
      <c r="N502" s="64" t="s">
        <v>3166</v>
      </c>
      <c r="O502" s="65" t="s">
        <v>1737</v>
      </c>
      <c r="P502" s="65" t="s">
        <v>6321</v>
      </c>
      <c r="Q502" s="65" t="s">
        <v>3167</v>
      </c>
      <c r="R502" s="241" t="s">
        <v>6404</v>
      </c>
      <c r="S502" s="73" t="s">
        <v>6405</v>
      </c>
      <c r="T502" s="28">
        <v>5039.9974000000002</v>
      </c>
      <c r="U502" s="19">
        <v>2134.54</v>
      </c>
      <c r="V502" s="66">
        <f t="shared" si="21"/>
        <v>10758076.050195999</v>
      </c>
      <c r="W502" s="16">
        <f t="shared" si="22"/>
        <v>12049045.176219521</v>
      </c>
      <c r="X502" s="66"/>
      <c r="Y502" s="65">
        <v>2017</v>
      </c>
      <c r="Z502" s="63"/>
      <c r="AA502" s="62"/>
      <c r="AC502" s="178">
        <f>VLOOKUP(H502,'[2]Конец (2)'!$D:$R,15,FALSE)*1000</f>
        <v>10758076.050195999</v>
      </c>
      <c r="AD502" s="178">
        <f t="shared" si="23"/>
        <v>0</v>
      </c>
    </row>
    <row r="503" spans="2:30" ht="89.25" x14ac:dyDescent="0.2">
      <c r="B503" s="328" t="s">
        <v>6564</v>
      </c>
      <c r="C503" s="67" t="s">
        <v>2074</v>
      </c>
      <c r="D503" s="63" t="s">
        <v>5143</v>
      </c>
      <c r="E503" s="82" t="s">
        <v>4187</v>
      </c>
      <c r="F503" s="121" t="s">
        <v>5558</v>
      </c>
      <c r="G503" s="70" t="s">
        <v>5860</v>
      </c>
      <c r="H503" s="126" t="s">
        <v>509</v>
      </c>
      <c r="I503" s="63" t="s">
        <v>6560</v>
      </c>
      <c r="J503" s="79">
        <v>0.6</v>
      </c>
      <c r="K503" s="68">
        <v>471810000</v>
      </c>
      <c r="L503" s="65" t="s">
        <v>3103</v>
      </c>
      <c r="M503" s="65" t="s">
        <v>1736</v>
      </c>
      <c r="N503" s="64" t="s">
        <v>3166</v>
      </c>
      <c r="O503" s="65" t="s">
        <v>1737</v>
      </c>
      <c r="P503" s="65" t="s">
        <v>6320</v>
      </c>
      <c r="Q503" s="65" t="s">
        <v>3167</v>
      </c>
      <c r="R503" s="241" t="s">
        <v>6404</v>
      </c>
      <c r="S503" s="73" t="s">
        <v>6405</v>
      </c>
      <c r="T503" s="28">
        <v>1381.5</v>
      </c>
      <c r="U503" s="19">
        <v>1939.57</v>
      </c>
      <c r="V503" s="66">
        <f t="shared" si="21"/>
        <v>2679515.9550000001</v>
      </c>
      <c r="W503" s="16">
        <f t="shared" si="22"/>
        <v>3001057.8696000003</v>
      </c>
      <c r="X503" s="66"/>
      <c r="Y503" s="65">
        <v>2017</v>
      </c>
      <c r="Z503" s="63"/>
      <c r="AA503" s="62"/>
      <c r="AC503" s="178">
        <f>VLOOKUP(H503,'[2]Конец (2)'!$D:$R,15,FALSE)*1000</f>
        <v>2679515.9550000001</v>
      </c>
      <c r="AD503" s="178">
        <f t="shared" si="23"/>
        <v>0</v>
      </c>
    </row>
    <row r="504" spans="2:30" ht="89.25" x14ac:dyDescent="0.2">
      <c r="B504" s="328" t="s">
        <v>6564</v>
      </c>
      <c r="C504" s="67" t="s">
        <v>2075</v>
      </c>
      <c r="D504" s="63" t="s">
        <v>5143</v>
      </c>
      <c r="E504" s="86" t="s">
        <v>4188</v>
      </c>
      <c r="F504" s="121" t="s">
        <v>5558</v>
      </c>
      <c r="G504" s="70" t="s">
        <v>5861</v>
      </c>
      <c r="H504" s="127" t="s">
        <v>510</v>
      </c>
      <c r="I504" s="63" t="s">
        <v>6560</v>
      </c>
      <c r="J504" s="79">
        <v>0.6</v>
      </c>
      <c r="K504" s="68">
        <v>471810000</v>
      </c>
      <c r="L504" s="65" t="s">
        <v>3103</v>
      </c>
      <c r="M504" s="65" t="s">
        <v>1736</v>
      </c>
      <c r="N504" s="64" t="s">
        <v>3166</v>
      </c>
      <c r="O504" s="65" t="s">
        <v>1737</v>
      </c>
      <c r="P504" s="65" t="s">
        <v>6320</v>
      </c>
      <c r="Q504" s="65" t="s">
        <v>3167</v>
      </c>
      <c r="R504" s="241" t="s">
        <v>6404</v>
      </c>
      <c r="S504" s="73" t="s">
        <v>6405</v>
      </c>
      <c r="T504" s="28">
        <v>10</v>
      </c>
      <c r="U504" s="19">
        <v>35</v>
      </c>
      <c r="V504" s="66">
        <f t="shared" si="21"/>
        <v>350</v>
      </c>
      <c r="W504" s="16">
        <f t="shared" si="22"/>
        <v>392.00000000000006</v>
      </c>
      <c r="X504" s="66"/>
      <c r="Y504" s="65">
        <v>2017</v>
      </c>
      <c r="Z504" s="63"/>
      <c r="AA504" s="62"/>
      <c r="AC504" s="178">
        <f>VLOOKUP(H504,'[2]Конец (2)'!$D:$R,15,FALSE)*1000</f>
        <v>350</v>
      </c>
      <c r="AD504" s="178">
        <f t="shared" si="23"/>
        <v>0</v>
      </c>
    </row>
    <row r="505" spans="2:30" ht="89.25" x14ac:dyDescent="0.2">
      <c r="B505" s="328" t="s">
        <v>6564</v>
      </c>
      <c r="C505" s="67" t="s">
        <v>2076</v>
      </c>
      <c r="D505" s="63" t="s">
        <v>5143</v>
      </c>
      <c r="E505" s="86" t="s">
        <v>4189</v>
      </c>
      <c r="F505" s="121" t="s">
        <v>5558</v>
      </c>
      <c r="G505" s="70" t="s">
        <v>5862</v>
      </c>
      <c r="H505" s="127" t="s">
        <v>511</v>
      </c>
      <c r="I505" s="63" t="s">
        <v>6560</v>
      </c>
      <c r="J505" s="79">
        <v>0.6</v>
      </c>
      <c r="K505" s="68">
        <v>471810000</v>
      </c>
      <c r="L505" s="65" t="s">
        <v>3103</v>
      </c>
      <c r="M505" s="65" t="s">
        <v>1736</v>
      </c>
      <c r="N505" s="64" t="s">
        <v>3166</v>
      </c>
      <c r="O505" s="65" t="s">
        <v>1737</v>
      </c>
      <c r="P505" s="65" t="s">
        <v>6320</v>
      </c>
      <c r="Q505" s="65" t="s">
        <v>3167</v>
      </c>
      <c r="R505" s="241" t="s">
        <v>6404</v>
      </c>
      <c r="S505" s="73" t="s">
        <v>6405</v>
      </c>
      <c r="T505" s="28">
        <v>35</v>
      </c>
      <c r="U505" s="19">
        <v>698.17499999999995</v>
      </c>
      <c r="V505" s="66">
        <f t="shared" si="21"/>
        <v>24436.125</v>
      </c>
      <c r="W505" s="16">
        <f t="shared" si="22"/>
        <v>27368.460000000003</v>
      </c>
      <c r="X505" s="66"/>
      <c r="Y505" s="65">
        <v>2017</v>
      </c>
      <c r="Z505" s="63"/>
      <c r="AA505" s="62"/>
      <c r="AC505" s="178">
        <f>VLOOKUP(H505,'[2]Конец (2)'!$D:$R,15,FALSE)*1000</f>
        <v>24436.125</v>
      </c>
      <c r="AD505" s="178">
        <f t="shared" si="23"/>
        <v>0</v>
      </c>
    </row>
    <row r="506" spans="2:30" ht="89.25" x14ac:dyDescent="0.2">
      <c r="B506" s="328" t="s">
        <v>6564</v>
      </c>
      <c r="C506" s="67" t="s">
        <v>2077</v>
      </c>
      <c r="D506" s="63" t="s">
        <v>5143</v>
      </c>
      <c r="E506" s="86" t="s">
        <v>4190</v>
      </c>
      <c r="F506" s="121" t="s">
        <v>5558</v>
      </c>
      <c r="G506" s="70" t="s">
        <v>5863</v>
      </c>
      <c r="H506" s="127" t="s">
        <v>512</v>
      </c>
      <c r="I506" s="63" t="s">
        <v>6560</v>
      </c>
      <c r="J506" s="79">
        <v>0.6</v>
      </c>
      <c r="K506" s="68">
        <v>471810000</v>
      </c>
      <c r="L506" s="65" t="s">
        <v>3103</v>
      </c>
      <c r="M506" s="65" t="s">
        <v>1736</v>
      </c>
      <c r="N506" s="64" t="s">
        <v>3166</v>
      </c>
      <c r="O506" s="65" t="s">
        <v>1737</v>
      </c>
      <c r="P506" s="65" t="s">
        <v>6320</v>
      </c>
      <c r="Q506" s="65" t="s">
        <v>3167</v>
      </c>
      <c r="R506" s="241" t="s">
        <v>6404</v>
      </c>
      <c r="S506" s="73" t="s">
        <v>6405</v>
      </c>
      <c r="T506" s="28">
        <v>40</v>
      </c>
      <c r="U506" s="19">
        <v>318.89999999999998</v>
      </c>
      <c r="V506" s="66">
        <f t="shared" si="21"/>
        <v>12756</v>
      </c>
      <c r="W506" s="16">
        <f t="shared" si="22"/>
        <v>14286.720000000001</v>
      </c>
      <c r="X506" s="66"/>
      <c r="Y506" s="65">
        <v>2017</v>
      </c>
      <c r="Z506" s="63"/>
      <c r="AA506" s="62"/>
      <c r="AC506" s="178">
        <f>VLOOKUP(H506,'[2]Конец (2)'!$D:$R,15,FALSE)*1000</f>
        <v>12756</v>
      </c>
      <c r="AD506" s="178">
        <f t="shared" si="23"/>
        <v>0</v>
      </c>
    </row>
    <row r="507" spans="2:30" ht="89.25" x14ac:dyDescent="0.2">
      <c r="B507" s="328" t="s">
        <v>6564</v>
      </c>
      <c r="C507" s="67" t="s">
        <v>2078</v>
      </c>
      <c r="D507" s="63" t="s">
        <v>5143</v>
      </c>
      <c r="E507" s="86" t="s">
        <v>4191</v>
      </c>
      <c r="F507" s="121" t="s">
        <v>5558</v>
      </c>
      <c r="G507" s="70" t="s">
        <v>5864</v>
      </c>
      <c r="H507" s="127" t="s">
        <v>513</v>
      </c>
      <c r="I507" s="63" t="s">
        <v>6560</v>
      </c>
      <c r="J507" s="79">
        <v>0.6</v>
      </c>
      <c r="K507" s="68">
        <v>471810000</v>
      </c>
      <c r="L507" s="65" t="s">
        <v>3103</v>
      </c>
      <c r="M507" s="65" t="s">
        <v>1736</v>
      </c>
      <c r="N507" s="64" t="s">
        <v>3166</v>
      </c>
      <c r="O507" s="65" t="s">
        <v>1737</v>
      </c>
      <c r="P507" s="65" t="s">
        <v>6320</v>
      </c>
      <c r="Q507" s="65" t="s">
        <v>3167</v>
      </c>
      <c r="R507" s="241" t="s">
        <v>6404</v>
      </c>
      <c r="S507" s="73" t="s">
        <v>6405</v>
      </c>
      <c r="T507" s="28">
        <v>220</v>
      </c>
      <c r="U507" s="19">
        <v>146.029</v>
      </c>
      <c r="V507" s="66">
        <f t="shared" si="21"/>
        <v>32126.379999999997</v>
      </c>
      <c r="W507" s="16">
        <f t="shared" si="22"/>
        <v>35981.545599999998</v>
      </c>
      <c r="X507" s="66"/>
      <c r="Y507" s="65">
        <v>2017</v>
      </c>
      <c r="Z507" s="63"/>
      <c r="AA507" s="62"/>
      <c r="AC507" s="178">
        <f>VLOOKUP(H507,'[2]Конец (2)'!$D:$R,15,FALSE)*1000</f>
        <v>32126.379999999997</v>
      </c>
      <c r="AD507" s="178">
        <f t="shared" si="23"/>
        <v>0</v>
      </c>
    </row>
    <row r="508" spans="2:30" ht="89.25" x14ac:dyDescent="0.2">
      <c r="B508" s="328" t="s">
        <v>6564</v>
      </c>
      <c r="C508" s="67" t="s">
        <v>2079</v>
      </c>
      <c r="D508" s="63" t="s">
        <v>5143</v>
      </c>
      <c r="E508" s="86" t="s">
        <v>4191</v>
      </c>
      <c r="F508" s="121" t="s">
        <v>5558</v>
      </c>
      <c r="G508" s="70" t="s">
        <v>5864</v>
      </c>
      <c r="H508" s="127" t="s">
        <v>514</v>
      </c>
      <c r="I508" s="63" t="s">
        <v>6560</v>
      </c>
      <c r="J508" s="79">
        <v>0.6</v>
      </c>
      <c r="K508" s="68">
        <v>471810000</v>
      </c>
      <c r="L508" s="65" t="s">
        <v>3103</v>
      </c>
      <c r="M508" s="65" t="s">
        <v>1736</v>
      </c>
      <c r="N508" s="64" t="s">
        <v>3166</v>
      </c>
      <c r="O508" s="65" t="s">
        <v>1737</v>
      </c>
      <c r="P508" s="65" t="s">
        <v>6320</v>
      </c>
      <c r="Q508" s="65" t="s">
        <v>3167</v>
      </c>
      <c r="R508" s="241" t="s">
        <v>6404</v>
      </c>
      <c r="S508" s="73" t="s">
        <v>6405</v>
      </c>
      <c r="T508" s="28">
        <v>350</v>
      </c>
      <c r="U508" s="19">
        <v>226.33199999999999</v>
      </c>
      <c r="V508" s="66">
        <f t="shared" si="21"/>
        <v>79216.2</v>
      </c>
      <c r="W508" s="16">
        <f t="shared" si="22"/>
        <v>88722.144</v>
      </c>
      <c r="X508" s="66"/>
      <c r="Y508" s="65">
        <v>2017</v>
      </c>
      <c r="Z508" s="63"/>
      <c r="AA508" s="62"/>
      <c r="AC508" s="178">
        <f>VLOOKUP(H508,'[2]Конец (2)'!$D:$R,15,FALSE)*1000</f>
        <v>79216.2</v>
      </c>
      <c r="AD508" s="178">
        <f t="shared" si="23"/>
        <v>0</v>
      </c>
    </row>
    <row r="509" spans="2:30" ht="89.25" x14ac:dyDescent="0.2">
      <c r="B509" s="328" t="s">
        <v>6564</v>
      </c>
      <c r="C509" s="67" t="s">
        <v>2080</v>
      </c>
      <c r="D509" s="63" t="s">
        <v>5143</v>
      </c>
      <c r="E509" s="82" t="s">
        <v>4192</v>
      </c>
      <c r="F509" s="121" t="s">
        <v>5865</v>
      </c>
      <c r="G509" s="70" t="s">
        <v>5866</v>
      </c>
      <c r="H509" s="126" t="s">
        <v>515</v>
      </c>
      <c r="I509" s="63" t="s">
        <v>6560</v>
      </c>
      <c r="J509" s="79">
        <v>0.6</v>
      </c>
      <c r="K509" s="68">
        <v>471810000</v>
      </c>
      <c r="L509" s="65" t="s">
        <v>3103</v>
      </c>
      <c r="M509" s="65" t="s">
        <v>1736</v>
      </c>
      <c r="N509" s="64" t="s">
        <v>3166</v>
      </c>
      <c r="O509" s="65" t="s">
        <v>1737</v>
      </c>
      <c r="P509" s="65" t="s">
        <v>6320</v>
      </c>
      <c r="Q509" s="65" t="s">
        <v>3167</v>
      </c>
      <c r="R509" s="241" t="s">
        <v>6404</v>
      </c>
      <c r="S509" s="73" t="s">
        <v>6405</v>
      </c>
      <c r="T509" s="28">
        <v>6</v>
      </c>
      <c r="U509" s="19">
        <v>328.45</v>
      </c>
      <c r="V509" s="66">
        <f t="shared" si="21"/>
        <v>1970.6999999999998</v>
      </c>
      <c r="W509" s="16">
        <f t="shared" si="22"/>
        <v>2207.1840000000002</v>
      </c>
      <c r="X509" s="66"/>
      <c r="Y509" s="65">
        <v>2017</v>
      </c>
      <c r="Z509" s="63"/>
      <c r="AA509" s="62"/>
      <c r="AC509" s="178">
        <f>VLOOKUP(H509,'[2]Конец (2)'!$D:$R,15,FALSE)*1000</f>
        <v>1970.6999999999998</v>
      </c>
      <c r="AD509" s="178">
        <f t="shared" si="23"/>
        <v>0</v>
      </c>
    </row>
    <row r="510" spans="2:30" ht="89.25" x14ac:dyDescent="0.2">
      <c r="B510" s="328" t="s">
        <v>6564</v>
      </c>
      <c r="C510" s="67" t="s">
        <v>2081</v>
      </c>
      <c r="D510" s="63" t="s">
        <v>5143</v>
      </c>
      <c r="E510" s="80" t="s">
        <v>4193</v>
      </c>
      <c r="F510" s="121" t="s">
        <v>5558</v>
      </c>
      <c r="G510" s="70" t="s">
        <v>5867</v>
      </c>
      <c r="H510" s="33" t="s">
        <v>516</v>
      </c>
      <c r="I510" s="63" t="s">
        <v>6560</v>
      </c>
      <c r="J510" s="79">
        <v>0.6</v>
      </c>
      <c r="K510" s="68">
        <v>471810000</v>
      </c>
      <c r="L510" s="65" t="s">
        <v>3103</v>
      </c>
      <c r="M510" s="65" t="s">
        <v>1736</v>
      </c>
      <c r="N510" s="64" t="s">
        <v>3166</v>
      </c>
      <c r="O510" s="65" t="s">
        <v>1737</v>
      </c>
      <c r="P510" s="65" t="s">
        <v>6320</v>
      </c>
      <c r="Q510" s="65" t="s">
        <v>3167</v>
      </c>
      <c r="R510" s="241" t="s">
        <v>6404</v>
      </c>
      <c r="S510" s="73" t="s">
        <v>6405</v>
      </c>
      <c r="T510" s="28">
        <v>400</v>
      </c>
      <c r="U510" s="19">
        <v>798</v>
      </c>
      <c r="V510" s="66">
        <f t="shared" si="21"/>
        <v>319200</v>
      </c>
      <c r="W510" s="16">
        <f t="shared" si="22"/>
        <v>357504.00000000006</v>
      </c>
      <c r="X510" s="66"/>
      <c r="Y510" s="65">
        <v>2017</v>
      </c>
      <c r="Z510" s="63"/>
      <c r="AA510" s="62"/>
      <c r="AC510" s="178">
        <f>VLOOKUP(H510,'[2]Конец (2)'!$D:$R,15,FALSE)*1000</f>
        <v>319200</v>
      </c>
      <c r="AD510" s="178">
        <f t="shared" si="23"/>
        <v>0</v>
      </c>
    </row>
    <row r="511" spans="2:30" ht="89.25" x14ac:dyDescent="0.2">
      <c r="B511" s="328" t="s">
        <v>6564</v>
      </c>
      <c r="C511" s="67" t="s">
        <v>2082</v>
      </c>
      <c r="D511" s="63" t="s">
        <v>5143</v>
      </c>
      <c r="E511" s="82" t="s">
        <v>4194</v>
      </c>
      <c r="F511" s="121" t="s">
        <v>5465</v>
      </c>
      <c r="G511" s="70" t="s">
        <v>5466</v>
      </c>
      <c r="H511" s="126" t="s">
        <v>517</v>
      </c>
      <c r="I511" s="63" t="s">
        <v>6560</v>
      </c>
      <c r="J511" s="79">
        <v>0.6</v>
      </c>
      <c r="K511" s="68">
        <v>471810000</v>
      </c>
      <c r="L511" s="65" t="s">
        <v>3103</v>
      </c>
      <c r="M511" s="65" t="s">
        <v>1736</v>
      </c>
      <c r="N511" s="64" t="s">
        <v>3166</v>
      </c>
      <c r="O511" s="65" t="s">
        <v>1737</v>
      </c>
      <c r="P511" s="65" t="s">
        <v>6320</v>
      </c>
      <c r="Q511" s="65" t="s">
        <v>3167</v>
      </c>
      <c r="R511" s="31">
        <v>796</v>
      </c>
      <c r="S511" s="25" t="s">
        <v>6398</v>
      </c>
      <c r="T511" s="28">
        <v>17</v>
      </c>
      <c r="U511" s="19">
        <v>81</v>
      </c>
      <c r="V511" s="66">
        <f t="shared" si="21"/>
        <v>1377</v>
      </c>
      <c r="W511" s="16">
        <f t="shared" si="22"/>
        <v>1542.2400000000002</v>
      </c>
      <c r="X511" s="66"/>
      <c r="Y511" s="65">
        <v>2017</v>
      </c>
      <c r="Z511" s="63"/>
      <c r="AA511" s="62"/>
      <c r="AC511" s="178">
        <f>VLOOKUP(H511,'[2]Конец (2)'!$D:$R,15,FALSE)*1000</f>
        <v>1377</v>
      </c>
      <c r="AD511" s="178">
        <f t="shared" si="23"/>
        <v>0</v>
      </c>
    </row>
    <row r="512" spans="2:30" ht="89.25" x14ac:dyDescent="0.2">
      <c r="B512" s="328" t="s">
        <v>6564</v>
      </c>
      <c r="C512" s="67" t="s">
        <v>2083</v>
      </c>
      <c r="D512" s="63" t="s">
        <v>5143</v>
      </c>
      <c r="E512" s="82" t="s">
        <v>4194</v>
      </c>
      <c r="F512" s="121" t="s">
        <v>5465</v>
      </c>
      <c r="G512" s="70" t="s">
        <v>5466</v>
      </c>
      <c r="H512" s="126" t="s">
        <v>518</v>
      </c>
      <c r="I512" s="63" t="s">
        <v>6560</v>
      </c>
      <c r="J512" s="79">
        <v>0.6</v>
      </c>
      <c r="K512" s="68">
        <v>471810000</v>
      </c>
      <c r="L512" s="65" t="s">
        <v>3103</v>
      </c>
      <c r="M512" s="65" t="s">
        <v>1736</v>
      </c>
      <c r="N512" s="64" t="s">
        <v>3166</v>
      </c>
      <c r="O512" s="65" t="s">
        <v>1737</v>
      </c>
      <c r="P512" s="65" t="s">
        <v>6320</v>
      </c>
      <c r="Q512" s="65" t="s">
        <v>3167</v>
      </c>
      <c r="R512" s="31">
        <v>796</v>
      </c>
      <c r="S512" s="25" t="s">
        <v>6398</v>
      </c>
      <c r="T512" s="28">
        <v>85</v>
      </c>
      <c r="U512" s="19">
        <v>84</v>
      </c>
      <c r="V512" s="66">
        <f t="shared" si="21"/>
        <v>7140</v>
      </c>
      <c r="W512" s="16">
        <f t="shared" si="22"/>
        <v>7996.8000000000011</v>
      </c>
      <c r="X512" s="66"/>
      <c r="Y512" s="65">
        <v>2017</v>
      </c>
      <c r="Z512" s="63"/>
      <c r="AA512" s="62"/>
      <c r="AC512" s="178">
        <f>VLOOKUP(H512,'[2]Конец (2)'!$D:$R,15,FALSE)*1000</f>
        <v>7140</v>
      </c>
      <c r="AD512" s="178">
        <f t="shared" si="23"/>
        <v>0</v>
      </c>
    </row>
    <row r="513" spans="2:30" ht="89.25" x14ac:dyDescent="0.2">
      <c r="B513" s="328" t="s">
        <v>6564</v>
      </c>
      <c r="C513" s="67" t="s">
        <v>2084</v>
      </c>
      <c r="D513" s="63" t="s">
        <v>5143</v>
      </c>
      <c r="E513" s="82" t="s">
        <v>4194</v>
      </c>
      <c r="F513" s="121" t="s">
        <v>5465</v>
      </c>
      <c r="G513" s="70" t="s">
        <v>5466</v>
      </c>
      <c r="H513" s="126" t="s">
        <v>519</v>
      </c>
      <c r="I513" s="63" t="s">
        <v>6560</v>
      </c>
      <c r="J513" s="79">
        <v>0.6</v>
      </c>
      <c r="K513" s="68">
        <v>471810000</v>
      </c>
      <c r="L513" s="65" t="s">
        <v>3103</v>
      </c>
      <c r="M513" s="65" t="s">
        <v>1736</v>
      </c>
      <c r="N513" s="64" t="s">
        <v>3166</v>
      </c>
      <c r="O513" s="65" t="s">
        <v>1737</v>
      </c>
      <c r="P513" s="65" t="s">
        <v>6320</v>
      </c>
      <c r="Q513" s="65" t="s">
        <v>3167</v>
      </c>
      <c r="R513" s="31">
        <v>796</v>
      </c>
      <c r="S513" s="25" t="s">
        <v>6398</v>
      </c>
      <c r="T513" s="28">
        <v>75</v>
      </c>
      <c r="U513" s="19">
        <v>95</v>
      </c>
      <c r="V513" s="66">
        <f t="shared" si="21"/>
        <v>7125</v>
      </c>
      <c r="W513" s="16">
        <f t="shared" si="22"/>
        <v>7980.0000000000009</v>
      </c>
      <c r="X513" s="66"/>
      <c r="Y513" s="65">
        <v>2017</v>
      </c>
      <c r="Z513" s="63"/>
      <c r="AA513" s="62"/>
      <c r="AC513" s="178">
        <f>VLOOKUP(H513,'[2]Конец (2)'!$D:$R,15,FALSE)*1000</f>
        <v>7125</v>
      </c>
      <c r="AD513" s="178">
        <f t="shared" si="23"/>
        <v>0</v>
      </c>
    </row>
    <row r="514" spans="2:30" ht="89.25" x14ac:dyDescent="0.2">
      <c r="B514" s="328" t="s">
        <v>6564</v>
      </c>
      <c r="C514" s="67" t="s">
        <v>2085</v>
      </c>
      <c r="D514" s="63" t="s">
        <v>5143</v>
      </c>
      <c r="E514" s="80" t="s">
        <v>4195</v>
      </c>
      <c r="F514" s="121" t="s">
        <v>5868</v>
      </c>
      <c r="G514" s="70" t="s">
        <v>5869</v>
      </c>
      <c r="H514" s="125" t="s">
        <v>520</v>
      </c>
      <c r="I514" s="63" t="s">
        <v>6560</v>
      </c>
      <c r="J514" s="79">
        <v>0.6</v>
      </c>
      <c r="K514" s="68">
        <v>471810000</v>
      </c>
      <c r="L514" s="65" t="s">
        <v>3103</v>
      </c>
      <c r="M514" s="65" t="s">
        <v>1736</v>
      </c>
      <c r="N514" s="64" t="s">
        <v>3166</v>
      </c>
      <c r="O514" s="65" t="s">
        <v>1737</v>
      </c>
      <c r="P514" s="65" t="s">
        <v>6320</v>
      </c>
      <c r="Q514" s="65" t="s">
        <v>3167</v>
      </c>
      <c r="R514" s="241" t="s">
        <v>6404</v>
      </c>
      <c r="S514" s="73" t="s">
        <v>6405</v>
      </c>
      <c r="T514" s="28">
        <v>505</v>
      </c>
      <c r="U514" s="19">
        <v>150</v>
      </c>
      <c r="V514" s="66">
        <f t="shared" si="21"/>
        <v>75750</v>
      </c>
      <c r="W514" s="16">
        <f t="shared" si="22"/>
        <v>84840.000000000015</v>
      </c>
      <c r="X514" s="66"/>
      <c r="Y514" s="65">
        <v>2017</v>
      </c>
      <c r="Z514" s="63"/>
      <c r="AA514" s="62"/>
      <c r="AC514" s="178">
        <f>VLOOKUP(H514,'[2]Конец (2)'!$D:$R,15,FALSE)*1000</f>
        <v>75750</v>
      </c>
      <c r="AD514" s="178">
        <f t="shared" si="23"/>
        <v>0</v>
      </c>
    </row>
    <row r="515" spans="2:30" ht="89.25" x14ac:dyDescent="0.2">
      <c r="B515" s="328" t="s">
        <v>6564</v>
      </c>
      <c r="C515" s="67" t="s">
        <v>2086</v>
      </c>
      <c r="D515" s="63" t="s">
        <v>5143</v>
      </c>
      <c r="E515" s="80" t="s">
        <v>4196</v>
      </c>
      <c r="F515" s="121" t="s">
        <v>5870</v>
      </c>
      <c r="G515" s="70" t="s">
        <v>5871</v>
      </c>
      <c r="H515" s="125" t="s">
        <v>521</v>
      </c>
      <c r="I515" s="63" t="s">
        <v>6560</v>
      </c>
      <c r="J515" s="79">
        <v>0.6</v>
      </c>
      <c r="K515" s="68">
        <v>471810000</v>
      </c>
      <c r="L515" s="65" t="s">
        <v>3103</v>
      </c>
      <c r="M515" s="65" t="s">
        <v>1736</v>
      </c>
      <c r="N515" s="64" t="s">
        <v>3166</v>
      </c>
      <c r="O515" s="65" t="s">
        <v>1737</v>
      </c>
      <c r="P515" s="65" t="s">
        <v>6320</v>
      </c>
      <c r="Q515" s="65" t="s">
        <v>3167</v>
      </c>
      <c r="R515" s="241" t="s">
        <v>6404</v>
      </c>
      <c r="S515" s="73" t="s">
        <v>6405</v>
      </c>
      <c r="T515" s="28">
        <v>310</v>
      </c>
      <c r="U515" s="19">
        <v>250</v>
      </c>
      <c r="V515" s="66">
        <f t="shared" si="21"/>
        <v>77500</v>
      </c>
      <c r="W515" s="16">
        <f t="shared" si="22"/>
        <v>86800.000000000015</v>
      </c>
      <c r="X515" s="66"/>
      <c r="Y515" s="65">
        <v>2017</v>
      </c>
      <c r="Z515" s="63"/>
      <c r="AA515" s="62"/>
      <c r="AC515" s="178">
        <f>VLOOKUP(H515,'[2]Конец (2)'!$D:$R,15,FALSE)*1000</f>
        <v>77500</v>
      </c>
      <c r="AD515" s="178">
        <f t="shared" si="23"/>
        <v>0</v>
      </c>
    </row>
    <row r="516" spans="2:30" ht="89.25" x14ac:dyDescent="0.2">
      <c r="B516" s="328" t="s">
        <v>6564</v>
      </c>
      <c r="C516" s="67" t="s">
        <v>2087</v>
      </c>
      <c r="D516" s="63" t="s">
        <v>5143</v>
      </c>
      <c r="E516" s="80" t="s">
        <v>4197</v>
      </c>
      <c r="F516" s="121" t="s">
        <v>5868</v>
      </c>
      <c r="G516" s="70" t="s">
        <v>5872</v>
      </c>
      <c r="H516" s="125" t="s">
        <v>522</v>
      </c>
      <c r="I516" s="63" t="s">
        <v>6560</v>
      </c>
      <c r="J516" s="79">
        <v>0.6</v>
      </c>
      <c r="K516" s="68">
        <v>471810000</v>
      </c>
      <c r="L516" s="65" t="s">
        <v>3103</v>
      </c>
      <c r="M516" s="65" t="s">
        <v>1736</v>
      </c>
      <c r="N516" s="64" t="s">
        <v>3166</v>
      </c>
      <c r="O516" s="65" t="s">
        <v>1737</v>
      </c>
      <c r="P516" s="65" t="s">
        <v>6320</v>
      </c>
      <c r="Q516" s="65" t="s">
        <v>3167</v>
      </c>
      <c r="R516" s="241" t="s">
        <v>6404</v>
      </c>
      <c r="S516" s="73" t="s">
        <v>6405</v>
      </c>
      <c r="T516" s="28">
        <v>570</v>
      </c>
      <c r="U516" s="19">
        <v>100</v>
      </c>
      <c r="V516" s="66">
        <f t="shared" si="21"/>
        <v>57000</v>
      </c>
      <c r="W516" s="16">
        <f t="shared" si="22"/>
        <v>63840.000000000007</v>
      </c>
      <c r="X516" s="66"/>
      <c r="Y516" s="65">
        <v>2017</v>
      </c>
      <c r="Z516" s="63"/>
      <c r="AA516" s="62"/>
      <c r="AC516" s="178">
        <f>VLOOKUP(H516,'[2]Конец (2)'!$D:$R,15,FALSE)*1000</f>
        <v>57000</v>
      </c>
      <c r="AD516" s="178">
        <f t="shared" si="23"/>
        <v>0</v>
      </c>
    </row>
    <row r="517" spans="2:30" ht="89.25" x14ac:dyDescent="0.2">
      <c r="B517" s="328" t="s">
        <v>6564</v>
      </c>
      <c r="C517" s="67" t="s">
        <v>2088</v>
      </c>
      <c r="D517" s="63" t="s">
        <v>5143</v>
      </c>
      <c r="E517" s="80" t="s">
        <v>4198</v>
      </c>
      <c r="F517" s="121" t="s">
        <v>5873</v>
      </c>
      <c r="G517" s="70" t="s">
        <v>5874</v>
      </c>
      <c r="H517" s="125" t="s">
        <v>523</v>
      </c>
      <c r="I517" s="63" t="s">
        <v>6560</v>
      </c>
      <c r="J517" s="79">
        <v>0.6</v>
      </c>
      <c r="K517" s="68">
        <v>471810000</v>
      </c>
      <c r="L517" s="65" t="s">
        <v>3103</v>
      </c>
      <c r="M517" s="65" t="s">
        <v>1736</v>
      </c>
      <c r="N517" s="64" t="s">
        <v>3166</v>
      </c>
      <c r="O517" s="65" t="s">
        <v>1737</v>
      </c>
      <c r="P517" s="65" t="s">
        <v>6320</v>
      </c>
      <c r="Q517" s="65" t="s">
        <v>3167</v>
      </c>
      <c r="R517" s="241" t="s">
        <v>6404</v>
      </c>
      <c r="S517" s="73" t="s">
        <v>6405</v>
      </c>
      <c r="T517" s="28">
        <v>35</v>
      </c>
      <c r="U517" s="19">
        <v>73.893600000000006</v>
      </c>
      <c r="V517" s="66">
        <f t="shared" si="21"/>
        <v>2586.2760000000003</v>
      </c>
      <c r="W517" s="16">
        <f t="shared" si="22"/>
        <v>2896.6291200000005</v>
      </c>
      <c r="X517" s="66"/>
      <c r="Y517" s="65">
        <v>2017</v>
      </c>
      <c r="Z517" s="63"/>
      <c r="AA517" s="62"/>
      <c r="AC517" s="178">
        <f>VLOOKUP(H517,'[2]Конец (2)'!$D:$R,15,FALSE)*1000</f>
        <v>2586.2760000000003</v>
      </c>
      <c r="AD517" s="178">
        <f t="shared" si="23"/>
        <v>0</v>
      </c>
    </row>
    <row r="518" spans="2:30" ht="89.25" x14ac:dyDescent="0.2">
      <c r="B518" s="328" t="s">
        <v>6564</v>
      </c>
      <c r="C518" s="67" t="s">
        <v>2089</v>
      </c>
      <c r="D518" s="63" t="s">
        <v>5143</v>
      </c>
      <c r="E518" s="82" t="s">
        <v>4199</v>
      </c>
      <c r="F518" s="121" t="s">
        <v>5868</v>
      </c>
      <c r="G518" s="32" t="s">
        <v>5875</v>
      </c>
      <c r="H518" s="126" t="s">
        <v>524</v>
      </c>
      <c r="I518" s="63" t="s">
        <v>6560</v>
      </c>
      <c r="J518" s="79">
        <v>0.6</v>
      </c>
      <c r="K518" s="68">
        <v>471810000</v>
      </c>
      <c r="L518" s="65" t="s">
        <v>3103</v>
      </c>
      <c r="M518" s="65" t="s">
        <v>1736</v>
      </c>
      <c r="N518" s="64" t="s">
        <v>3166</v>
      </c>
      <c r="O518" s="65" t="s">
        <v>1737</v>
      </c>
      <c r="P518" s="65" t="s">
        <v>6320</v>
      </c>
      <c r="Q518" s="65" t="s">
        <v>3167</v>
      </c>
      <c r="R518" s="241" t="s">
        <v>6404</v>
      </c>
      <c r="S518" s="73" t="s">
        <v>6405</v>
      </c>
      <c r="T518" s="28">
        <v>58</v>
      </c>
      <c r="U518" s="19">
        <v>69.05</v>
      </c>
      <c r="V518" s="66">
        <f t="shared" si="21"/>
        <v>4004.8999999999996</v>
      </c>
      <c r="W518" s="16">
        <f t="shared" si="22"/>
        <v>4485.4880000000003</v>
      </c>
      <c r="X518" s="66"/>
      <c r="Y518" s="65">
        <v>2017</v>
      </c>
      <c r="Z518" s="63"/>
      <c r="AA518" s="62"/>
      <c r="AC518" s="178">
        <f>VLOOKUP(H518,'[2]Конец (2)'!$D:$R,15,FALSE)*1000</f>
        <v>4004.8999999999992</v>
      </c>
      <c r="AD518" s="178">
        <f t="shared" si="23"/>
        <v>0</v>
      </c>
    </row>
    <row r="519" spans="2:30" ht="89.25" x14ac:dyDescent="0.2">
      <c r="B519" s="328" t="s">
        <v>6564</v>
      </c>
      <c r="C519" s="67" t="s">
        <v>2090</v>
      </c>
      <c r="D519" s="63" t="s">
        <v>5143</v>
      </c>
      <c r="E519" s="82" t="s">
        <v>4200</v>
      </c>
      <c r="F519" s="121" t="s">
        <v>5868</v>
      </c>
      <c r="G519" s="32" t="s">
        <v>5876</v>
      </c>
      <c r="H519" s="134" t="s">
        <v>525</v>
      </c>
      <c r="I519" s="63" t="s">
        <v>6560</v>
      </c>
      <c r="J519" s="79">
        <v>0.6</v>
      </c>
      <c r="K519" s="68">
        <v>471810000</v>
      </c>
      <c r="L519" s="65" t="s">
        <v>3103</v>
      </c>
      <c r="M519" s="65" t="s">
        <v>1736</v>
      </c>
      <c r="N519" s="64" t="s">
        <v>3166</v>
      </c>
      <c r="O519" s="65" t="s">
        <v>1737</v>
      </c>
      <c r="P519" s="65" t="s">
        <v>6320</v>
      </c>
      <c r="Q519" s="65" t="s">
        <v>3167</v>
      </c>
      <c r="R519" s="241" t="s">
        <v>6404</v>
      </c>
      <c r="S519" s="73" t="s">
        <v>6405</v>
      </c>
      <c r="T519" s="28">
        <v>13</v>
      </c>
      <c r="U519" s="19">
        <v>89.51</v>
      </c>
      <c r="V519" s="66">
        <f t="shared" si="21"/>
        <v>1163.6300000000001</v>
      </c>
      <c r="W519" s="16">
        <f t="shared" si="22"/>
        <v>1303.2656000000002</v>
      </c>
      <c r="X519" s="66"/>
      <c r="Y519" s="65">
        <v>2017</v>
      </c>
      <c r="Z519" s="63"/>
      <c r="AA519" s="62"/>
      <c r="AC519" s="178">
        <f>VLOOKUP(H519,'[2]Конец (2)'!$D:$R,15,FALSE)*1000</f>
        <v>1163.6300000000001</v>
      </c>
      <c r="AD519" s="178">
        <f t="shared" si="23"/>
        <v>0</v>
      </c>
    </row>
    <row r="520" spans="2:30" ht="89.25" x14ac:dyDescent="0.2">
      <c r="B520" s="328" t="s">
        <v>6564</v>
      </c>
      <c r="C520" s="67" t="s">
        <v>2091</v>
      </c>
      <c r="D520" s="63" t="s">
        <v>5143</v>
      </c>
      <c r="E520" s="80" t="s">
        <v>4196</v>
      </c>
      <c r="F520" s="121" t="s">
        <v>5868</v>
      </c>
      <c r="G520" s="32" t="s">
        <v>5871</v>
      </c>
      <c r="H520" s="125" t="s">
        <v>526</v>
      </c>
      <c r="I520" s="63" t="s">
        <v>6560</v>
      </c>
      <c r="J520" s="79">
        <v>0.6</v>
      </c>
      <c r="K520" s="68">
        <v>471810000</v>
      </c>
      <c r="L520" s="65" t="s">
        <v>3103</v>
      </c>
      <c r="M520" s="65" t="s">
        <v>1736</v>
      </c>
      <c r="N520" s="64" t="s">
        <v>3166</v>
      </c>
      <c r="O520" s="65" t="s">
        <v>1737</v>
      </c>
      <c r="P520" s="65" t="s">
        <v>6320</v>
      </c>
      <c r="Q520" s="65" t="s">
        <v>3167</v>
      </c>
      <c r="R520" s="241" t="s">
        <v>6404</v>
      </c>
      <c r="S520" s="73" t="s">
        <v>6405</v>
      </c>
      <c r="T520" s="28">
        <v>60</v>
      </c>
      <c r="U520" s="19">
        <v>321.40978999999999</v>
      </c>
      <c r="V520" s="66">
        <f t="shared" si="21"/>
        <v>19284.5874</v>
      </c>
      <c r="W520" s="16">
        <f t="shared" si="22"/>
        <v>21598.737888000003</v>
      </c>
      <c r="X520" s="66"/>
      <c r="Y520" s="65">
        <v>2017</v>
      </c>
      <c r="Z520" s="63"/>
      <c r="AA520" s="62"/>
      <c r="AC520" s="178">
        <f>VLOOKUP(H520,'[2]Конец (2)'!$D:$R,15,FALSE)*1000</f>
        <v>19284.5874</v>
      </c>
      <c r="AD520" s="178">
        <f t="shared" si="23"/>
        <v>0</v>
      </c>
    </row>
    <row r="521" spans="2:30" ht="89.25" x14ac:dyDescent="0.2">
      <c r="B521" s="328" t="s">
        <v>6564</v>
      </c>
      <c r="C521" s="67" t="s">
        <v>2092</v>
      </c>
      <c r="D521" s="63" t="s">
        <v>5143</v>
      </c>
      <c r="E521" s="90" t="s">
        <v>4201</v>
      </c>
      <c r="F521" s="121" t="s">
        <v>5558</v>
      </c>
      <c r="G521" s="70" t="s">
        <v>5877</v>
      </c>
      <c r="H521" s="126" t="s">
        <v>527</v>
      </c>
      <c r="I521" s="63" t="s">
        <v>6560</v>
      </c>
      <c r="J521" s="79">
        <v>0.6</v>
      </c>
      <c r="K521" s="68">
        <v>471810000</v>
      </c>
      <c r="L521" s="65" t="s">
        <v>3103</v>
      </c>
      <c r="M521" s="65" t="s">
        <v>1736</v>
      </c>
      <c r="N521" s="64" t="s">
        <v>3166</v>
      </c>
      <c r="O521" s="65" t="s">
        <v>1737</v>
      </c>
      <c r="P521" s="65" t="s">
        <v>6320</v>
      </c>
      <c r="Q521" s="65" t="s">
        <v>3167</v>
      </c>
      <c r="R521" s="241" t="s">
        <v>6404</v>
      </c>
      <c r="S521" s="73" t="s">
        <v>6405</v>
      </c>
      <c r="T521" s="28">
        <v>45</v>
      </c>
      <c r="U521" s="19">
        <v>200</v>
      </c>
      <c r="V521" s="66">
        <f t="shared" si="21"/>
        <v>9000</v>
      </c>
      <c r="W521" s="16">
        <f t="shared" si="22"/>
        <v>10080.000000000002</v>
      </c>
      <c r="X521" s="66"/>
      <c r="Y521" s="65">
        <v>2017</v>
      </c>
      <c r="Z521" s="63"/>
      <c r="AA521" s="62"/>
      <c r="AC521" s="178">
        <f>VLOOKUP(H521,'[2]Конец (2)'!$D:$R,15,FALSE)*1000</f>
        <v>9000</v>
      </c>
      <c r="AD521" s="178">
        <f t="shared" si="23"/>
        <v>0</v>
      </c>
    </row>
    <row r="522" spans="2:30" ht="89.25" x14ac:dyDescent="0.2">
      <c r="B522" s="328" t="s">
        <v>6564</v>
      </c>
      <c r="C522" s="67" t="s">
        <v>2093</v>
      </c>
      <c r="D522" s="63" t="s">
        <v>5143</v>
      </c>
      <c r="E522" s="82" t="s">
        <v>4166</v>
      </c>
      <c r="F522" s="32" t="s">
        <v>5558</v>
      </c>
      <c r="G522" s="32" t="s">
        <v>5833</v>
      </c>
      <c r="H522" s="126" t="s">
        <v>528</v>
      </c>
      <c r="I522" s="63" t="s">
        <v>6560</v>
      </c>
      <c r="J522" s="79">
        <v>0.6</v>
      </c>
      <c r="K522" s="68">
        <v>471810000</v>
      </c>
      <c r="L522" s="65" t="s">
        <v>3103</v>
      </c>
      <c r="M522" s="65" t="s">
        <v>1736</v>
      </c>
      <c r="N522" s="64" t="s">
        <v>3166</v>
      </c>
      <c r="O522" s="65" t="s">
        <v>1737</v>
      </c>
      <c r="P522" s="65" t="s">
        <v>6320</v>
      </c>
      <c r="Q522" s="65" t="s">
        <v>3167</v>
      </c>
      <c r="R522" s="241" t="s">
        <v>6404</v>
      </c>
      <c r="S522" s="73" t="s">
        <v>6405</v>
      </c>
      <c r="T522" s="28">
        <v>38</v>
      </c>
      <c r="U522" s="19">
        <v>242.25</v>
      </c>
      <c r="V522" s="66">
        <f t="shared" si="21"/>
        <v>9205.5</v>
      </c>
      <c r="W522" s="16">
        <f t="shared" si="22"/>
        <v>10310.160000000002</v>
      </c>
      <c r="X522" s="66"/>
      <c r="Y522" s="65">
        <v>2017</v>
      </c>
      <c r="Z522" s="63"/>
      <c r="AA522" s="62"/>
      <c r="AC522" s="178">
        <f>VLOOKUP(H522,'[2]Конец (2)'!$D:$R,15,FALSE)*1000</f>
        <v>9205.5</v>
      </c>
      <c r="AD522" s="178">
        <f t="shared" si="23"/>
        <v>0</v>
      </c>
    </row>
    <row r="523" spans="2:30" ht="89.25" x14ac:dyDescent="0.2">
      <c r="B523" s="328" t="s">
        <v>6564</v>
      </c>
      <c r="C523" s="67" t="s">
        <v>2094</v>
      </c>
      <c r="D523" s="63" t="s">
        <v>5143</v>
      </c>
      <c r="E523" s="82" t="s">
        <v>4166</v>
      </c>
      <c r="F523" s="32" t="s">
        <v>5558</v>
      </c>
      <c r="G523" s="32" t="s">
        <v>5833</v>
      </c>
      <c r="H523" s="126" t="s">
        <v>529</v>
      </c>
      <c r="I523" s="63" t="s">
        <v>6560</v>
      </c>
      <c r="J523" s="79">
        <v>0.6</v>
      </c>
      <c r="K523" s="68">
        <v>471810000</v>
      </c>
      <c r="L523" s="65" t="s">
        <v>3103</v>
      </c>
      <c r="M523" s="65" t="s">
        <v>1736</v>
      </c>
      <c r="N523" s="64" t="s">
        <v>3166</v>
      </c>
      <c r="O523" s="65" t="s">
        <v>1737</v>
      </c>
      <c r="P523" s="65" t="s">
        <v>6320</v>
      </c>
      <c r="Q523" s="65" t="s">
        <v>3167</v>
      </c>
      <c r="R523" s="241" t="s">
        <v>6404</v>
      </c>
      <c r="S523" s="73" t="s">
        <v>6405</v>
      </c>
      <c r="T523" s="28">
        <v>70</v>
      </c>
      <c r="U523" s="19">
        <v>242.25</v>
      </c>
      <c r="V523" s="66">
        <f t="shared" si="21"/>
        <v>16957.5</v>
      </c>
      <c r="W523" s="16">
        <f t="shared" si="22"/>
        <v>18992.400000000001</v>
      </c>
      <c r="X523" s="66"/>
      <c r="Y523" s="65">
        <v>2017</v>
      </c>
      <c r="Z523" s="63"/>
      <c r="AA523" s="62"/>
      <c r="AC523" s="178">
        <f>VLOOKUP(H523,'[2]Конец (2)'!$D:$R,15,FALSE)*1000</f>
        <v>16957.5</v>
      </c>
      <c r="AD523" s="178">
        <f t="shared" si="23"/>
        <v>0</v>
      </c>
    </row>
    <row r="524" spans="2:30" ht="89.25" x14ac:dyDescent="0.2">
      <c r="B524" s="328" t="s">
        <v>6564</v>
      </c>
      <c r="C524" s="67" t="s">
        <v>2095</v>
      </c>
      <c r="D524" s="63" t="s">
        <v>5143</v>
      </c>
      <c r="E524" s="82" t="s">
        <v>4167</v>
      </c>
      <c r="F524" s="32" t="s">
        <v>5558</v>
      </c>
      <c r="G524" s="32" t="s">
        <v>5878</v>
      </c>
      <c r="H524" s="126" t="s">
        <v>530</v>
      </c>
      <c r="I524" s="63" t="s">
        <v>6560</v>
      </c>
      <c r="J524" s="79">
        <v>0.6</v>
      </c>
      <c r="K524" s="68">
        <v>471810000</v>
      </c>
      <c r="L524" s="65" t="s">
        <v>3103</v>
      </c>
      <c r="M524" s="65" t="s">
        <v>1736</v>
      </c>
      <c r="N524" s="64" t="s">
        <v>3166</v>
      </c>
      <c r="O524" s="65" t="s">
        <v>1737</v>
      </c>
      <c r="P524" s="65" t="s">
        <v>6320</v>
      </c>
      <c r="Q524" s="65" t="s">
        <v>3167</v>
      </c>
      <c r="R524" s="241" t="s">
        <v>6404</v>
      </c>
      <c r="S524" s="73" t="s">
        <v>6405</v>
      </c>
      <c r="T524" s="28">
        <v>4</v>
      </c>
      <c r="U524" s="19">
        <v>381.26</v>
      </c>
      <c r="V524" s="66">
        <f t="shared" si="21"/>
        <v>1525.04</v>
      </c>
      <c r="W524" s="16">
        <f t="shared" si="22"/>
        <v>1708.0448000000001</v>
      </c>
      <c r="X524" s="66"/>
      <c r="Y524" s="65">
        <v>2017</v>
      </c>
      <c r="Z524" s="63"/>
      <c r="AA524" s="62"/>
      <c r="AC524" s="178">
        <f>VLOOKUP(H524,'[2]Конец (2)'!$D:$R,15,FALSE)*1000</f>
        <v>1525.04</v>
      </c>
      <c r="AD524" s="178">
        <f t="shared" si="23"/>
        <v>0</v>
      </c>
    </row>
    <row r="525" spans="2:30" ht="89.25" x14ac:dyDescent="0.2">
      <c r="B525" s="328" t="s">
        <v>6564</v>
      </c>
      <c r="C525" s="67" t="s">
        <v>2096</v>
      </c>
      <c r="D525" s="63" t="s">
        <v>5143</v>
      </c>
      <c r="E525" s="80" t="s">
        <v>4196</v>
      </c>
      <c r="F525" s="32" t="s">
        <v>5868</v>
      </c>
      <c r="G525" s="32" t="s">
        <v>5871</v>
      </c>
      <c r="H525" s="33" t="s">
        <v>531</v>
      </c>
      <c r="I525" s="63" t="s">
        <v>6560</v>
      </c>
      <c r="J525" s="79">
        <v>0.6</v>
      </c>
      <c r="K525" s="68">
        <v>471810000</v>
      </c>
      <c r="L525" s="65" t="s">
        <v>3103</v>
      </c>
      <c r="M525" s="65" t="s">
        <v>1736</v>
      </c>
      <c r="N525" s="64" t="s">
        <v>3166</v>
      </c>
      <c r="O525" s="65" t="s">
        <v>1737</v>
      </c>
      <c r="P525" s="65" t="s">
        <v>6320</v>
      </c>
      <c r="Q525" s="65" t="s">
        <v>3167</v>
      </c>
      <c r="R525" s="241" t="s">
        <v>6404</v>
      </c>
      <c r="S525" s="73" t="s">
        <v>6405</v>
      </c>
      <c r="T525" s="28">
        <v>20</v>
      </c>
      <c r="U525" s="19">
        <v>164</v>
      </c>
      <c r="V525" s="66">
        <f t="shared" si="21"/>
        <v>3280</v>
      </c>
      <c r="W525" s="16">
        <f t="shared" si="22"/>
        <v>3673.6000000000004</v>
      </c>
      <c r="X525" s="66"/>
      <c r="Y525" s="65">
        <v>2017</v>
      </c>
      <c r="Z525" s="63"/>
      <c r="AA525" s="62"/>
      <c r="AC525" s="178">
        <f>VLOOKUP(H525,'[2]Конец (2)'!$D:$R,15,FALSE)*1000</f>
        <v>3280</v>
      </c>
      <c r="AD525" s="178">
        <f t="shared" si="23"/>
        <v>0</v>
      </c>
    </row>
    <row r="526" spans="2:30" ht="89.25" x14ac:dyDescent="0.2">
      <c r="B526" s="328" t="s">
        <v>6564</v>
      </c>
      <c r="C526" s="67" t="s">
        <v>2097</v>
      </c>
      <c r="D526" s="63" t="s">
        <v>5143</v>
      </c>
      <c r="E526" s="80" t="s">
        <v>4202</v>
      </c>
      <c r="F526" s="32" t="s">
        <v>5879</v>
      </c>
      <c r="G526" s="32" t="s">
        <v>5880</v>
      </c>
      <c r="H526" s="125" t="s">
        <v>532</v>
      </c>
      <c r="I526" s="63" t="s">
        <v>6560</v>
      </c>
      <c r="J526" s="79">
        <v>0.6</v>
      </c>
      <c r="K526" s="68">
        <v>471810000</v>
      </c>
      <c r="L526" s="65" t="s">
        <v>3103</v>
      </c>
      <c r="M526" s="65" t="s">
        <v>1736</v>
      </c>
      <c r="N526" s="64" t="s">
        <v>3166</v>
      </c>
      <c r="O526" s="65" t="s">
        <v>1737</v>
      </c>
      <c r="P526" s="65" t="s">
        <v>6320</v>
      </c>
      <c r="Q526" s="65" t="s">
        <v>3167</v>
      </c>
      <c r="R526" s="31">
        <v>796</v>
      </c>
      <c r="S526" s="25" t="s">
        <v>6398</v>
      </c>
      <c r="T526" s="28">
        <v>2</v>
      </c>
      <c r="U526" s="19">
        <v>287364</v>
      </c>
      <c r="V526" s="66">
        <f t="shared" si="21"/>
        <v>574728</v>
      </c>
      <c r="W526" s="16">
        <f t="shared" si="22"/>
        <v>643695.3600000001</v>
      </c>
      <c r="X526" s="66"/>
      <c r="Y526" s="65">
        <v>2017</v>
      </c>
      <c r="Z526" s="63"/>
      <c r="AA526" s="62"/>
      <c r="AC526" s="178">
        <f>VLOOKUP(H526,'[2]Конец (2)'!$D:$R,15,FALSE)*1000</f>
        <v>574728</v>
      </c>
      <c r="AD526" s="178">
        <f t="shared" si="23"/>
        <v>0</v>
      </c>
    </row>
    <row r="527" spans="2:30" ht="89.25" x14ac:dyDescent="0.2">
      <c r="B527" s="328" t="s">
        <v>6564</v>
      </c>
      <c r="C527" s="67" t="s">
        <v>2098</v>
      </c>
      <c r="D527" s="63" t="s">
        <v>5143</v>
      </c>
      <c r="E527" s="82" t="s">
        <v>4203</v>
      </c>
      <c r="F527" s="32" t="s">
        <v>5332</v>
      </c>
      <c r="G527" s="32" t="s">
        <v>5881</v>
      </c>
      <c r="H527" s="126" t="s">
        <v>533</v>
      </c>
      <c r="I527" s="63" t="s">
        <v>6560</v>
      </c>
      <c r="J527" s="79">
        <v>0.6</v>
      </c>
      <c r="K527" s="68">
        <v>471810000</v>
      </c>
      <c r="L527" s="65" t="s">
        <v>3103</v>
      </c>
      <c r="M527" s="65" t="s">
        <v>1736</v>
      </c>
      <c r="N527" s="64" t="s">
        <v>3166</v>
      </c>
      <c r="O527" s="65" t="s">
        <v>1737</v>
      </c>
      <c r="P527" s="65" t="s">
        <v>6320</v>
      </c>
      <c r="Q527" s="65" t="s">
        <v>3167</v>
      </c>
      <c r="R527" s="31">
        <v>796</v>
      </c>
      <c r="S527" s="25" t="s">
        <v>6398</v>
      </c>
      <c r="T527" s="28">
        <v>304.5</v>
      </c>
      <c r="U527" s="19">
        <v>1208.05</v>
      </c>
      <c r="V527" s="66">
        <f t="shared" si="21"/>
        <v>367851.22499999998</v>
      </c>
      <c r="W527" s="16">
        <f t="shared" si="22"/>
        <v>411993.37200000003</v>
      </c>
      <c r="X527" s="66"/>
      <c r="Y527" s="65">
        <v>2017</v>
      </c>
      <c r="Z527" s="63"/>
      <c r="AA527" s="62"/>
      <c r="AC527" s="178">
        <f>VLOOKUP(H527,'[2]Конец (2)'!$D:$R,15,FALSE)*1000</f>
        <v>367851.22499999998</v>
      </c>
      <c r="AD527" s="178">
        <f t="shared" si="23"/>
        <v>0</v>
      </c>
    </row>
    <row r="528" spans="2:30" ht="89.25" x14ac:dyDescent="0.2">
      <c r="B528" s="328" t="s">
        <v>6564</v>
      </c>
      <c r="C528" s="67" t="s">
        <v>2099</v>
      </c>
      <c r="D528" s="63" t="s">
        <v>5143</v>
      </c>
      <c r="E528" s="73" t="s">
        <v>4205</v>
      </c>
      <c r="F528" s="32" t="s">
        <v>5332</v>
      </c>
      <c r="G528" s="32" t="s">
        <v>5882</v>
      </c>
      <c r="H528" s="126" t="s">
        <v>534</v>
      </c>
      <c r="I528" s="63" t="s">
        <v>6560</v>
      </c>
      <c r="J528" s="79">
        <v>0.6</v>
      </c>
      <c r="K528" s="68">
        <v>471810000</v>
      </c>
      <c r="L528" s="65" t="s">
        <v>3103</v>
      </c>
      <c r="M528" s="65" t="s">
        <v>1736</v>
      </c>
      <c r="N528" s="64" t="s">
        <v>3166</v>
      </c>
      <c r="O528" s="65" t="s">
        <v>1737</v>
      </c>
      <c r="P528" s="65" t="s">
        <v>6320</v>
      </c>
      <c r="Q528" s="65" t="s">
        <v>3167</v>
      </c>
      <c r="R528" s="31">
        <v>796</v>
      </c>
      <c r="S528" s="25" t="s">
        <v>6398</v>
      </c>
      <c r="T528" s="28">
        <v>533</v>
      </c>
      <c r="U528" s="19">
        <v>5794.5</v>
      </c>
      <c r="V528" s="66">
        <f t="shared" si="21"/>
        <v>3088468.5</v>
      </c>
      <c r="W528" s="16">
        <f t="shared" si="22"/>
        <v>3459084.72</v>
      </c>
      <c r="X528" s="66"/>
      <c r="Y528" s="65">
        <v>2017</v>
      </c>
      <c r="Z528" s="63"/>
      <c r="AA528" s="62"/>
      <c r="AC528" s="178">
        <f>VLOOKUP(H528,'[2]Конец (2)'!$D:$R,15,FALSE)*1000</f>
        <v>3088468.5</v>
      </c>
      <c r="AD528" s="178">
        <f t="shared" si="23"/>
        <v>0</v>
      </c>
    </row>
    <row r="529" spans="2:30" ht="89.25" x14ac:dyDescent="0.2">
      <c r="B529" s="328" t="s">
        <v>6564</v>
      </c>
      <c r="C529" s="67" t="s">
        <v>2100</v>
      </c>
      <c r="D529" s="63" t="s">
        <v>5143</v>
      </c>
      <c r="E529" s="73" t="s">
        <v>4204</v>
      </c>
      <c r="F529" s="32" t="s">
        <v>5332</v>
      </c>
      <c r="G529" s="32" t="s">
        <v>5883</v>
      </c>
      <c r="H529" s="126" t="s">
        <v>535</v>
      </c>
      <c r="I529" s="63" t="s">
        <v>6560</v>
      </c>
      <c r="J529" s="79">
        <v>0.6</v>
      </c>
      <c r="K529" s="68">
        <v>471810000</v>
      </c>
      <c r="L529" s="65" t="s">
        <v>3103</v>
      </c>
      <c r="M529" s="65" t="s">
        <v>1736</v>
      </c>
      <c r="N529" s="64" t="s">
        <v>3166</v>
      </c>
      <c r="O529" s="65" t="s">
        <v>1737</v>
      </c>
      <c r="P529" s="65" t="s">
        <v>6320</v>
      </c>
      <c r="Q529" s="65" t="s">
        <v>3167</v>
      </c>
      <c r="R529" s="31">
        <v>796</v>
      </c>
      <c r="S529" s="25" t="s">
        <v>6398</v>
      </c>
      <c r="T529" s="28">
        <v>200</v>
      </c>
      <c r="U529" s="19">
        <v>5794.5</v>
      </c>
      <c r="V529" s="66">
        <f t="shared" si="21"/>
        <v>1158900</v>
      </c>
      <c r="W529" s="16">
        <f t="shared" si="22"/>
        <v>1297968.0000000002</v>
      </c>
      <c r="X529" s="66"/>
      <c r="Y529" s="65">
        <v>2017</v>
      </c>
      <c r="Z529" s="63"/>
      <c r="AA529" s="62"/>
      <c r="AC529" s="178">
        <f>VLOOKUP(H529,'[2]Конец (2)'!$D:$R,15,FALSE)*1000</f>
        <v>1158900</v>
      </c>
      <c r="AD529" s="178">
        <f t="shared" si="23"/>
        <v>0</v>
      </c>
    </row>
    <row r="530" spans="2:30" ht="89.25" x14ac:dyDescent="0.2">
      <c r="B530" s="328" t="s">
        <v>6564</v>
      </c>
      <c r="C530" s="67" t="s">
        <v>2101</v>
      </c>
      <c r="D530" s="63" t="s">
        <v>5143</v>
      </c>
      <c r="E530" s="91" t="s">
        <v>4206</v>
      </c>
      <c r="F530" s="32" t="s">
        <v>5884</v>
      </c>
      <c r="G530" s="32" t="s">
        <v>5885</v>
      </c>
      <c r="H530" s="33" t="s">
        <v>536</v>
      </c>
      <c r="I530" s="63" t="s">
        <v>6560</v>
      </c>
      <c r="J530" s="79">
        <v>0.6</v>
      </c>
      <c r="K530" s="68">
        <v>471810000</v>
      </c>
      <c r="L530" s="65" t="s">
        <v>3103</v>
      </c>
      <c r="M530" s="65" t="s">
        <v>1736</v>
      </c>
      <c r="N530" s="64" t="s">
        <v>3166</v>
      </c>
      <c r="O530" s="65" t="s">
        <v>1737</v>
      </c>
      <c r="P530" s="65" t="s">
        <v>6320</v>
      </c>
      <c r="Q530" s="65" t="s">
        <v>3167</v>
      </c>
      <c r="R530" s="31">
        <v>113</v>
      </c>
      <c r="S530" s="25" t="s">
        <v>6400</v>
      </c>
      <c r="T530" s="28">
        <v>245.72</v>
      </c>
      <c r="U530" s="19">
        <v>5050</v>
      </c>
      <c r="V530" s="66">
        <f t="shared" si="21"/>
        <v>1240886</v>
      </c>
      <c r="W530" s="16">
        <f t="shared" si="22"/>
        <v>1389792.32</v>
      </c>
      <c r="X530" s="66"/>
      <c r="Y530" s="65">
        <v>2017</v>
      </c>
      <c r="Z530" s="63"/>
      <c r="AA530" s="62"/>
      <c r="AC530" s="178">
        <f>VLOOKUP(H530,'[2]Конец (2)'!$D:$R,15,FALSE)*1000</f>
        <v>1240886</v>
      </c>
      <c r="AD530" s="178">
        <f t="shared" si="23"/>
        <v>0</v>
      </c>
    </row>
    <row r="531" spans="2:30" ht="89.25" x14ac:dyDescent="0.2">
      <c r="B531" s="328" t="s">
        <v>6564</v>
      </c>
      <c r="C531" s="67" t="s">
        <v>2102</v>
      </c>
      <c r="D531" s="63" t="s">
        <v>5143</v>
      </c>
      <c r="E531" s="80" t="s">
        <v>4207</v>
      </c>
      <c r="F531" s="32" t="s">
        <v>5436</v>
      </c>
      <c r="G531" s="32" t="s">
        <v>5437</v>
      </c>
      <c r="H531" s="33" t="s">
        <v>537</v>
      </c>
      <c r="I531" s="306" t="s">
        <v>6559</v>
      </c>
      <c r="J531" s="79">
        <v>0.6</v>
      </c>
      <c r="K531" s="68">
        <v>471810000</v>
      </c>
      <c r="L531" s="65" t="s">
        <v>3103</v>
      </c>
      <c r="M531" s="65" t="s">
        <v>1736</v>
      </c>
      <c r="N531" s="64" t="s">
        <v>3166</v>
      </c>
      <c r="O531" s="65" t="s">
        <v>1737</v>
      </c>
      <c r="P531" s="65" t="s">
        <v>6321</v>
      </c>
      <c r="Q531" s="65" t="s">
        <v>3167</v>
      </c>
      <c r="R531" s="31">
        <v>839</v>
      </c>
      <c r="S531" s="25" t="s">
        <v>6403</v>
      </c>
      <c r="T531" s="28">
        <v>1</v>
      </c>
      <c r="U531" s="19">
        <v>68589305.204000011</v>
      </c>
      <c r="V531" s="66">
        <f t="shared" si="21"/>
        <v>68589305.204000011</v>
      </c>
      <c r="W531" s="16">
        <f t="shared" si="22"/>
        <v>76820021.82848002</v>
      </c>
      <c r="X531" s="66"/>
      <c r="Y531" s="65">
        <v>2017</v>
      </c>
      <c r="Z531" s="63"/>
      <c r="AA531" s="62"/>
      <c r="AC531" s="178">
        <f>VLOOKUP(H531,'[2]Конец (2)'!$D:$R,15,FALSE)*1000</f>
        <v>68589305.204000011</v>
      </c>
      <c r="AD531" s="178">
        <f t="shared" si="23"/>
        <v>0</v>
      </c>
    </row>
    <row r="532" spans="2:30" ht="89.25" x14ac:dyDescent="0.2">
      <c r="B532" s="328" t="s">
        <v>6564</v>
      </c>
      <c r="C532" s="67" t="s">
        <v>2103</v>
      </c>
      <c r="D532" s="63" t="s">
        <v>5143</v>
      </c>
      <c r="E532" s="80" t="s">
        <v>4207</v>
      </c>
      <c r="F532" s="32" t="s">
        <v>5436</v>
      </c>
      <c r="G532" s="32" t="s">
        <v>5437</v>
      </c>
      <c r="H532" s="33" t="s">
        <v>538</v>
      </c>
      <c r="I532" s="306" t="s">
        <v>6559</v>
      </c>
      <c r="J532" s="79">
        <v>0.6</v>
      </c>
      <c r="K532" s="68">
        <v>471810000</v>
      </c>
      <c r="L532" s="65" t="s">
        <v>3103</v>
      </c>
      <c r="M532" s="65" t="s">
        <v>1736</v>
      </c>
      <c r="N532" s="64" t="s">
        <v>3166</v>
      </c>
      <c r="O532" s="65" t="s">
        <v>1737</v>
      </c>
      <c r="P532" s="65" t="s">
        <v>6321</v>
      </c>
      <c r="Q532" s="65" t="s">
        <v>3167</v>
      </c>
      <c r="R532" s="31">
        <v>839</v>
      </c>
      <c r="S532" s="25" t="s">
        <v>6403</v>
      </c>
      <c r="T532" s="28">
        <v>1</v>
      </c>
      <c r="U532" s="19">
        <v>14706397.187999999</v>
      </c>
      <c r="V532" s="66">
        <f t="shared" si="21"/>
        <v>14706397.187999999</v>
      </c>
      <c r="W532" s="16">
        <f t="shared" si="22"/>
        <v>16471164.85056</v>
      </c>
      <c r="X532" s="66"/>
      <c r="Y532" s="65">
        <v>2017</v>
      </c>
      <c r="Z532" s="63"/>
      <c r="AA532" s="62"/>
      <c r="AC532" s="178">
        <f>VLOOKUP(H532,'[2]Конец (2)'!$D:$R,15,FALSE)*1000</f>
        <v>14706397.187999999</v>
      </c>
      <c r="AD532" s="178">
        <f t="shared" si="23"/>
        <v>0</v>
      </c>
    </row>
    <row r="533" spans="2:30" ht="89.25" x14ac:dyDescent="0.2">
      <c r="B533" s="328" t="s">
        <v>6564</v>
      </c>
      <c r="C533" s="67" t="s">
        <v>2104</v>
      </c>
      <c r="D533" s="63" t="s">
        <v>5143</v>
      </c>
      <c r="E533" s="80" t="s">
        <v>4207</v>
      </c>
      <c r="F533" s="32" t="s">
        <v>5436</v>
      </c>
      <c r="G533" s="32" t="s">
        <v>5437</v>
      </c>
      <c r="H533" s="33" t="s">
        <v>539</v>
      </c>
      <c r="I533" s="306" t="s">
        <v>6559</v>
      </c>
      <c r="J533" s="79">
        <v>0.6</v>
      </c>
      <c r="K533" s="68">
        <v>471810000</v>
      </c>
      <c r="L533" s="65" t="s">
        <v>3103</v>
      </c>
      <c r="M533" s="65" t="s">
        <v>1736</v>
      </c>
      <c r="N533" s="64" t="s">
        <v>3166</v>
      </c>
      <c r="O533" s="65" t="s">
        <v>1737</v>
      </c>
      <c r="P533" s="65" t="s">
        <v>6321</v>
      </c>
      <c r="Q533" s="65" t="s">
        <v>3167</v>
      </c>
      <c r="R533" s="31">
        <v>839</v>
      </c>
      <c r="S533" s="25" t="s">
        <v>6403</v>
      </c>
      <c r="T533" s="28">
        <v>1</v>
      </c>
      <c r="U533" s="19">
        <v>12865218.158</v>
      </c>
      <c r="V533" s="66">
        <f t="shared" si="21"/>
        <v>12865218.158</v>
      </c>
      <c r="W533" s="16">
        <f t="shared" si="22"/>
        <v>14409044.336960001</v>
      </c>
      <c r="X533" s="66"/>
      <c r="Y533" s="65">
        <v>2017</v>
      </c>
      <c r="Z533" s="63"/>
      <c r="AA533" s="62"/>
      <c r="AC533" s="178">
        <f>VLOOKUP(H533,'[2]Конец (2)'!$D:$R,15,FALSE)*1000</f>
        <v>12865218.158</v>
      </c>
      <c r="AD533" s="178">
        <f t="shared" si="23"/>
        <v>0</v>
      </c>
    </row>
    <row r="534" spans="2:30" ht="89.25" x14ac:dyDescent="0.2">
      <c r="B534" s="328" t="s">
        <v>6564</v>
      </c>
      <c r="C534" s="67" t="s">
        <v>2105</v>
      </c>
      <c r="D534" s="63" t="s">
        <v>5143</v>
      </c>
      <c r="E534" s="82" t="s">
        <v>4208</v>
      </c>
      <c r="F534" s="32" t="s">
        <v>4034</v>
      </c>
      <c r="G534" s="32" t="s">
        <v>5886</v>
      </c>
      <c r="H534" s="125" t="s">
        <v>540</v>
      </c>
      <c r="I534" s="63" t="s">
        <v>6560</v>
      </c>
      <c r="J534" s="79">
        <v>0.6</v>
      </c>
      <c r="K534" s="68">
        <v>471810000</v>
      </c>
      <c r="L534" s="65" t="s">
        <v>3103</v>
      </c>
      <c r="M534" s="65" t="s">
        <v>1736</v>
      </c>
      <c r="N534" s="64" t="s">
        <v>3166</v>
      </c>
      <c r="O534" s="65" t="s">
        <v>1737</v>
      </c>
      <c r="P534" s="65" t="s">
        <v>6320</v>
      </c>
      <c r="Q534" s="65" t="s">
        <v>3167</v>
      </c>
      <c r="R534" s="241" t="s">
        <v>6404</v>
      </c>
      <c r="S534" s="73" t="s">
        <v>6405</v>
      </c>
      <c r="T534" s="28">
        <v>410</v>
      </c>
      <c r="U534" s="19">
        <v>877.5</v>
      </c>
      <c r="V534" s="66">
        <f t="shared" si="21"/>
        <v>359775</v>
      </c>
      <c r="W534" s="16">
        <f t="shared" si="22"/>
        <v>402948.00000000006</v>
      </c>
      <c r="X534" s="66"/>
      <c r="Y534" s="65">
        <v>2017</v>
      </c>
      <c r="Z534" s="63"/>
      <c r="AA534" s="62"/>
      <c r="AC534" s="178">
        <f>VLOOKUP(H534,'[2]Конец (2)'!$D:$R,15,FALSE)*1000</f>
        <v>359775</v>
      </c>
      <c r="AD534" s="178">
        <f t="shared" si="23"/>
        <v>0</v>
      </c>
    </row>
    <row r="535" spans="2:30" ht="89.25" x14ac:dyDescent="0.2">
      <c r="B535" s="328" t="s">
        <v>6564</v>
      </c>
      <c r="C535" s="67" t="s">
        <v>2106</v>
      </c>
      <c r="D535" s="63" t="s">
        <v>5143</v>
      </c>
      <c r="E535" s="82" t="s">
        <v>4209</v>
      </c>
      <c r="F535" s="32" t="s">
        <v>3147</v>
      </c>
      <c r="G535" s="32" t="s">
        <v>5887</v>
      </c>
      <c r="H535" s="126" t="s">
        <v>541</v>
      </c>
      <c r="I535" s="63" t="s">
        <v>6560</v>
      </c>
      <c r="J535" s="79">
        <v>0.6</v>
      </c>
      <c r="K535" s="68">
        <v>471810000</v>
      </c>
      <c r="L535" s="65" t="s">
        <v>3103</v>
      </c>
      <c r="M535" s="65" t="s">
        <v>1736</v>
      </c>
      <c r="N535" s="64" t="s">
        <v>3166</v>
      </c>
      <c r="O535" s="65" t="s">
        <v>1737</v>
      </c>
      <c r="P535" s="65" t="s">
        <v>6320</v>
      </c>
      <c r="Q535" s="65" t="s">
        <v>3167</v>
      </c>
      <c r="R535" s="241" t="s">
        <v>6404</v>
      </c>
      <c r="S535" s="73" t="s">
        <v>6405</v>
      </c>
      <c r="T535" s="28">
        <v>101.85599999999999</v>
      </c>
      <c r="U535" s="19">
        <v>2949.6</v>
      </c>
      <c r="V535" s="66">
        <f t="shared" si="21"/>
        <v>300434.45759999997</v>
      </c>
      <c r="W535" s="16">
        <f t="shared" si="22"/>
        <v>336486.592512</v>
      </c>
      <c r="X535" s="66"/>
      <c r="Y535" s="65">
        <v>2017</v>
      </c>
      <c r="Z535" s="63"/>
      <c r="AA535" s="62"/>
      <c r="AC535" s="178">
        <f>VLOOKUP(H535,'[2]Конец (2)'!$D:$R,15,FALSE)*1000</f>
        <v>300434.45759999997</v>
      </c>
      <c r="AD535" s="178">
        <f t="shared" si="23"/>
        <v>0</v>
      </c>
    </row>
    <row r="536" spans="2:30" ht="89.25" x14ac:dyDescent="0.2">
      <c r="B536" s="328" t="s">
        <v>6564</v>
      </c>
      <c r="C536" s="67" t="s">
        <v>2107</v>
      </c>
      <c r="D536" s="63" t="s">
        <v>5143</v>
      </c>
      <c r="E536" s="82" t="s">
        <v>4210</v>
      </c>
      <c r="F536" s="32" t="s">
        <v>3147</v>
      </c>
      <c r="G536" s="32" t="s">
        <v>5888</v>
      </c>
      <c r="H536" s="126" t="s">
        <v>542</v>
      </c>
      <c r="I536" s="63" t="s">
        <v>6560</v>
      </c>
      <c r="J536" s="79">
        <v>0.6</v>
      </c>
      <c r="K536" s="68">
        <v>471810000</v>
      </c>
      <c r="L536" s="65" t="s">
        <v>3103</v>
      </c>
      <c r="M536" s="65" t="s">
        <v>1736</v>
      </c>
      <c r="N536" s="64" t="s">
        <v>3166</v>
      </c>
      <c r="O536" s="65" t="s">
        <v>1737</v>
      </c>
      <c r="P536" s="65" t="s">
        <v>6320</v>
      </c>
      <c r="Q536" s="65" t="s">
        <v>3167</v>
      </c>
      <c r="R536" s="241" t="s">
        <v>6404</v>
      </c>
      <c r="S536" s="73" t="s">
        <v>6405</v>
      </c>
      <c r="T536" s="28">
        <v>50.591999999999999</v>
      </c>
      <c r="U536" s="19">
        <v>3594.89</v>
      </c>
      <c r="V536" s="66">
        <f t="shared" si="21"/>
        <v>181872.67487999998</v>
      </c>
      <c r="W536" s="16">
        <f t="shared" si="22"/>
        <v>203697.3958656</v>
      </c>
      <c r="X536" s="66"/>
      <c r="Y536" s="65">
        <v>2017</v>
      </c>
      <c r="Z536" s="63"/>
      <c r="AA536" s="62"/>
      <c r="AC536" s="178">
        <f>VLOOKUP(H536,'[2]Конец (2)'!$D:$R,15,FALSE)*1000</f>
        <v>181872.67487999998</v>
      </c>
      <c r="AD536" s="178">
        <f t="shared" si="23"/>
        <v>0</v>
      </c>
    </row>
    <row r="537" spans="2:30" ht="89.25" x14ac:dyDescent="0.2">
      <c r="B537" s="328" t="s">
        <v>6564</v>
      </c>
      <c r="C537" s="67" t="s">
        <v>2108</v>
      </c>
      <c r="D537" s="63" t="s">
        <v>5143</v>
      </c>
      <c r="E537" s="82" t="s">
        <v>4210</v>
      </c>
      <c r="F537" s="32" t="s">
        <v>3147</v>
      </c>
      <c r="G537" s="32" t="s">
        <v>5888</v>
      </c>
      <c r="H537" s="126" t="s">
        <v>543</v>
      </c>
      <c r="I537" s="306" t="s">
        <v>6559</v>
      </c>
      <c r="J537" s="79">
        <v>0.6</v>
      </c>
      <c r="K537" s="68">
        <v>471810000</v>
      </c>
      <c r="L537" s="65" t="s">
        <v>3103</v>
      </c>
      <c r="M537" s="65" t="s">
        <v>1736</v>
      </c>
      <c r="N537" s="64" t="s">
        <v>3166</v>
      </c>
      <c r="O537" s="65" t="s">
        <v>1737</v>
      </c>
      <c r="P537" s="65" t="s">
        <v>6320</v>
      </c>
      <c r="Q537" s="65" t="s">
        <v>3167</v>
      </c>
      <c r="R537" s="241" t="s">
        <v>6404</v>
      </c>
      <c r="S537" s="73" t="s">
        <v>6405</v>
      </c>
      <c r="T537" s="28">
        <v>1246.56</v>
      </c>
      <c r="U537" s="19">
        <v>4244.01</v>
      </c>
      <c r="V537" s="66">
        <f t="shared" si="21"/>
        <v>5290413.1056000004</v>
      </c>
      <c r="W537" s="16">
        <f t="shared" si="22"/>
        <v>5925262.6782720005</v>
      </c>
      <c r="X537" s="66"/>
      <c r="Y537" s="65">
        <v>2017</v>
      </c>
      <c r="Z537" s="63"/>
      <c r="AA537" s="62"/>
      <c r="AC537" s="178">
        <f>VLOOKUP(H537,'[2]Конец (2)'!$D:$R,15,FALSE)*1000</f>
        <v>5290413.1056000004</v>
      </c>
      <c r="AD537" s="178">
        <f t="shared" si="23"/>
        <v>0</v>
      </c>
    </row>
    <row r="538" spans="2:30" ht="89.25" x14ac:dyDescent="0.2">
      <c r="B538" s="328" t="s">
        <v>6564</v>
      </c>
      <c r="C538" s="67" t="s">
        <v>2109</v>
      </c>
      <c r="D538" s="63" t="s">
        <v>5143</v>
      </c>
      <c r="E538" s="82" t="s">
        <v>4211</v>
      </c>
      <c r="F538" s="32" t="s">
        <v>3147</v>
      </c>
      <c r="G538" s="32" t="s">
        <v>5889</v>
      </c>
      <c r="H538" s="126" t="s">
        <v>544</v>
      </c>
      <c r="I538" s="63" t="s">
        <v>6560</v>
      </c>
      <c r="J538" s="79">
        <v>0.6</v>
      </c>
      <c r="K538" s="68">
        <v>471810000</v>
      </c>
      <c r="L538" s="65" t="s">
        <v>3103</v>
      </c>
      <c r="M538" s="65" t="s">
        <v>1736</v>
      </c>
      <c r="N538" s="64" t="s">
        <v>3166</v>
      </c>
      <c r="O538" s="65" t="s">
        <v>1737</v>
      </c>
      <c r="P538" s="65" t="s">
        <v>6320</v>
      </c>
      <c r="Q538" s="65" t="s">
        <v>3167</v>
      </c>
      <c r="R538" s="241" t="s">
        <v>6404</v>
      </c>
      <c r="S538" s="73" t="s">
        <v>6405</v>
      </c>
      <c r="T538" s="28">
        <v>363.536</v>
      </c>
      <c r="U538" s="19">
        <v>5022.79</v>
      </c>
      <c r="V538" s="66">
        <f t="shared" si="21"/>
        <v>1825964.98544</v>
      </c>
      <c r="W538" s="16">
        <f t="shared" si="22"/>
        <v>2045080.7836928002</v>
      </c>
      <c r="X538" s="66"/>
      <c r="Y538" s="65">
        <v>2017</v>
      </c>
      <c r="Z538" s="63"/>
      <c r="AA538" s="62"/>
      <c r="AC538" s="178">
        <f>VLOOKUP(H538,'[2]Конец (2)'!$D:$R,15,FALSE)*1000</f>
        <v>1825964.98544</v>
      </c>
      <c r="AD538" s="178">
        <f t="shared" si="23"/>
        <v>0</v>
      </c>
    </row>
    <row r="539" spans="2:30" ht="89.25" x14ac:dyDescent="0.2">
      <c r="B539" s="328" t="s">
        <v>6564</v>
      </c>
      <c r="C539" s="67" t="s">
        <v>2110</v>
      </c>
      <c r="D539" s="63" t="s">
        <v>5143</v>
      </c>
      <c r="E539" s="82" t="s">
        <v>4211</v>
      </c>
      <c r="F539" s="32" t="s">
        <v>3147</v>
      </c>
      <c r="G539" s="32" t="s">
        <v>5889</v>
      </c>
      <c r="H539" s="126" t="s">
        <v>545</v>
      </c>
      <c r="I539" s="63" t="s">
        <v>6560</v>
      </c>
      <c r="J539" s="79">
        <v>0.6</v>
      </c>
      <c r="K539" s="68">
        <v>471810000</v>
      </c>
      <c r="L539" s="65" t="s">
        <v>3103</v>
      </c>
      <c r="M539" s="65" t="s">
        <v>1736</v>
      </c>
      <c r="N539" s="64" t="s">
        <v>3166</v>
      </c>
      <c r="O539" s="65" t="s">
        <v>1737</v>
      </c>
      <c r="P539" s="65" t="s">
        <v>6320</v>
      </c>
      <c r="Q539" s="65" t="s">
        <v>3167</v>
      </c>
      <c r="R539" s="241" t="s">
        <v>6404</v>
      </c>
      <c r="S539" s="73" t="s">
        <v>6405</v>
      </c>
      <c r="T539" s="28">
        <v>3.976</v>
      </c>
      <c r="U539" s="19">
        <v>4231.2</v>
      </c>
      <c r="V539" s="66">
        <f t="shared" si="21"/>
        <v>16823.251199999999</v>
      </c>
      <c r="W539" s="16">
        <f t="shared" si="22"/>
        <v>18842.041344000001</v>
      </c>
      <c r="X539" s="66"/>
      <c r="Y539" s="65">
        <v>2017</v>
      </c>
      <c r="Z539" s="63"/>
      <c r="AA539" s="62"/>
      <c r="AC539" s="178">
        <f>VLOOKUP(H539,'[2]Конец (2)'!$D:$R,15,FALSE)*1000</f>
        <v>16823.251199999999</v>
      </c>
      <c r="AD539" s="178">
        <f t="shared" si="23"/>
        <v>0</v>
      </c>
    </row>
    <row r="540" spans="2:30" ht="89.25" x14ac:dyDescent="0.2">
      <c r="B540" s="328" t="s">
        <v>6564</v>
      </c>
      <c r="C540" s="67" t="s">
        <v>2111</v>
      </c>
      <c r="D540" s="63" t="s">
        <v>5143</v>
      </c>
      <c r="E540" s="73" t="s">
        <v>4212</v>
      </c>
      <c r="F540" s="32" t="s">
        <v>5890</v>
      </c>
      <c r="G540" s="32" t="s">
        <v>5891</v>
      </c>
      <c r="H540" s="61" t="s">
        <v>546</v>
      </c>
      <c r="I540" s="63" t="s">
        <v>6560</v>
      </c>
      <c r="J540" s="79">
        <v>0.6</v>
      </c>
      <c r="K540" s="68">
        <v>471810000</v>
      </c>
      <c r="L540" s="65" t="s">
        <v>3103</v>
      </c>
      <c r="M540" s="65" t="s">
        <v>1736</v>
      </c>
      <c r="N540" s="64" t="s">
        <v>3166</v>
      </c>
      <c r="O540" s="65" t="s">
        <v>1737</v>
      </c>
      <c r="P540" s="65" t="s">
        <v>6320</v>
      </c>
      <c r="Q540" s="65" t="s">
        <v>3167</v>
      </c>
      <c r="R540" s="31">
        <v>113</v>
      </c>
      <c r="S540" s="25" t="s">
        <v>6400</v>
      </c>
      <c r="T540" s="28">
        <v>45.9</v>
      </c>
      <c r="U540" s="19">
        <v>12354.06</v>
      </c>
      <c r="V540" s="66">
        <f t="shared" si="21"/>
        <v>567051.35399999993</v>
      </c>
      <c r="W540" s="16">
        <f t="shared" si="22"/>
        <v>635097.51647999999</v>
      </c>
      <c r="X540" s="66"/>
      <c r="Y540" s="65">
        <v>2017</v>
      </c>
      <c r="Z540" s="63"/>
      <c r="AA540" s="62"/>
      <c r="AC540" s="178">
        <f>VLOOKUP(H540,'[2]Конец (2)'!$D:$R,15,FALSE)*1000</f>
        <v>567051.35399999993</v>
      </c>
      <c r="AD540" s="178">
        <f t="shared" si="23"/>
        <v>0</v>
      </c>
    </row>
    <row r="541" spans="2:30" ht="89.25" x14ac:dyDescent="0.2">
      <c r="B541" s="328" t="s">
        <v>6564</v>
      </c>
      <c r="C541" s="67" t="s">
        <v>2112</v>
      </c>
      <c r="D541" s="63" t="s">
        <v>5143</v>
      </c>
      <c r="E541" s="80" t="s">
        <v>4213</v>
      </c>
      <c r="F541" s="32" t="s">
        <v>5669</v>
      </c>
      <c r="G541" s="32" t="s">
        <v>5892</v>
      </c>
      <c r="H541" s="125" t="s">
        <v>547</v>
      </c>
      <c r="I541" s="63" t="s">
        <v>6560</v>
      </c>
      <c r="J541" s="79">
        <v>0.6</v>
      </c>
      <c r="K541" s="68">
        <v>471810000</v>
      </c>
      <c r="L541" s="65" t="s">
        <v>3103</v>
      </c>
      <c r="M541" s="65" t="s">
        <v>1736</v>
      </c>
      <c r="N541" s="64" t="s">
        <v>3166</v>
      </c>
      <c r="O541" s="65" t="s">
        <v>1737</v>
      </c>
      <c r="P541" s="65" t="s">
        <v>6320</v>
      </c>
      <c r="Q541" s="65" t="s">
        <v>3167</v>
      </c>
      <c r="R541" s="241" t="s">
        <v>6402</v>
      </c>
      <c r="S541" s="83" t="s">
        <v>6401</v>
      </c>
      <c r="T541" s="28">
        <v>377.20000000000005</v>
      </c>
      <c r="U541" s="19">
        <v>4194</v>
      </c>
      <c r="V541" s="66">
        <f t="shared" si="21"/>
        <v>1581976.8000000003</v>
      </c>
      <c r="W541" s="16">
        <f t="shared" si="22"/>
        <v>1771814.0160000005</v>
      </c>
      <c r="X541" s="66"/>
      <c r="Y541" s="65">
        <v>2017</v>
      </c>
      <c r="Z541" s="63"/>
      <c r="AA541" s="62"/>
      <c r="AC541" s="178">
        <f>VLOOKUP(H541,'[2]Конец (2)'!$D:$R,15,FALSE)*1000</f>
        <v>1581976.8000000003</v>
      </c>
      <c r="AD541" s="178">
        <f t="shared" si="23"/>
        <v>0</v>
      </c>
    </row>
    <row r="542" spans="2:30" ht="89.25" x14ac:dyDescent="0.2">
      <c r="B542" s="328" t="s">
        <v>6564</v>
      </c>
      <c r="C542" s="67" t="s">
        <v>2113</v>
      </c>
      <c r="D542" s="63" t="s">
        <v>5143</v>
      </c>
      <c r="E542" s="80" t="s">
        <v>4213</v>
      </c>
      <c r="F542" s="32" t="s">
        <v>5669</v>
      </c>
      <c r="G542" s="32" t="s">
        <v>5892</v>
      </c>
      <c r="H542" s="125" t="s">
        <v>548</v>
      </c>
      <c r="I542" s="63" t="s">
        <v>6560</v>
      </c>
      <c r="J542" s="79">
        <v>0.6</v>
      </c>
      <c r="K542" s="68">
        <v>471810000</v>
      </c>
      <c r="L542" s="65" t="s">
        <v>3103</v>
      </c>
      <c r="M542" s="65" t="s">
        <v>1736</v>
      </c>
      <c r="N542" s="64" t="s">
        <v>3166</v>
      </c>
      <c r="O542" s="65" t="s">
        <v>1737</v>
      </c>
      <c r="P542" s="65" t="s">
        <v>6320</v>
      </c>
      <c r="Q542" s="65" t="s">
        <v>3167</v>
      </c>
      <c r="R542" s="241" t="s">
        <v>6402</v>
      </c>
      <c r="S542" s="83" t="s">
        <v>6401</v>
      </c>
      <c r="T542" s="28">
        <v>12.5</v>
      </c>
      <c r="U542" s="19">
        <v>9000</v>
      </c>
      <c r="V542" s="66">
        <f t="shared" si="21"/>
        <v>112500</v>
      </c>
      <c r="W542" s="16">
        <f t="shared" si="22"/>
        <v>126000.00000000001</v>
      </c>
      <c r="X542" s="66"/>
      <c r="Y542" s="65">
        <v>2017</v>
      </c>
      <c r="Z542" s="63"/>
      <c r="AA542" s="62"/>
      <c r="AC542" s="178">
        <f>VLOOKUP(H542,'[2]Конец (2)'!$D:$R,15,FALSE)*1000</f>
        <v>112500</v>
      </c>
      <c r="AD542" s="178">
        <f t="shared" si="23"/>
        <v>0</v>
      </c>
    </row>
    <row r="543" spans="2:30" ht="89.25" x14ac:dyDescent="0.2">
      <c r="B543" s="328" t="s">
        <v>6564</v>
      </c>
      <c r="C543" s="67" t="s">
        <v>2114</v>
      </c>
      <c r="D543" s="63" t="s">
        <v>5143</v>
      </c>
      <c r="E543" s="86" t="s">
        <v>4214</v>
      </c>
      <c r="F543" s="32" t="s">
        <v>5669</v>
      </c>
      <c r="G543" s="32" t="s">
        <v>5893</v>
      </c>
      <c r="H543" s="61" t="s">
        <v>549</v>
      </c>
      <c r="I543" s="306" t="s">
        <v>6559</v>
      </c>
      <c r="J543" s="79">
        <v>0.6</v>
      </c>
      <c r="K543" s="68">
        <v>471810000</v>
      </c>
      <c r="L543" s="65" t="s">
        <v>3103</v>
      </c>
      <c r="M543" s="65" t="s">
        <v>1736</v>
      </c>
      <c r="N543" s="64" t="s">
        <v>3166</v>
      </c>
      <c r="O543" s="65" t="s">
        <v>1737</v>
      </c>
      <c r="P543" s="65" t="s">
        <v>6320</v>
      </c>
      <c r="Q543" s="65" t="s">
        <v>3167</v>
      </c>
      <c r="R543" s="241" t="s">
        <v>6402</v>
      </c>
      <c r="S543" s="83" t="s">
        <v>6401</v>
      </c>
      <c r="T543" s="28">
        <v>2189.4</v>
      </c>
      <c r="U543" s="19">
        <v>3943.59</v>
      </c>
      <c r="V543" s="66">
        <f t="shared" si="21"/>
        <v>8634095.9460000005</v>
      </c>
      <c r="W543" s="16">
        <f t="shared" si="22"/>
        <v>9670187.459520001</v>
      </c>
      <c r="X543" s="66"/>
      <c r="Y543" s="65">
        <v>2017</v>
      </c>
      <c r="Z543" s="63"/>
      <c r="AA543" s="62"/>
      <c r="AC543" s="178">
        <f>VLOOKUP(H543,'[2]Конец (2)'!$D:$R,15,FALSE)*1000</f>
        <v>8634095.9460000005</v>
      </c>
      <c r="AD543" s="178">
        <f t="shared" si="23"/>
        <v>0</v>
      </c>
    </row>
    <row r="544" spans="2:30" ht="89.25" x14ac:dyDescent="0.2">
      <c r="B544" s="328" t="s">
        <v>6564</v>
      </c>
      <c r="C544" s="67" t="s">
        <v>2115</v>
      </c>
      <c r="D544" s="63" t="s">
        <v>5143</v>
      </c>
      <c r="E544" s="82" t="s">
        <v>1494</v>
      </c>
      <c r="F544" s="32" t="s">
        <v>62</v>
      </c>
      <c r="G544" s="32" t="s">
        <v>5333</v>
      </c>
      <c r="H544" s="121" t="s">
        <v>62</v>
      </c>
      <c r="I544" s="306" t="s">
        <v>6559</v>
      </c>
      <c r="J544" s="79">
        <v>0.6</v>
      </c>
      <c r="K544" s="68">
        <v>471810000</v>
      </c>
      <c r="L544" s="65" t="s">
        <v>3103</v>
      </c>
      <c r="M544" s="65" t="s">
        <v>1736</v>
      </c>
      <c r="N544" s="64" t="s">
        <v>3166</v>
      </c>
      <c r="O544" s="65" t="s">
        <v>1737</v>
      </c>
      <c r="P544" s="65" t="s">
        <v>6320</v>
      </c>
      <c r="Q544" s="65" t="s">
        <v>3167</v>
      </c>
      <c r="R544" s="31">
        <v>113</v>
      </c>
      <c r="S544" s="25" t="s">
        <v>6400</v>
      </c>
      <c r="T544" s="28">
        <f>19327.0676566+1800</f>
        <v>21127.0676566</v>
      </c>
      <c r="U544" s="19">
        <v>220</v>
      </c>
      <c r="V544" s="66">
        <f t="shared" si="21"/>
        <v>4647954.8844520003</v>
      </c>
      <c r="W544" s="16">
        <f t="shared" si="22"/>
        <v>5205709.4705862412</v>
      </c>
      <c r="X544" s="66"/>
      <c r="Y544" s="65">
        <v>2017</v>
      </c>
      <c r="Z544" s="63"/>
      <c r="AA544" s="62"/>
      <c r="AC544" s="178">
        <f>VLOOKUP(H544,'[2]Конец (2)'!$D:$R,15,FALSE)*1000</f>
        <v>4251954.8844520012</v>
      </c>
      <c r="AD544" s="178">
        <f t="shared" si="23"/>
        <v>395999.99999999907</v>
      </c>
    </row>
    <row r="545" spans="2:30" ht="89.25" x14ac:dyDescent="0.2">
      <c r="B545" s="328" t="s">
        <v>6564</v>
      </c>
      <c r="C545" s="67" t="s">
        <v>2116</v>
      </c>
      <c r="D545" s="63" t="s">
        <v>5143</v>
      </c>
      <c r="E545" s="82" t="s">
        <v>4215</v>
      </c>
      <c r="F545" s="32" t="s">
        <v>5523</v>
      </c>
      <c r="G545" s="32" t="s">
        <v>5894</v>
      </c>
      <c r="H545" s="126" t="s">
        <v>550</v>
      </c>
      <c r="I545" s="63" t="s">
        <v>6560</v>
      </c>
      <c r="J545" s="79">
        <v>0.6</v>
      </c>
      <c r="K545" s="68">
        <v>471810000</v>
      </c>
      <c r="L545" s="65" t="s">
        <v>3103</v>
      </c>
      <c r="M545" s="65" t="s">
        <v>1736</v>
      </c>
      <c r="N545" s="64" t="s">
        <v>3166</v>
      </c>
      <c r="O545" s="65" t="s">
        <v>1737</v>
      </c>
      <c r="P545" s="65" t="s">
        <v>6320</v>
      </c>
      <c r="Q545" s="65" t="s">
        <v>3167</v>
      </c>
      <c r="R545" s="31">
        <v>839</v>
      </c>
      <c r="S545" s="25" t="s">
        <v>6403</v>
      </c>
      <c r="T545" s="28">
        <v>3</v>
      </c>
      <c r="U545" s="19">
        <v>16666.96</v>
      </c>
      <c r="V545" s="66">
        <f t="shared" si="21"/>
        <v>50000.88</v>
      </c>
      <c r="W545" s="16">
        <f t="shared" si="22"/>
        <v>56000.9856</v>
      </c>
      <c r="X545" s="66"/>
      <c r="Y545" s="65">
        <v>2017</v>
      </c>
      <c r="Z545" s="63"/>
      <c r="AA545" s="62"/>
      <c r="AC545" s="178">
        <f>VLOOKUP(H545,'[2]Конец (2)'!$D:$R,15,FALSE)*1000</f>
        <v>50000.88</v>
      </c>
      <c r="AD545" s="178">
        <f t="shared" si="23"/>
        <v>0</v>
      </c>
    </row>
    <row r="546" spans="2:30" ht="89.25" x14ac:dyDescent="0.2">
      <c r="B546" s="328" t="s">
        <v>6564</v>
      </c>
      <c r="C546" s="67" t="s">
        <v>2117</v>
      </c>
      <c r="D546" s="63" t="s">
        <v>5143</v>
      </c>
      <c r="E546" s="82" t="s">
        <v>4216</v>
      </c>
      <c r="F546" s="32" t="s">
        <v>5523</v>
      </c>
      <c r="G546" s="32" t="s">
        <v>5895</v>
      </c>
      <c r="H546" s="126" t="s">
        <v>551</v>
      </c>
      <c r="I546" s="63" t="s">
        <v>6560</v>
      </c>
      <c r="J546" s="79">
        <v>0.6</v>
      </c>
      <c r="K546" s="68">
        <v>471810000</v>
      </c>
      <c r="L546" s="65" t="s">
        <v>3103</v>
      </c>
      <c r="M546" s="65" t="s">
        <v>1736</v>
      </c>
      <c r="N546" s="64" t="s">
        <v>3166</v>
      </c>
      <c r="O546" s="65" t="s">
        <v>1737</v>
      </c>
      <c r="P546" s="65" t="s">
        <v>6320</v>
      </c>
      <c r="Q546" s="65" t="s">
        <v>3167</v>
      </c>
      <c r="R546" s="31">
        <v>839</v>
      </c>
      <c r="S546" s="25" t="s">
        <v>6403</v>
      </c>
      <c r="T546" s="28">
        <v>1</v>
      </c>
      <c r="U546" s="19">
        <v>20392.86</v>
      </c>
      <c r="V546" s="66">
        <f t="shared" si="21"/>
        <v>20392.86</v>
      </c>
      <c r="W546" s="16">
        <f t="shared" si="22"/>
        <v>22840.003200000003</v>
      </c>
      <c r="X546" s="66"/>
      <c r="Y546" s="65">
        <v>2017</v>
      </c>
      <c r="Z546" s="63"/>
      <c r="AA546" s="62"/>
      <c r="AC546" s="178">
        <f>VLOOKUP(H546,'[2]Конец (2)'!$D:$R,15,FALSE)*1000</f>
        <v>20392.86</v>
      </c>
      <c r="AD546" s="178">
        <f t="shared" si="23"/>
        <v>0</v>
      </c>
    </row>
    <row r="547" spans="2:30" ht="89.25" x14ac:dyDescent="0.2">
      <c r="B547" s="328" t="s">
        <v>6564</v>
      </c>
      <c r="C547" s="67" t="s">
        <v>2118</v>
      </c>
      <c r="D547" s="63" t="s">
        <v>5143</v>
      </c>
      <c r="E547" s="82" t="s">
        <v>4217</v>
      </c>
      <c r="F547" s="32" t="s">
        <v>4336</v>
      </c>
      <c r="G547" s="32" t="s">
        <v>5896</v>
      </c>
      <c r="H547" s="126" t="s">
        <v>552</v>
      </c>
      <c r="I547" s="63" t="s">
        <v>6560</v>
      </c>
      <c r="J547" s="79">
        <v>0.6</v>
      </c>
      <c r="K547" s="68">
        <v>471810000</v>
      </c>
      <c r="L547" s="65" t="s">
        <v>3103</v>
      </c>
      <c r="M547" s="65" t="s">
        <v>1736</v>
      </c>
      <c r="N547" s="64" t="s">
        <v>3166</v>
      </c>
      <c r="O547" s="65" t="s">
        <v>1737</v>
      </c>
      <c r="P547" s="65" t="s">
        <v>6320</v>
      </c>
      <c r="Q547" s="65" t="s">
        <v>3167</v>
      </c>
      <c r="R547" s="31">
        <v>839</v>
      </c>
      <c r="S547" s="25" t="s">
        <v>6403</v>
      </c>
      <c r="T547" s="28">
        <v>2</v>
      </c>
      <c r="U547" s="19">
        <v>13137.46</v>
      </c>
      <c r="V547" s="66">
        <f t="shared" si="21"/>
        <v>26274.92</v>
      </c>
      <c r="W547" s="16">
        <f t="shared" si="22"/>
        <v>29427.910400000001</v>
      </c>
      <c r="X547" s="66"/>
      <c r="Y547" s="65">
        <v>2017</v>
      </c>
      <c r="Z547" s="63"/>
      <c r="AA547" s="62"/>
      <c r="AC547" s="178">
        <f>VLOOKUP(H547,'[2]Конец (2)'!$D:$R,15,FALSE)*1000</f>
        <v>26274.92</v>
      </c>
      <c r="AD547" s="178">
        <f t="shared" si="23"/>
        <v>0</v>
      </c>
    </row>
    <row r="548" spans="2:30" ht="89.25" x14ac:dyDescent="0.2">
      <c r="B548" s="328" t="s">
        <v>6564</v>
      </c>
      <c r="C548" s="67" t="s">
        <v>2119</v>
      </c>
      <c r="D548" s="63" t="s">
        <v>5143</v>
      </c>
      <c r="E548" s="80" t="s">
        <v>4218</v>
      </c>
      <c r="F548" s="32" t="s">
        <v>4336</v>
      </c>
      <c r="G548" s="32" t="s">
        <v>5897</v>
      </c>
      <c r="H548" s="125" t="s">
        <v>553</v>
      </c>
      <c r="I548" s="63" t="s">
        <v>6560</v>
      </c>
      <c r="J548" s="79">
        <v>0.6</v>
      </c>
      <c r="K548" s="68">
        <v>471810000</v>
      </c>
      <c r="L548" s="65" t="s">
        <v>3103</v>
      </c>
      <c r="M548" s="65" t="s">
        <v>1736</v>
      </c>
      <c r="N548" s="64" t="s">
        <v>3166</v>
      </c>
      <c r="O548" s="65" t="s">
        <v>1737</v>
      </c>
      <c r="P548" s="65" t="s">
        <v>6320</v>
      </c>
      <c r="Q548" s="65" t="s">
        <v>3167</v>
      </c>
      <c r="R548" s="31">
        <v>839</v>
      </c>
      <c r="S548" s="25" t="s">
        <v>6403</v>
      </c>
      <c r="T548" s="28">
        <v>4</v>
      </c>
      <c r="U548" s="19">
        <v>52268.58</v>
      </c>
      <c r="V548" s="66">
        <f t="shared" si="21"/>
        <v>209074.32</v>
      </c>
      <c r="W548" s="16">
        <f t="shared" si="22"/>
        <v>234163.23840000003</v>
      </c>
      <c r="X548" s="66"/>
      <c r="Y548" s="65">
        <v>2017</v>
      </c>
      <c r="Z548" s="63"/>
      <c r="AA548" s="62"/>
      <c r="AC548" s="178">
        <f>VLOOKUP(H548,'[2]Конец (2)'!$D:$R,15,FALSE)*1000</f>
        <v>209074.32</v>
      </c>
      <c r="AD548" s="178">
        <f t="shared" si="23"/>
        <v>0</v>
      </c>
    </row>
    <row r="549" spans="2:30" ht="89.25" x14ac:dyDescent="0.2">
      <c r="B549" s="328" t="s">
        <v>6564</v>
      </c>
      <c r="C549" s="67" t="s">
        <v>2120</v>
      </c>
      <c r="D549" s="63" t="s">
        <v>5143</v>
      </c>
      <c r="E549" s="80" t="s">
        <v>4219</v>
      </c>
      <c r="F549" s="32" t="s">
        <v>4336</v>
      </c>
      <c r="G549" s="32" t="s">
        <v>5898</v>
      </c>
      <c r="H549" s="125" t="s">
        <v>554</v>
      </c>
      <c r="I549" s="63" t="s">
        <v>6560</v>
      </c>
      <c r="J549" s="79">
        <v>0.6</v>
      </c>
      <c r="K549" s="68">
        <v>471810000</v>
      </c>
      <c r="L549" s="65" t="s">
        <v>3103</v>
      </c>
      <c r="M549" s="65" t="s">
        <v>1736</v>
      </c>
      <c r="N549" s="64" t="s">
        <v>3166</v>
      </c>
      <c r="O549" s="65" t="s">
        <v>1737</v>
      </c>
      <c r="P549" s="65" t="s">
        <v>6320</v>
      </c>
      <c r="Q549" s="65" t="s">
        <v>3167</v>
      </c>
      <c r="R549" s="31">
        <v>839</v>
      </c>
      <c r="S549" s="25" t="s">
        <v>6403</v>
      </c>
      <c r="T549" s="28">
        <v>1</v>
      </c>
      <c r="U549" s="19">
        <v>64186.170400000003</v>
      </c>
      <c r="V549" s="66">
        <f t="shared" si="21"/>
        <v>64186.170400000003</v>
      </c>
      <c r="W549" s="16">
        <f t="shared" si="22"/>
        <v>71888.510848000005</v>
      </c>
      <c r="X549" s="66"/>
      <c r="Y549" s="65">
        <v>2017</v>
      </c>
      <c r="Z549" s="63"/>
      <c r="AA549" s="62"/>
      <c r="AC549" s="178">
        <f>VLOOKUP(H549,'[2]Конец (2)'!$D:$R,15,FALSE)*1000</f>
        <v>64186.17040000001</v>
      </c>
      <c r="AD549" s="178">
        <f t="shared" si="23"/>
        <v>0</v>
      </c>
    </row>
    <row r="550" spans="2:30" ht="89.25" x14ac:dyDescent="0.2">
      <c r="B550" s="328" t="s">
        <v>6564</v>
      </c>
      <c r="C550" s="67" t="s">
        <v>2121</v>
      </c>
      <c r="D550" s="63" t="s">
        <v>5143</v>
      </c>
      <c r="E550" s="82" t="s">
        <v>4218</v>
      </c>
      <c r="F550" s="32" t="s">
        <v>4336</v>
      </c>
      <c r="G550" s="32" t="s">
        <v>5897</v>
      </c>
      <c r="H550" s="126" t="s">
        <v>555</v>
      </c>
      <c r="I550" s="63" t="s">
        <v>6560</v>
      </c>
      <c r="J550" s="79">
        <v>0.6</v>
      </c>
      <c r="K550" s="68">
        <v>471810000</v>
      </c>
      <c r="L550" s="65" t="s">
        <v>3103</v>
      </c>
      <c r="M550" s="65" t="s">
        <v>1736</v>
      </c>
      <c r="N550" s="64" t="s">
        <v>3166</v>
      </c>
      <c r="O550" s="65" t="s">
        <v>1737</v>
      </c>
      <c r="P550" s="65" t="s">
        <v>6320</v>
      </c>
      <c r="Q550" s="65" t="s">
        <v>3167</v>
      </c>
      <c r="R550" s="31">
        <v>839</v>
      </c>
      <c r="S550" s="25" t="s">
        <v>6403</v>
      </c>
      <c r="T550" s="28">
        <v>10</v>
      </c>
      <c r="U550" s="19">
        <v>52268.58</v>
      </c>
      <c r="V550" s="66">
        <f t="shared" si="21"/>
        <v>522685.80000000005</v>
      </c>
      <c r="W550" s="16">
        <f t="shared" si="22"/>
        <v>585408.09600000014</v>
      </c>
      <c r="X550" s="66"/>
      <c r="Y550" s="65">
        <v>2017</v>
      </c>
      <c r="Z550" s="63"/>
      <c r="AA550" s="62"/>
      <c r="AC550" s="178">
        <f>VLOOKUP(H550,'[2]Конец (2)'!$D:$R,15,FALSE)*1000</f>
        <v>522685.8000000001</v>
      </c>
      <c r="AD550" s="178">
        <f t="shared" si="23"/>
        <v>0</v>
      </c>
    </row>
    <row r="551" spans="2:30" ht="89.25" x14ac:dyDescent="0.2">
      <c r="B551" s="328" t="s">
        <v>6564</v>
      </c>
      <c r="C551" s="67" t="s">
        <v>2122</v>
      </c>
      <c r="D551" s="63" t="s">
        <v>5143</v>
      </c>
      <c r="E551" s="82" t="s">
        <v>4220</v>
      </c>
      <c r="F551" s="32" t="s">
        <v>4336</v>
      </c>
      <c r="G551" s="32" t="s">
        <v>5899</v>
      </c>
      <c r="H551" s="126" t="s">
        <v>556</v>
      </c>
      <c r="I551" s="63" t="s">
        <v>6560</v>
      </c>
      <c r="J551" s="79">
        <v>0.6</v>
      </c>
      <c r="K551" s="68">
        <v>471810000</v>
      </c>
      <c r="L551" s="65" t="s">
        <v>3103</v>
      </c>
      <c r="M551" s="65" t="s">
        <v>1736</v>
      </c>
      <c r="N551" s="64" t="s">
        <v>3166</v>
      </c>
      <c r="O551" s="65" t="s">
        <v>1737</v>
      </c>
      <c r="P551" s="65" t="s">
        <v>6320</v>
      </c>
      <c r="Q551" s="65" t="s">
        <v>3167</v>
      </c>
      <c r="R551" s="31">
        <v>839</v>
      </c>
      <c r="S551" s="25" t="s">
        <v>6403</v>
      </c>
      <c r="T551" s="28">
        <v>1</v>
      </c>
      <c r="U551" s="19">
        <v>8137.71</v>
      </c>
      <c r="V551" s="66">
        <f t="shared" si="21"/>
        <v>8137.71</v>
      </c>
      <c r="W551" s="16">
        <f t="shared" si="22"/>
        <v>9114.235200000001</v>
      </c>
      <c r="X551" s="66"/>
      <c r="Y551" s="65">
        <v>2017</v>
      </c>
      <c r="Z551" s="63"/>
      <c r="AA551" s="62"/>
      <c r="AC551" s="178">
        <f>VLOOKUP(H551,'[2]Конец (2)'!$D:$R,15,FALSE)*1000</f>
        <v>8137.71</v>
      </c>
      <c r="AD551" s="178">
        <f t="shared" si="23"/>
        <v>0</v>
      </c>
    </row>
    <row r="552" spans="2:30" ht="89.25" x14ac:dyDescent="0.2">
      <c r="B552" s="328" t="s">
        <v>6564</v>
      </c>
      <c r="C552" s="67" t="s">
        <v>2123</v>
      </c>
      <c r="D552" s="63" t="s">
        <v>5143</v>
      </c>
      <c r="E552" s="82" t="s">
        <v>4221</v>
      </c>
      <c r="F552" s="32" t="s">
        <v>5900</v>
      </c>
      <c r="G552" s="32" t="s">
        <v>5901</v>
      </c>
      <c r="H552" s="126" t="s">
        <v>557</v>
      </c>
      <c r="I552" s="63" t="s">
        <v>6560</v>
      </c>
      <c r="J552" s="79">
        <v>0.6</v>
      </c>
      <c r="K552" s="68">
        <v>471810000</v>
      </c>
      <c r="L552" s="65" t="s">
        <v>3103</v>
      </c>
      <c r="M552" s="65" t="s">
        <v>1736</v>
      </c>
      <c r="N552" s="64" t="s">
        <v>3166</v>
      </c>
      <c r="O552" s="65" t="s">
        <v>1737</v>
      </c>
      <c r="P552" s="65" t="s">
        <v>6320</v>
      </c>
      <c r="Q552" s="65" t="s">
        <v>3167</v>
      </c>
      <c r="R552" s="31">
        <v>796</v>
      </c>
      <c r="S552" s="25" t="s">
        <v>6398</v>
      </c>
      <c r="T552" s="28">
        <v>15</v>
      </c>
      <c r="U552" s="19">
        <v>42500</v>
      </c>
      <c r="V552" s="66">
        <f t="shared" si="21"/>
        <v>637500</v>
      </c>
      <c r="W552" s="16">
        <f t="shared" si="22"/>
        <v>714000.00000000012</v>
      </c>
      <c r="X552" s="66"/>
      <c r="Y552" s="65">
        <v>2017</v>
      </c>
      <c r="Z552" s="63"/>
      <c r="AA552" s="62"/>
      <c r="AC552" s="178">
        <f>VLOOKUP(H552,'[2]Конец (2)'!$D:$R,15,FALSE)*1000</f>
        <v>637500</v>
      </c>
      <c r="AD552" s="178">
        <f t="shared" si="23"/>
        <v>0</v>
      </c>
    </row>
    <row r="553" spans="2:30" ht="89.25" x14ac:dyDescent="0.2">
      <c r="B553" s="328" t="s">
        <v>6564</v>
      </c>
      <c r="C553" s="67" t="s">
        <v>2124</v>
      </c>
      <c r="D553" s="63" t="s">
        <v>5143</v>
      </c>
      <c r="E553" s="80" t="s">
        <v>4222</v>
      </c>
      <c r="F553" s="32" t="s">
        <v>5902</v>
      </c>
      <c r="G553" s="32" t="s">
        <v>5903</v>
      </c>
      <c r="H553" s="125" t="s">
        <v>558</v>
      </c>
      <c r="I553" s="63" t="s">
        <v>6560</v>
      </c>
      <c r="J553" s="79">
        <v>0.6</v>
      </c>
      <c r="K553" s="68">
        <v>471810000</v>
      </c>
      <c r="L553" s="65" t="s">
        <v>3103</v>
      </c>
      <c r="M553" s="65" t="s">
        <v>1736</v>
      </c>
      <c r="N553" s="64" t="s">
        <v>3166</v>
      </c>
      <c r="O553" s="65" t="s">
        <v>1737</v>
      </c>
      <c r="P553" s="65" t="s">
        <v>6320</v>
      </c>
      <c r="Q553" s="65" t="s">
        <v>3167</v>
      </c>
      <c r="R553" s="31">
        <v>796</v>
      </c>
      <c r="S553" s="25" t="s">
        <v>6398</v>
      </c>
      <c r="T553" s="28">
        <v>1</v>
      </c>
      <c r="U553" s="19">
        <v>533758.10400000005</v>
      </c>
      <c r="V553" s="66">
        <f t="shared" si="21"/>
        <v>533758.10400000005</v>
      </c>
      <c r="W553" s="16">
        <f t="shared" si="22"/>
        <v>597809.07648000016</v>
      </c>
      <c r="X553" s="66"/>
      <c r="Y553" s="65">
        <v>2017</v>
      </c>
      <c r="Z553" s="63"/>
      <c r="AA553" s="62"/>
      <c r="AC553" s="178">
        <f>VLOOKUP(H553,'[2]Конец (2)'!$D:$R,15,FALSE)*1000</f>
        <v>533758.10400000005</v>
      </c>
      <c r="AD553" s="178">
        <f t="shared" si="23"/>
        <v>0</v>
      </c>
    </row>
    <row r="554" spans="2:30" ht="89.25" x14ac:dyDescent="0.2">
      <c r="B554" s="328" t="s">
        <v>6564</v>
      </c>
      <c r="C554" s="67" t="s">
        <v>2125</v>
      </c>
      <c r="D554" s="63" t="s">
        <v>5143</v>
      </c>
      <c r="E554" s="80" t="s">
        <v>4222</v>
      </c>
      <c r="F554" s="32" t="s">
        <v>5902</v>
      </c>
      <c r="G554" s="32" t="s">
        <v>5903</v>
      </c>
      <c r="H554" s="125" t="s">
        <v>559</v>
      </c>
      <c r="I554" s="63" t="s">
        <v>6560</v>
      </c>
      <c r="J554" s="79">
        <v>0.6</v>
      </c>
      <c r="K554" s="68">
        <v>471810000</v>
      </c>
      <c r="L554" s="65" t="s">
        <v>3103</v>
      </c>
      <c r="M554" s="65" t="s">
        <v>1736</v>
      </c>
      <c r="N554" s="64" t="s">
        <v>3166</v>
      </c>
      <c r="O554" s="65" t="s">
        <v>1737</v>
      </c>
      <c r="P554" s="65" t="s">
        <v>6320</v>
      </c>
      <c r="Q554" s="65" t="s">
        <v>3167</v>
      </c>
      <c r="R554" s="31">
        <v>796</v>
      </c>
      <c r="S554" s="25" t="s">
        <v>6398</v>
      </c>
      <c r="T554" s="28">
        <v>1</v>
      </c>
      <c r="U554" s="19">
        <v>49536.08</v>
      </c>
      <c r="V554" s="66">
        <f t="shared" si="21"/>
        <v>49536.08</v>
      </c>
      <c r="W554" s="16">
        <f t="shared" si="22"/>
        <v>55480.409600000006</v>
      </c>
      <c r="X554" s="66"/>
      <c r="Y554" s="65">
        <v>2017</v>
      </c>
      <c r="Z554" s="63"/>
      <c r="AA554" s="62"/>
      <c r="AC554" s="178">
        <f>VLOOKUP(H554,'[2]Конец (2)'!$D:$R,15,FALSE)*1000</f>
        <v>49536.08</v>
      </c>
      <c r="AD554" s="178">
        <f t="shared" si="23"/>
        <v>0</v>
      </c>
    </row>
    <row r="555" spans="2:30" ht="89.25" x14ac:dyDescent="0.2">
      <c r="B555" s="328" t="s">
        <v>6564</v>
      </c>
      <c r="C555" s="67" t="s">
        <v>2126</v>
      </c>
      <c r="D555" s="63" t="s">
        <v>5143</v>
      </c>
      <c r="E555" s="80" t="s">
        <v>4225</v>
      </c>
      <c r="F555" s="32" t="s">
        <v>4098</v>
      </c>
      <c r="G555" s="32" t="s">
        <v>5904</v>
      </c>
      <c r="H555" s="125" t="s">
        <v>560</v>
      </c>
      <c r="I555" s="63" t="s">
        <v>6560</v>
      </c>
      <c r="J555" s="79">
        <v>0.6</v>
      </c>
      <c r="K555" s="68">
        <v>471810000</v>
      </c>
      <c r="L555" s="65" t="s">
        <v>3103</v>
      </c>
      <c r="M555" s="65" t="s">
        <v>1736</v>
      </c>
      <c r="N555" s="64" t="s">
        <v>3166</v>
      </c>
      <c r="O555" s="65" t="s">
        <v>1737</v>
      </c>
      <c r="P555" s="65" t="s">
        <v>6320</v>
      </c>
      <c r="Q555" s="65" t="s">
        <v>3167</v>
      </c>
      <c r="R555" s="31">
        <v>166</v>
      </c>
      <c r="S555" s="25" t="s">
        <v>6326</v>
      </c>
      <c r="T555" s="28">
        <v>66</v>
      </c>
      <c r="U555" s="19">
        <v>317.55</v>
      </c>
      <c r="V555" s="66">
        <f t="shared" si="21"/>
        <v>20958.3</v>
      </c>
      <c r="W555" s="16">
        <f t="shared" si="22"/>
        <v>23473.296000000002</v>
      </c>
      <c r="X555" s="66"/>
      <c r="Y555" s="65">
        <v>2017</v>
      </c>
      <c r="Z555" s="63"/>
      <c r="AA555" s="62"/>
      <c r="AC555" s="178">
        <f>VLOOKUP(H555,'[2]Конец (2)'!$D:$R,15,FALSE)*1000</f>
        <v>20958.3</v>
      </c>
      <c r="AD555" s="178">
        <f t="shared" si="23"/>
        <v>0</v>
      </c>
    </row>
    <row r="556" spans="2:30" ht="89.25" x14ac:dyDescent="0.2">
      <c r="B556" s="328" t="s">
        <v>6564</v>
      </c>
      <c r="C556" s="67" t="s">
        <v>2127</v>
      </c>
      <c r="D556" s="63" t="s">
        <v>5143</v>
      </c>
      <c r="E556" s="80" t="s">
        <v>4223</v>
      </c>
      <c r="F556" s="32" t="s">
        <v>4098</v>
      </c>
      <c r="G556" s="32" t="s">
        <v>4099</v>
      </c>
      <c r="H556" s="125" t="s">
        <v>561</v>
      </c>
      <c r="I556" s="63" t="s">
        <v>6560</v>
      </c>
      <c r="J556" s="79">
        <v>0.6</v>
      </c>
      <c r="K556" s="68">
        <v>471810000</v>
      </c>
      <c r="L556" s="65" t="s">
        <v>3103</v>
      </c>
      <c r="M556" s="65" t="s">
        <v>1736</v>
      </c>
      <c r="N556" s="64" t="s">
        <v>3166</v>
      </c>
      <c r="O556" s="65" t="s">
        <v>1737</v>
      </c>
      <c r="P556" s="65" t="s">
        <v>6320</v>
      </c>
      <c r="Q556" s="65" t="s">
        <v>3167</v>
      </c>
      <c r="R556" s="31">
        <v>796</v>
      </c>
      <c r="S556" s="25" t="s">
        <v>6398</v>
      </c>
      <c r="T556" s="28">
        <v>90</v>
      </c>
      <c r="U556" s="19">
        <v>1500</v>
      </c>
      <c r="V556" s="66">
        <f t="shared" ref="V556:V619" si="24">T556*U556</f>
        <v>135000</v>
      </c>
      <c r="W556" s="16">
        <f t="shared" ref="W556:W619" si="25">V556*1.12</f>
        <v>151200</v>
      </c>
      <c r="X556" s="66"/>
      <c r="Y556" s="65">
        <v>2017</v>
      </c>
      <c r="Z556" s="63"/>
      <c r="AA556" s="62"/>
      <c r="AC556" s="178">
        <f>VLOOKUP(H556,'[2]Конец (2)'!$D:$R,15,FALSE)*1000</f>
        <v>135000</v>
      </c>
      <c r="AD556" s="178">
        <f t="shared" ref="AD556:AD619" si="26">V556-AC556</f>
        <v>0</v>
      </c>
    </row>
    <row r="557" spans="2:30" ht="89.25" x14ac:dyDescent="0.2">
      <c r="B557" s="328" t="s">
        <v>6564</v>
      </c>
      <c r="C557" s="67" t="s">
        <v>2128</v>
      </c>
      <c r="D557" s="63" t="s">
        <v>5143</v>
      </c>
      <c r="E557" s="80" t="s">
        <v>4224</v>
      </c>
      <c r="F557" s="32" t="s">
        <v>4098</v>
      </c>
      <c r="G557" s="32" t="s">
        <v>5905</v>
      </c>
      <c r="H557" s="33" t="s">
        <v>562</v>
      </c>
      <c r="I557" s="63" t="s">
        <v>6560</v>
      </c>
      <c r="J557" s="79">
        <v>0.6</v>
      </c>
      <c r="K557" s="68">
        <v>471810000</v>
      </c>
      <c r="L557" s="65" t="s">
        <v>3103</v>
      </c>
      <c r="M557" s="65" t="s">
        <v>1736</v>
      </c>
      <c r="N557" s="64" t="s">
        <v>3166</v>
      </c>
      <c r="O557" s="65" t="s">
        <v>1737</v>
      </c>
      <c r="P557" s="65" t="s">
        <v>6320</v>
      </c>
      <c r="Q557" s="65" t="s">
        <v>3167</v>
      </c>
      <c r="R557" s="31">
        <v>166</v>
      </c>
      <c r="S557" s="25" t="s">
        <v>6326</v>
      </c>
      <c r="T557" s="28">
        <v>1610</v>
      </c>
      <c r="U557" s="19">
        <v>54</v>
      </c>
      <c r="V557" s="66">
        <f t="shared" si="24"/>
        <v>86940</v>
      </c>
      <c r="W557" s="16">
        <f t="shared" si="25"/>
        <v>97372.800000000003</v>
      </c>
      <c r="X557" s="66"/>
      <c r="Y557" s="65">
        <v>2017</v>
      </c>
      <c r="Z557" s="63"/>
      <c r="AA557" s="62"/>
      <c r="AC557" s="178">
        <f>VLOOKUP(H557,'[2]Конец (2)'!$D:$R,15,FALSE)*1000</f>
        <v>86940</v>
      </c>
      <c r="AD557" s="178">
        <f t="shared" si="26"/>
        <v>0</v>
      </c>
    </row>
    <row r="558" spans="2:30" ht="89.25" x14ac:dyDescent="0.2">
      <c r="B558" s="328" t="s">
        <v>6564</v>
      </c>
      <c r="C558" s="67" t="s">
        <v>2129</v>
      </c>
      <c r="D558" s="63" t="s">
        <v>5143</v>
      </c>
      <c r="E558" s="80" t="s">
        <v>4225</v>
      </c>
      <c r="F558" s="32" t="s">
        <v>4098</v>
      </c>
      <c r="G558" s="32" t="s">
        <v>5904</v>
      </c>
      <c r="H558" s="33" t="s">
        <v>563</v>
      </c>
      <c r="I558" s="63" t="s">
        <v>6560</v>
      </c>
      <c r="J558" s="79">
        <v>0.6</v>
      </c>
      <c r="K558" s="68">
        <v>471810000</v>
      </c>
      <c r="L558" s="65" t="s">
        <v>3103</v>
      </c>
      <c r="M558" s="65" t="s">
        <v>1736</v>
      </c>
      <c r="N558" s="64" t="s">
        <v>3166</v>
      </c>
      <c r="O558" s="65" t="s">
        <v>1737</v>
      </c>
      <c r="P558" s="65" t="s">
        <v>6320</v>
      </c>
      <c r="Q558" s="65" t="s">
        <v>3167</v>
      </c>
      <c r="R558" s="31">
        <v>166</v>
      </c>
      <c r="S558" s="25" t="s">
        <v>6326</v>
      </c>
      <c r="T558" s="28">
        <v>39.5</v>
      </c>
      <c r="U558" s="19">
        <v>1000</v>
      </c>
      <c r="V558" s="66">
        <f t="shared" si="24"/>
        <v>39500</v>
      </c>
      <c r="W558" s="16">
        <f t="shared" si="25"/>
        <v>44240.000000000007</v>
      </c>
      <c r="X558" s="66"/>
      <c r="Y558" s="65">
        <v>2017</v>
      </c>
      <c r="Z558" s="63"/>
      <c r="AA558" s="62"/>
      <c r="AC558" s="178">
        <f>VLOOKUP(H558,'[2]Конец (2)'!$D:$R,15,FALSE)*1000</f>
        <v>39500</v>
      </c>
      <c r="AD558" s="178">
        <f t="shared" si="26"/>
        <v>0</v>
      </c>
    </row>
    <row r="559" spans="2:30" ht="89.25" x14ac:dyDescent="0.2">
      <c r="B559" s="328" t="s">
        <v>6564</v>
      </c>
      <c r="C559" s="67" t="s">
        <v>2130</v>
      </c>
      <c r="D559" s="63" t="s">
        <v>5143</v>
      </c>
      <c r="E559" s="80" t="s">
        <v>4224</v>
      </c>
      <c r="F559" s="32" t="s">
        <v>4098</v>
      </c>
      <c r="G559" s="32" t="s">
        <v>5905</v>
      </c>
      <c r="H559" s="33" t="s">
        <v>564</v>
      </c>
      <c r="I559" s="63" t="s">
        <v>6560</v>
      </c>
      <c r="J559" s="79">
        <v>0.6</v>
      </c>
      <c r="K559" s="68">
        <v>471810000</v>
      </c>
      <c r="L559" s="65" t="s">
        <v>3103</v>
      </c>
      <c r="M559" s="65" t="s">
        <v>1736</v>
      </c>
      <c r="N559" s="64" t="s">
        <v>3166</v>
      </c>
      <c r="O559" s="65" t="s">
        <v>1737</v>
      </c>
      <c r="P559" s="65" t="s">
        <v>6320</v>
      </c>
      <c r="Q559" s="65" t="s">
        <v>3167</v>
      </c>
      <c r="R559" s="26">
        <v>112</v>
      </c>
      <c r="S559" s="17" t="s">
        <v>5153</v>
      </c>
      <c r="T559" s="28">
        <v>3</v>
      </c>
      <c r="U559" s="19">
        <v>400</v>
      </c>
      <c r="V559" s="66">
        <f t="shared" si="24"/>
        <v>1200</v>
      </c>
      <c r="W559" s="16">
        <f t="shared" si="25"/>
        <v>1344.0000000000002</v>
      </c>
      <c r="X559" s="66"/>
      <c r="Y559" s="65">
        <v>2017</v>
      </c>
      <c r="Z559" s="63"/>
      <c r="AA559" s="62"/>
      <c r="AC559" s="178">
        <f>VLOOKUP(H559,'[2]Конец (2)'!$D:$R,15,FALSE)*1000</f>
        <v>1200</v>
      </c>
      <c r="AD559" s="178">
        <f t="shared" si="26"/>
        <v>0</v>
      </c>
    </row>
    <row r="560" spans="2:30" ht="89.25" x14ac:dyDescent="0.2">
      <c r="B560" s="328" t="s">
        <v>6564</v>
      </c>
      <c r="C560" s="67" t="s">
        <v>2131</v>
      </c>
      <c r="D560" s="63" t="s">
        <v>5143</v>
      </c>
      <c r="E560" s="82" t="s">
        <v>4224</v>
      </c>
      <c r="F560" s="32" t="s">
        <v>4098</v>
      </c>
      <c r="G560" s="32" t="s">
        <v>5905</v>
      </c>
      <c r="H560" s="125" t="s">
        <v>565</v>
      </c>
      <c r="I560" s="63" t="s">
        <v>6560</v>
      </c>
      <c r="J560" s="79">
        <v>0.6</v>
      </c>
      <c r="K560" s="68">
        <v>471810000</v>
      </c>
      <c r="L560" s="65" t="s">
        <v>3103</v>
      </c>
      <c r="M560" s="65" t="s">
        <v>1736</v>
      </c>
      <c r="N560" s="64" t="s">
        <v>3166</v>
      </c>
      <c r="O560" s="65" t="s">
        <v>1737</v>
      </c>
      <c r="P560" s="65" t="s">
        <v>6320</v>
      </c>
      <c r="Q560" s="65" t="s">
        <v>3167</v>
      </c>
      <c r="R560" s="31">
        <v>166</v>
      </c>
      <c r="S560" s="25" t="s">
        <v>6326</v>
      </c>
      <c r="T560" s="28">
        <v>28002</v>
      </c>
      <c r="U560" s="19">
        <v>48</v>
      </c>
      <c r="V560" s="66">
        <f t="shared" si="24"/>
        <v>1344096</v>
      </c>
      <c r="W560" s="16">
        <f t="shared" si="25"/>
        <v>1505387.5200000003</v>
      </c>
      <c r="X560" s="66"/>
      <c r="Y560" s="65">
        <v>2017</v>
      </c>
      <c r="Z560" s="63"/>
      <c r="AA560" s="62"/>
      <c r="AC560" s="178">
        <f>VLOOKUP(H560,'[2]Конец (2)'!$D:$R,15,FALSE)*1000</f>
        <v>1344096</v>
      </c>
      <c r="AD560" s="178">
        <f t="shared" si="26"/>
        <v>0</v>
      </c>
    </row>
    <row r="561" spans="2:30" ht="89.25" x14ac:dyDescent="0.2">
      <c r="B561" s="328" t="s">
        <v>6564</v>
      </c>
      <c r="C561" s="67" t="s">
        <v>2132</v>
      </c>
      <c r="D561" s="63" t="s">
        <v>5143</v>
      </c>
      <c r="E561" s="80" t="s">
        <v>4226</v>
      </c>
      <c r="F561" s="32" t="s">
        <v>5906</v>
      </c>
      <c r="G561" s="32" t="s">
        <v>5907</v>
      </c>
      <c r="H561" s="125" t="s">
        <v>566</v>
      </c>
      <c r="I561" s="63" t="s">
        <v>6560</v>
      </c>
      <c r="J561" s="79">
        <v>0.6</v>
      </c>
      <c r="K561" s="68">
        <v>471810000</v>
      </c>
      <c r="L561" s="65" t="s">
        <v>3103</v>
      </c>
      <c r="M561" s="65" t="s">
        <v>1736</v>
      </c>
      <c r="N561" s="64" t="s">
        <v>3166</v>
      </c>
      <c r="O561" s="65" t="s">
        <v>1737</v>
      </c>
      <c r="P561" s="65" t="s">
        <v>6320</v>
      </c>
      <c r="Q561" s="65" t="s">
        <v>3167</v>
      </c>
      <c r="R561" s="31">
        <v>796</v>
      </c>
      <c r="S561" s="25" t="s">
        <v>6398</v>
      </c>
      <c r="T561" s="28">
        <v>7646</v>
      </c>
      <c r="U561" s="19">
        <v>100</v>
      </c>
      <c r="V561" s="66">
        <f t="shared" si="24"/>
        <v>764600</v>
      </c>
      <c r="W561" s="16">
        <f t="shared" si="25"/>
        <v>856352.00000000012</v>
      </c>
      <c r="X561" s="66"/>
      <c r="Y561" s="65">
        <v>2017</v>
      </c>
      <c r="Z561" s="63"/>
      <c r="AA561" s="62"/>
      <c r="AC561" s="178">
        <f>VLOOKUP(H561,'[2]Конец (2)'!$D:$R,15,FALSE)*1000</f>
        <v>764600</v>
      </c>
      <c r="AD561" s="178">
        <f t="shared" si="26"/>
        <v>0</v>
      </c>
    </row>
    <row r="562" spans="2:30" ht="89.25" x14ac:dyDescent="0.2">
      <c r="B562" s="328" t="s">
        <v>6564</v>
      </c>
      <c r="C562" s="67" t="s">
        <v>2133</v>
      </c>
      <c r="D562" s="63" t="s">
        <v>5143</v>
      </c>
      <c r="E562" s="80" t="s">
        <v>4226</v>
      </c>
      <c r="F562" s="32" t="s">
        <v>5906</v>
      </c>
      <c r="G562" s="32" t="s">
        <v>5907</v>
      </c>
      <c r="H562" s="125" t="s">
        <v>567</v>
      </c>
      <c r="I562" s="63" t="s">
        <v>6560</v>
      </c>
      <c r="J562" s="79">
        <v>0.6</v>
      </c>
      <c r="K562" s="68">
        <v>471810000</v>
      </c>
      <c r="L562" s="65" t="s">
        <v>3103</v>
      </c>
      <c r="M562" s="65" t="s">
        <v>1736</v>
      </c>
      <c r="N562" s="64" t="s">
        <v>3166</v>
      </c>
      <c r="O562" s="65" t="s">
        <v>1737</v>
      </c>
      <c r="P562" s="65" t="s">
        <v>6320</v>
      </c>
      <c r="Q562" s="65" t="s">
        <v>3167</v>
      </c>
      <c r="R562" s="31">
        <v>796</v>
      </c>
      <c r="S562" s="25" t="s">
        <v>6398</v>
      </c>
      <c r="T562" s="28">
        <v>15542</v>
      </c>
      <c r="U562" s="19">
        <v>120</v>
      </c>
      <c r="V562" s="66">
        <f t="shared" si="24"/>
        <v>1865040</v>
      </c>
      <c r="W562" s="16">
        <f t="shared" si="25"/>
        <v>2088844.8000000003</v>
      </c>
      <c r="X562" s="66"/>
      <c r="Y562" s="65">
        <v>2017</v>
      </c>
      <c r="Z562" s="63"/>
      <c r="AA562" s="62"/>
      <c r="AC562" s="178">
        <f>VLOOKUP(H562,'[2]Конец (2)'!$D:$R,15,FALSE)*1000</f>
        <v>1865040</v>
      </c>
      <c r="AD562" s="178">
        <f t="shared" si="26"/>
        <v>0</v>
      </c>
    </row>
    <row r="563" spans="2:30" ht="89.25" x14ac:dyDescent="0.2">
      <c r="B563" s="328" t="s">
        <v>6564</v>
      </c>
      <c r="C563" s="67" t="s">
        <v>2134</v>
      </c>
      <c r="D563" s="63" t="s">
        <v>5143</v>
      </c>
      <c r="E563" s="86" t="s">
        <v>4227</v>
      </c>
      <c r="F563" s="32" t="s">
        <v>5908</v>
      </c>
      <c r="G563" s="32" t="s">
        <v>5909</v>
      </c>
      <c r="H563" s="127" t="s">
        <v>568</v>
      </c>
      <c r="I563" s="63" t="s">
        <v>6560</v>
      </c>
      <c r="J563" s="79">
        <v>0.6</v>
      </c>
      <c r="K563" s="68">
        <v>471810000</v>
      </c>
      <c r="L563" s="65" t="s">
        <v>3103</v>
      </c>
      <c r="M563" s="65" t="s">
        <v>1736</v>
      </c>
      <c r="N563" s="64" t="s">
        <v>3166</v>
      </c>
      <c r="O563" s="65" t="s">
        <v>1737</v>
      </c>
      <c r="P563" s="65" t="s">
        <v>6320</v>
      </c>
      <c r="Q563" s="65" t="s">
        <v>3167</v>
      </c>
      <c r="R563" s="31">
        <v>839</v>
      </c>
      <c r="S563" s="25" t="s">
        <v>6403</v>
      </c>
      <c r="T563" s="28">
        <v>2</v>
      </c>
      <c r="U563" s="19">
        <v>20485</v>
      </c>
      <c r="V563" s="66">
        <f t="shared" si="24"/>
        <v>40970</v>
      </c>
      <c r="W563" s="16">
        <f t="shared" si="25"/>
        <v>45886.400000000001</v>
      </c>
      <c r="X563" s="66"/>
      <c r="Y563" s="65">
        <v>2017</v>
      </c>
      <c r="Z563" s="63"/>
      <c r="AA563" s="62"/>
      <c r="AC563" s="178">
        <f>VLOOKUP(H563,'[2]Конец (2)'!$D:$R,15,FALSE)*1000</f>
        <v>40970</v>
      </c>
      <c r="AD563" s="178">
        <f t="shared" si="26"/>
        <v>0</v>
      </c>
    </row>
    <row r="564" spans="2:30" ht="89.25" x14ac:dyDescent="0.2">
      <c r="B564" s="328" t="s">
        <v>6564</v>
      </c>
      <c r="C564" s="67" t="s">
        <v>2135</v>
      </c>
      <c r="D564" s="63" t="s">
        <v>5143</v>
      </c>
      <c r="E564" s="82" t="s">
        <v>4228</v>
      </c>
      <c r="F564" s="32" t="s">
        <v>569</v>
      </c>
      <c r="G564" s="32" t="s">
        <v>5910</v>
      </c>
      <c r="H564" s="126" t="s">
        <v>569</v>
      </c>
      <c r="I564" s="63" t="s">
        <v>6560</v>
      </c>
      <c r="J564" s="79">
        <v>0.6</v>
      </c>
      <c r="K564" s="68">
        <v>471810000</v>
      </c>
      <c r="L564" s="65" t="s">
        <v>3103</v>
      </c>
      <c r="M564" s="65" t="s">
        <v>1736</v>
      </c>
      <c r="N564" s="64" t="s">
        <v>3166</v>
      </c>
      <c r="O564" s="65" t="s">
        <v>1737</v>
      </c>
      <c r="P564" s="65" t="s">
        <v>6320</v>
      </c>
      <c r="Q564" s="65" t="s">
        <v>3167</v>
      </c>
      <c r="R564" s="31">
        <v>796</v>
      </c>
      <c r="S564" s="25" t="s">
        <v>6398</v>
      </c>
      <c r="T564" s="28">
        <v>1716</v>
      </c>
      <c r="U564" s="19">
        <v>432.5</v>
      </c>
      <c r="V564" s="66">
        <f t="shared" si="24"/>
        <v>742170</v>
      </c>
      <c r="W564" s="16">
        <f t="shared" si="25"/>
        <v>831230.4</v>
      </c>
      <c r="X564" s="66"/>
      <c r="Y564" s="65">
        <v>2017</v>
      </c>
      <c r="Z564" s="63"/>
      <c r="AA564" s="62"/>
      <c r="AC564" s="178">
        <f>VLOOKUP(H564,'[2]Конец (2)'!$D:$R,15,FALSE)*1000</f>
        <v>742170</v>
      </c>
      <c r="AD564" s="178">
        <f t="shared" si="26"/>
        <v>0</v>
      </c>
    </row>
    <row r="565" spans="2:30" ht="89.25" x14ac:dyDescent="0.2">
      <c r="B565" s="328" t="s">
        <v>6564</v>
      </c>
      <c r="C565" s="67" t="s">
        <v>2136</v>
      </c>
      <c r="D565" s="63" t="s">
        <v>5143</v>
      </c>
      <c r="E565" s="80" t="s">
        <v>4229</v>
      </c>
      <c r="F565" s="32" t="s">
        <v>5551</v>
      </c>
      <c r="G565" s="32" t="s">
        <v>5911</v>
      </c>
      <c r="H565" s="125" t="s">
        <v>570</v>
      </c>
      <c r="I565" s="63" t="s">
        <v>6560</v>
      </c>
      <c r="J565" s="79">
        <v>0.6</v>
      </c>
      <c r="K565" s="68">
        <v>471810000</v>
      </c>
      <c r="L565" s="65" t="s">
        <v>3103</v>
      </c>
      <c r="M565" s="65" t="s">
        <v>1736</v>
      </c>
      <c r="N565" s="64" t="s">
        <v>3166</v>
      </c>
      <c r="O565" s="65" t="s">
        <v>1737</v>
      </c>
      <c r="P565" s="65" t="s">
        <v>6320</v>
      </c>
      <c r="Q565" s="65" t="s">
        <v>3167</v>
      </c>
      <c r="R565" s="31">
        <v>796</v>
      </c>
      <c r="S565" s="25" t="s">
        <v>6398</v>
      </c>
      <c r="T565" s="28">
        <v>5</v>
      </c>
      <c r="U565" s="19">
        <v>44.92</v>
      </c>
      <c r="V565" s="66">
        <f t="shared" si="24"/>
        <v>224.60000000000002</v>
      </c>
      <c r="W565" s="16">
        <f t="shared" si="25"/>
        <v>251.55200000000005</v>
      </c>
      <c r="X565" s="66"/>
      <c r="Y565" s="65">
        <v>2017</v>
      </c>
      <c r="Z565" s="63"/>
      <c r="AA565" s="62"/>
      <c r="AC565" s="178">
        <f>VLOOKUP(H565,'[2]Конец (2)'!$D:$R,15,FALSE)*1000</f>
        <v>224.60000000000002</v>
      </c>
      <c r="AD565" s="178">
        <f t="shared" si="26"/>
        <v>0</v>
      </c>
    </row>
    <row r="566" spans="2:30" ht="89.25" x14ac:dyDescent="0.2">
      <c r="B566" s="328" t="s">
        <v>6564</v>
      </c>
      <c r="C566" s="67" t="s">
        <v>2137</v>
      </c>
      <c r="D566" s="63" t="s">
        <v>5143</v>
      </c>
      <c r="E566" s="82" t="s">
        <v>4152</v>
      </c>
      <c r="F566" s="32" t="s">
        <v>5551</v>
      </c>
      <c r="G566" s="32" t="s">
        <v>5552</v>
      </c>
      <c r="H566" s="126" t="s">
        <v>571</v>
      </c>
      <c r="I566" s="63" t="s">
        <v>6560</v>
      </c>
      <c r="J566" s="79">
        <v>0.6</v>
      </c>
      <c r="K566" s="68">
        <v>471810000</v>
      </c>
      <c r="L566" s="65" t="s">
        <v>3103</v>
      </c>
      <c r="M566" s="65" t="s">
        <v>1736</v>
      </c>
      <c r="N566" s="64" t="s">
        <v>3166</v>
      </c>
      <c r="O566" s="65" t="s">
        <v>1737</v>
      </c>
      <c r="P566" s="65" t="s">
        <v>6320</v>
      </c>
      <c r="Q566" s="65" t="s">
        <v>3167</v>
      </c>
      <c r="R566" s="31">
        <v>796</v>
      </c>
      <c r="S566" s="25" t="s">
        <v>6398</v>
      </c>
      <c r="T566" s="28">
        <v>1760</v>
      </c>
      <c r="U566" s="19">
        <v>48</v>
      </c>
      <c r="V566" s="66">
        <f t="shared" si="24"/>
        <v>84480</v>
      </c>
      <c r="W566" s="16">
        <f t="shared" si="25"/>
        <v>94617.600000000006</v>
      </c>
      <c r="X566" s="66"/>
      <c r="Y566" s="65">
        <v>2017</v>
      </c>
      <c r="Z566" s="63"/>
      <c r="AA566" s="62"/>
      <c r="AC566" s="178">
        <f>VLOOKUP(H566,'[2]Конец (2)'!$D:$R,15,FALSE)*1000</f>
        <v>84480</v>
      </c>
      <c r="AD566" s="178">
        <f t="shared" si="26"/>
        <v>0</v>
      </c>
    </row>
    <row r="567" spans="2:30" ht="89.25" x14ac:dyDescent="0.2">
      <c r="B567" s="328" t="s">
        <v>6564</v>
      </c>
      <c r="C567" s="67" t="s">
        <v>2138</v>
      </c>
      <c r="D567" s="63" t="s">
        <v>5143</v>
      </c>
      <c r="E567" s="86" t="s">
        <v>4229</v>
      </c>
      <c r="F567" s="32" t="s">
        <v>5551</v>
      </c>
      <c r="G567" s="32" t="s">
        <v>5911</v>
      </c>
      <c r="H567" s="127" t="s">
        <v>572</v>
      </c>
      <c r="I567" s="63" t="s">
        <v>6560</v>
      </c>
      <c r="J567" s="79">
        <v>0.6</v>
      </c>
      <c r="K567" s="68">
        <v>471810000</v>
      </c>
      <c r="L567" s="65" t="s">
        <v>3103</v>
      </c>
      <c r="M567" s="65" t="s">
        <v>1736</v>
      </c>
      <c r="N567" s="64" t="s">
        <v>3166</v>
      </c>
      <c r="O567" s="65" t="s">
        <v>1737</v>
      </c>
      <c r="P567" s="65" t="s">
        <v>6320</v>
      </c>
      <c r="Q567" s="65" t="s">
        <v>3167</v>
      </c>
      <c r="R567" s="31">
        <v>796</v>
      </c>
      <c r="S567" s="25" t="s">
        <v>6398</v>
      </c>
      <c r="T567" s="28">
        <v>48</v>
      </c>
      <c r="U567" s="19">
        <v>44.92</v>
      </c>
      <c r="V567" s="66">
        <f t="shared" si="24"/>
        <v>2156.16</v>
      </c>
      <c r="W567" s="16">
        <f t="shared" si="25"/>
        <v>2414.8992000000003</v>
      </c>
      <c r="X567" s="66"/>
      <c r="Y567" s="65">
        <v>2017</v>
      </c>
      <c r="Z567" s="63"/>
      <c r="AA567" s="62"/>
      <c r="AC567" s="178">
        <f>VLOOKUP(H567,'[2]Конец (2)'!$D:$R,15,FALSE)*1000</f>
        <v>2156.16</v>
      </c>
      <c r="AD567" s="178">
        <f t="shared" si="26"/>
        <v>0</v>
      </c>
    </row>
    <row r="568" spans="2:30" ht="89.25" x14ac:dyDescent="0.2">
      <c r="B568" s="328" t="s">
        <v>6564</v>
      </c>
      <c r="C568" s="67" t="s">
        <v>2139</v>
      </c>
      <c r="D568" s="63" t="s">
        <v>5143</v>
      </c>
      <c r="E568" s="86" t="s">
        <v>4230</v>
      </c>
      <c r="F568" s="32" t="s">
        <v>5551</v>
      </c>
      <c r="G568" s="32" t="s">
        <v>5912</v>
      </c>
      <c r="H568" s="127" t="s">
        <v>573</v>
      </c>
      <c r="I568" s="63" t="s">
        <v>6560</v>
      </c>
      <c r="J568" s="79">
        <v>0.6</v>
      </c>
      <c r="K568" s="68">
        <v>471810000</v>
      </c>
      <c r="L568" s="65" t="s">
        <v>3103</v>
      </c>
      <c r="M568" s="65" t="s">
        <v>1736</v>
      </c>
      <c r="N568" s="64" t="s">
        <v>3166</v>
      </c>
      <c r="O568" s="65" t="s">
        <v>1737</v>
      </c>
      <c r="P568" s="65" t="s">
        <v>6320</v>
      </c>
      <c r="Q568" s="65" t="s">
        <v>3167</v>
      </c>
      <c r="R568" s="31">
        <v>796</v>
      </c>
      <c r="S568" s="25" t="s">
        <v>6398</v>
      </c>
      <c r="T568" s="28">
        <v>28</v>
      </c>
      <c r="U568" s="19">
        <v>20</v>
      </c>
      <c r="V568" s="66">
        <f t="shared" si="24"/>
        <v>560</v>
      </c>
      <c r="W568" s="16">
        <f t="shared" si="25"/>
        <v>627.20000000000005</v>
      </c>
      <c r="X568" s="66"/>
      <c r="Y568" s="65">
        <v>2017</v>
      </c>
      <c r="Z568" s="63"/>
      <c r="AA568" s="62"/>
      <c r="AC568" s="178">
        <f>VLOOKUP(H568,'[2]Конец (2)'!$D:$R,15,FALSE)*1000</f>
        <v>560</v>
      </c>
      <c r="AD568" s="178">
        <f t="shared" si="26"/>
        <v>0</v>
      </c>
    </row>
    <row r="569" spans="2:30" ht="89.25" x14ac:dyDescent="0.2">
      <c r="B569" s="328" t="s">
        <v>6564</v>
      </c>
      <c r="C569" s="67" t="s">
        <v>2140</v>
      </c>
      <c r="D569" s="63" t="s">
        <v>5143</v>
      </c>
      <c r="E569" s="80" t="s">
        <v>4231</v>
      </c>
      <c r="F569" s="32" t="s">
        <v>3111</v>
      </c>
      <c r="G569" s="32" t="s">
        <v>5913</v>
      </c>
      <c r="H569" s="61" t="s">
        <v>574</v>
      </c>
      <c r="I569" s="63" t="s">
        <v>6560</v>
      </c>
      <c r="J569" s="79">
        <v>0.6</v>
      </c>
      <c r="K569" s="68">
        <v>471810000</v>
      </c>
      <c r="L569" s="65" t="s">
        <v>3103</v>
      </c>
      <c r="M569" s="65" t="s">
        <v>1736</v>
      </c>
      <c r="N569" s="64" t="s">
        <v>3166</v>
      </c>
      <c r="O569" s="65" t="s">
        <v>1737</v>
      </c>
      <c r="P569" s="65" t="s">
        <v>6320</v>
      </c>
      <c r="Q569" s="65" t="s">
        <v>3167</v>
      </c>
      <c r="R569" s="31">
        <v>796</v>
      </c>
      <c r="S569" s="25" t="s">
        <v>6398</v>
      </c>
      <c r="T569" s="28">
        <v>1</v>
      </c>
      <c r="U569" s="19">
        <v>18750</v>
      </c>
      <c r="V569" s="66">
        <f t="shared" si="24"/>
        <v>18750</v>
      </c>
      <c r="W569" s="16">
        <f t="shared" si="25"/>
        <v>21000.000000000004</v>
      </c>
      <c r="X569" s="66"/>
      <c r="Y569" s="65">
        <v>2017</v>
      </c>
      <c r="Z569" s="63"/>
      <c r="AA569" s="62"/>
      <c r="AC569" s="178">
        <f>VLOOKUP(H569,'[2]Конец (2)'!$D:$R,15,FALSE)*1000</f>
        <v>18750</v>
      </c>
      <c r="AD569" s="178">
        <f t="shared" si="26"/>
        <v>0</v>
      </c>
    </row>
    <row r="570" spans="2:30" ht="89.25" x14ac:dyDescent="0.2">
      <c r="B570" s="328" t="s">
        <v>6564</v>
      </c>
      <c r="C570" s="67" t="s">
        <v>2141</v>
      </c>
      <c r="D570" s="63" t="s">
        <v>5143</v>
      </c>
      <c r="E570" s="82" t="s">
        <v>1500</v>
      </c>
      <c r="F570" s="32" t="s">
        <v>4011</v>
      </c>
      <c r="G570" s="32" t="s">
        <v>4012</v>
      </c>
      <c r="H570" s="126" t="s">
        <v>575</v>
      </c>
      <c r="I570" s="63" t="s">
        <v>6560</v>
      </c>
      <c r="J570" s="79">
        <v>0.6</v>
      </c>
      <c r="K570" s="68">
        <v>471810000</v>
      </c>
      <c r="L570" s="65" t="s">
        <v>3103</v>
      </c>
      <c r="M570" s="65" t="s">
        <v>1736</v>
      </c>
      <c r="N570" s="64" t="s">
        <v>3166</v>
      </c>
      <c r="O570" s="65" t="s">
        <v>1737</v>
      </c>
      <c r="P570" s="65" t="s">
        <v>6320</v>
      </c>
      <c r="Q570" s="65" t="s">
        <v>3167</v>
      </c>
      <c r="R570" s="31">
        <v>796</v>
      </c>
      <c r="S570" s="25" t="s">
        <v>6398</v>
      </c>
      <c r="T570" s="28">
        <v>5</v>
      </c>
      <c r="U570" s="19">
        <v>12000</v>
      </c>
      <c r="V570" s="66">
        <f t="shared" si="24"/>
        <v>60000</v>
      </c>
      <c r="W570" s="16">
        <f t="shared" si="25"/>
        <v>67200</v>
      </c>
      <c r="X570" s="66"/>
      <c r="Y570" s="65">
        <v>2017</v>
      </c>
      <c r="Z570" s="63"/>
      <c r="AA570" s="62"/>
      <c r="AC570" s="178">
        <f>VLOOKUP(H570,'[2]Конец (2)'!$D:$R,15,FALSE)*1000</f>
        <v>60000</v>
      </c>
      <c r="AD570" s="178">
        <f t="shared" si="26"/>
        <v>0</v>
      </c>
    </row>
    <row r="571" spans="2:30" ht="89.25" x14ac:dyDescent="0.2">
      <c r="B571" s="328" t="s">
        <v>6564</v>
      </c>
      <c r="C571" s="67" t="s">
        <v>2142</v>
      </c>
      <c r="D571" s="63" t="s">
        <v>5143</v>
      </c>
      <c r="E571" s="82" t="s">
        <v>4232</v>
      </c>
      <c r="F571" s="32" t="s">
        <v>3111</v>
      </c>
      <c r="G571" s="32" t="s">
        <v>5914</v>
      </c>
      <c r="H571" s="126" t="s">
        <v>576</v>
      </c>
      <c r="I571" s="63" t="s">
        <v>6560</v>
      </c>
      <c r="J571" s="79">
        <v>0.6</v>
      </c>
      <c r="K571" s="68">
        <v>471810000</v>
      </c>
      <c r="L571" s="65" t="s">
        <v>3103</v>
      </c>
      <c r="M571" s="65" t="s">
        <v>1736</v>
      </c>
      <c r="N571" s="64" t="s">
        <v>3166</v>
      </c>
      <c r="O571" s="65" t="s">
        <v>1737</v>
      </c>
      <c r="P571" s="65" t="s">
        <v>6320</v>
      </c>
      <c r="Q571" s="65" t="s">
        <v>3167</v>
      </c>
      <c r="R571" s="31">
        <v>796</v>
      </c>
      <c r="S571" s="25" t="s">
        <v>6398</v>
      </c>
      <c r="T571" s="28">
        <v>3</v>
      </c>
      <c r="U571" s="19">
        <v>18125</v>
      </c>
      <c r="V571" s="66">
        <f t="shared" si="24"/>
        <v>54375</v>
      </c>
      <c r="W571" s="16">
        <f t="shared" si="25"/>
        <v>60900.000000000007</v>
      </c>
      <c r="X571" s="66"/>
      <c r="Y571" s="65">
        <v>2017</v>
      </c>
      <c r="Z571" s="63"/>
      <c r="AA571" s="62"/>
      <c r="AC571" s="178">
        <f>VLOOKUP(H571,'[2]Конец (2)'!$D:$R,15,FALSE)*1000</f>
        <v>54375</v>
      </c>
      <c r="AD571" s="178">
        <f t="shared" si="26"/>
        <v>0</v>
      </c>
    </row>
    <row r="572" spans="2:30" ht="89.25" x14ac:dyDescent="0.2">
      <c r="B572" s="328" t="s">
        <v>6564</v>
      </c>
      <c r="C572" s="67" t="s">
        <v>2143</v>
      </c>
      <c r="D572" s="63" t="s">
        <v>5143</v>
      </c>
      <c r="E572" s="80" t="s">
        <v>4233</v>
      </c>
      <c r="F572" s="32" t="s">
        <v>3111</v>
      </c>
      <c r="G572" s="32" t="s">
        <v>5915</v>
      </c>
      <c r="H572" s="61" t="s">
        <v>577</v>
      </c>
      <c r="I572" s="63" t="s">
        <v>6560</v>
      </c>
      <c r="J572" s="79">
        <v>0.6</v>
      </c>
      <c r="K572" s="68">
        <v>471810000</v>
      </c>
      <c r="L572" s="65" t="s">
        <v>3103</v>
      </c>
      <c r="M572" s="65" t="s">
        <v>1736</v>
      </c>
      <c r="N572" s="64" t="s">
        <v>3166</v>
      </c>
      <c r="O572" s="65" t="s">
        <v>1737</v>
      </c>
      <c r="P572" s="65" t="s">
        <v>6320</v>
      </c>
      <c r="Q572" s="65" t="s">
        <v>3167</v>
      </c>
      <c r="R572" s="31">
        <v>796</v>
      </c>
      <c r="S572" s="25" t="s">
        <v>6398</v>
      </c>
      <c r="T572" s="28">
        <v>10</v>
      </c>
      <c r="U572" s="19">
        <v>12000</v>
      </c>
      <c r="V572" s="66">
        <f t="shared" si="24"/>
        <v>120000</v>
      </c>
      <c r="W572" s="16">
        <f t="shared" si="25"/>
        <v>134400</v>
      </c>
      <c r="X572" s="66"/>
      <c r="Y572" s="65">
        <v>2017</v>
      </c>
      <c r="Z572" s="63"/>
      <c r="AA572" s="62"/>
      <c r="AC572" s="178">
        <f>VLOOKUP(H572,'[2]Конец (2)'!$D:$R,15,FALSE)*1000</f>
        <v>120000</v>
      </c>
      <c r="AD572" s="178">
        <f t="shared" si="26"/>
        <v>0</v>
      </c>
    </row>
    <row r="573" spans="2:30" ht="89.25" x14ac:dyDescent="0.2">
      <c r="B573" s="328" t="s">
        <v>6564</v>
      </c>
      <c r="C573" s="67" t="s">
        <v>2144</v>
      </c>
      <c r="D573" s="63" t="s">
        <v>5143</v>
      </c>
      <c r="E573" s="80" t="s">
        <v>4232</v>
      </c>
      <c r="F573" s="32" t="s">
        <v>3111</v>
      </c>
      <c r="G573" s="32" t="s">
        <v>5914</v>
      </c>
      <c r="H573" s="61" t="s">
        <v>578</v>
      </c>
      <c r="I573" s="63" t="s">
        <v>6560</v>
      </c>
      <c r="J573" s="79">
        <v>0.6</v>
      </c>
      <c r="K573" s="68">
        <v>471810000</v>
      </c>
      <c r="L573" s="65" t="s">
        <v>3103</v>
      </c>
      <c r="M573" s="65" t="s">
        <v>1736</v>
      </c>
      <c r="N573" s="64" t="s">
        <v>3166</v>
      </c>
      <c r="O573" s="65" t="s">
        <v>1737</v>
      </c>
      <c r="P573" s="65" t="s">
        <v>6320</v>
      </c>
      <c r="Q573" s="65" t="s">
        <v>3167</v>
      </c>
      <c r="R573" s="31">
        <v>796</v>
      </c>
      <c r="S573" s="25" t="s">
        <v>6398</v>
      </c>
      <c r="T573" s="28">
        <v>3</v>
      </c>
      <c r="U573" s="19">
        <v>12500</v>
      </c>
      <c r="V573" s="66">
        <f t="shared" si="24"/>
        <v>37500</v>
      </c>
      <c r="W573" s="16">
        <f t="shared" si="25"/>
        <v>42000.000000000007</v>
      </c>
      <c r="X573" s="66"/>
      <c r="Y573" s="65">
        <v>2017</v>
      </c>
      <c r="Z573" s="63"/>
      <c r="AA573" s="62"/>
      <c r="AC573" s="178">
        <f>VLOOKUP(H573,'[2]Конец (2)'!$D:$R,15,FALSE)*1000</f>
        <v>37500</v>
      </c>
      <c r="AD573" s="178">
        <f t="shared" si="26"/>
        <v>0</v>
      </c>
    </row>
    <row r="574" spans="2:30" ht="89.25" x14ac:dyDescent="0.2">
      <c r="B574" s="328" t="s">
        <v>6564</v>
      </c>
      <c r="C574" s="67" t="s">
        <v>2145</v>
      </c>
      <c r="D574" s="63" t="s">
        <v>5143</v>
      </c>
      <c r="E574" s="80" t="s">
        <v>4231</v>
      </c>
      <c r="F574" s="32" t="s">
        <v>3111</v>
      </c>
      <c r="G574" s="32" t="s">
        <v>5913</v>
      </c>
      <c r="H574" s="61" t="s">
        <v>579</v>
      </c>
      <c r="I574" s="63" t="s">
        <v>6560</v>
      </c>
      <c r="J574" s="79">
        <v>0.6</v>
      </c>
      <c r="K574" s="68">
        <v>471810000</v>
      </c>
      <c r="L574" s="65" t="s">
        <v>3103</v>
      </c>
      <c r="M574" s="65" t="s">
        <v>1736</v>
      </c>
      <c r="N574" s="64" t="s">
        <v>3166</v>
      </c>
      <c r="O574" s="65" t="s">
        <v>1737</v>
      </c>
      <c r="P574" s="65" t="s">
        <v>6320</v>
      </c>
      <c r="Q574" s="65" t="s">
        <v>3167</v>
      </c>
      <c r="R574" s="31">
        <v>796</v>
      </c>
      <c r="S574" s="25" t="s">
        <v>6398</v>
      </c>
      <c r="T574" s="28">
        <v>4</v>
      </c>
      <c r="U574" s="19">
        <v>18750</v>
      </c>
      <c r="V574" s="66">
        <f t="shared" si="24"/>
        <v>75000</v>
      </c>
      <c r="W574" s="16">
        <f t="shared" si="25"/>
        <v>84000.000000000015</v>
      </c>
      <c r="X574" s="66"/>
      <c r="Y574" s="65">
        <v>2017</v>
      </c>
      <c r="Z574" s="63"/>
      <c r="AA574" s="62"/>
      <c r="AC574" s="178">
        <f>VLOOKUP(H574,'[2]Конец (2)'!$D:$R,15,FALSE)*1000</f>
        <v>75000</v>
      </c>
      <c r="AD574" s="178">
        <f t="shared" si="26"/>
        <v>0</v>
      </c>
    </row>
    <row r="575" spans="2:30" ht="89.25" x14ac:dyDescent="0.2">
      <c r="B575" s="328" t="s">
        <v>6564</v>
      </c>
      <c r="C575" s="67" t="s">
        <v>2146</v>
      </c>
      <c r="D575" s="63" t="s">
        <v>5143</v>
      </c>
      <c r="E575" s="80" t="s">
        <v>1476</v>
      </c>
      <c r="F575" s="32" t="s">
        <v>3111</v>
      </c>
      <c r="G575" s="32" t="s">
        <v>3128</v>
      </c>
      <c r="H575" s="61" t="s">
        <v>580</v>
      </c>
      <c r="I575" s="63" t="s">
        <v>6560</v>
      </c>
      <c r="J575" s="79">
        <v>0.6</v>
      </c>
      <c r="K575" s="68">
        <v>471810000</v>
      </c>
      <c r="L575" s="65" t="s">
        <v>3103</v>
      </c>
      <c r="M575" s="65" t="s">
        <v>1736</v>
      </c>
      <c r="N575" s="64" t="s">
        <v>3166</v>
      </c>
      <c r="O575" s="65" t="s">
        <v>1737</v>
      </c>
      <c r="P575" s="65" t="s">
        <v>6320</v>
      </c>
      <c r="Q575" s="65" t="s">
        <v>3167</v>
      </c>
      <c r="R575" s="31">
        <v>796</v>
      </c>
      <c r="S575" s="25" t="s">
        <v>6398</v>
      </c>
      <c r="T575" s="28">
        <v>26</v>
      </c>
      <c r="U575" s="19">
        <v>25000</v>
      </c>
      <c r="V575" s="66">
        <f t="shared" si="24"/>
        <v>650000</v>
      </c>
      <c r="W575" s="16">
        <f t="shared" si="25"/>
        <v>728000.00000000012</v>
      </c>
      <c r="X575" s="66"/>
      <c r="Y575" s="65">
        <v>2017</v>
      </c>
      <c r="Z575" s="63"/>
      <c r="AA575" s="62"/>
      <c r="AC575" s="178">
        <f>VLOOKUP(H575,'[2]Конец (2)'!$D:$R,15,FALSE)*1000</f>
        <v>650000</v>
      </c>
      <c r="AD575" s="178">
        <f t="shared" si="26"/>
        <v>0</v>
      </c>
    </row>
    <row r="576" spans="2:30" ht="89.25" x14ac:dyDescent="0.2">
      <c r="B576" s="328" t="s">
        <v>6564</v>
      </c>
      <c r="C576" s="67" t="s">
        <v>2147</v>
      </c>
      <c r="D576" s="63" t="s">
        <v>5143</v>
      </c>
      <c r="E576" s="80" t="s">
        <v>1477</v>
      </c>
      <c r="F576" s="32" t="s">
        <v>3111</v>
      </c>
      <c r="G576" s="32" t="s">
        <v>3129</v>
      </c>
      <c r="H576" s="61" t="s">
        <v>581</v>
      </c>
      <c r="I576" s="63" t="s">
        <v>6560</v>
      </c>
      <c r="J576" s="79">
        <v>0.6</v>
      </c>
      <c r="K576" s="68">
        <v>471810000</v>
      </c>
      <c r="L576" s="65" t="s">
        <v>3103</v>
      </c>
      <c r="M576" s="65" t="s">
        <v>1736</v>
      </c>
      <c r="N576" s="64" t="s">
        <v>3166</v>
      </c>
      <c r="O576" s="65" t="s">
        <v>1737</v>
      </c>
      <c r="P576" s="65" t="s">
        <v>6320</v>
      </c>
      <c r="Q576" s="65" t="s">
        <v>3167</v>
      </c>
      <c r="R576" s="31">
        <v>796</v>
      </c>
      <c r="S576" s="25" t="s">
        <v>6398</v>
      </c>
      <c r="T576" s="28">
        <v>41</v>
      </c>
      <c r="U576" s="19">
        <v>25000</v>
      </c>
      <c r="V576" s="66">
        <f t="shared" si="24"/>
        <v>1025000</v>
      </c>
      <c r="W576" s="16">
        <f t="shared" si="25"/>
        <v>1148000</v>
      </c>
      <c r="X576" s="66"/>
      <c r="Y576" s="65">
        <v>2017</v>
      </c>
      <c r="Z576" s="63"/>
      <c r="AA576" s="62"/>
      <c r="AC576" s="178">
        <f>VLOOKUP(H576,'[2]Конец (2)'!$D:$R,15,FALSE)*1000</f>
        <v>1025000</v>
      </c>
      <c r="AD576" s="178">
        <f t="shared" si="26"/>
        <v>0</v>
      </c>
    </row>
    <row r="577" spans="2:30" ht="89.25" x14ac:dyDescent="0.2">
      <c r="B577" s="328" t="s">
        <v>6564</v>
      </c>
      <c r="C577" s="67" t="s">
        <v>2148</v>
      </c>
      <c r="D577" s="63" t="s">
        <v>5143</v>
      </c>
      <c r="E577" s="80" t="s">
        <v>4234</v>
      </c>
      <c r="F577" s="32" t="s">
        <v>3111</v>
      </c>
      <c r="G577" s="32" t="s">
        <v>5916</v>
      </c>
      <c r="H577" s="125" t="s">
        <v>582</v>
      </c>
      <c r="I577" s="63" t="s">
        <v>6560</v>
      </c>
      <c r="J577" s="79">
        <v>0.6</v>
      </c>
      <c r="K577" s="68">
        <v>471810000</v>
      </c>
      <c r="L577" s="65" t="s">
        <v>3103</v>
      </c>
      <c r="M577" s="65" t="s">
        <v>1736</v>
      </c>
      <c r="N577" s="64" t="s">
        <v>3166</v>
      </c>
      <c r="O577" s="65" t="s">
        <v>1737</v>
      </c>
      <c r="P577" s="65" t="s">
        <v>6320</v>
      </c>
      <c r="Q577" s="65" t="s">
        <v>3167</v>
      </c>
      <c r="R577" s="31">
        <v>796</v>
      </c>
      <c r="S577" s="25" t="s">
        <v>6398</v>
      </c>
      <c r="T577" s="28">
        <v>18</v>
      </c>
      <c r="U577" s="19">
        <v>12400</v>
      </c>
      <c r="V577" s="66">
        <f t="shared" si="24"/>
        <v>223200</v>
      </c>
      <c r="W577" s="16">
        <f t="shared" si="25"/>
        <v>249984.00000000003</v>
      </c>
      <c r="X577" s="66"/>
      <c r="Y577" s="65">
        <v>2017</v>
      </c>
      <c r="Z577" s="63"/>
      <c r="AA577" s="62"/>
      <c r="AC577" s="178">
        <f>VLOOKUP(H577,'[2]Конец (2)'!$D:$R,15,FALSE)*1000</f>
        <v>223200</v>
      </c>
      <c r="AD577" s="178">
        <f t="shared" si="26"/>
        <v>0</v>
      </c>
    </row>
    <row r="578" spans="2:30" ht="89.25" x14ac:dyDescent="0.2">
      <c r="B578" s="328" t="s">
        <v>6564</v>
      </c>
      <c r="C578" s="67" t="s">
        <v>2149</v>
      </c>
      <c r="D578" s="63" t="s">
        <v>5143</v>
      </c>
      <c r="E578" s="86" t="s">
        <v>4233</v>
      </c>
      <c r="F578" s="32" t="s">
        <v>3111</v>
      </c>
      <c r="G578" s="32" t="s">
        <v>5915</v>
      </c>
      <c r="H578" s="61" t="s">
        <v>583</v>
      </c>
      <c r="I578" s="63" t="s">
        <v>6560</v>
      </c>
      <c r="J578" s="79">
        <v>0.6</v>
      </c>
      <c r="K578" s="68">
        <v>471810000</v>
      </c>
      <c r="L578" s="65" t="s">
        <v>3103</v>
      </c>
      <c r="M578" s="65" t="s">
        <v>1736</v>
      </c>
      <c r="N578" s="64" t="s">
        <v>3166</v>
      </c>
      <c r="O578" s="65" t="s">
        <v>1737</v>
      </c>
      <c r="P578" s="65" t="s">
        <v>6320</v>
      </c>
      <c r="Q578" s="65" t="s">
        <v>3167</v>
      </c>
      <c r="R578" s="31">
        <v>796</v>
      </c>
      <c r="S578" s="25" t="s">
        <v>6398</v>
      </c>
      <c r="T578" s="28">
        <v>2</v>
      </c>
      <c r="U578" s="19">
        <v>12000</v>
      </c>
      <c r="V578" s="66">
        <f t="shared" si="24"/>
        <v>24000</v>
      </c>
      <c r="W578" s="16">
        <f t="shared" si="25"/>
        <v>26880.000000000004</v>
      </c>
      <c r="X578" s="66"/>
      <c r="Y578" s="65">
        <v>2017</v>
      </c>
      <c r="Z578" s="63"/>
      <c r="AA578" s="62"/>
      <c r="AC578" s="178">
        <f>VLOOKUP(H578,'[2]Конец (2)'!$D:$R,15,FALSE)*1000</f>
        <v>24000</v>
      </c>
      <c r="AD578" s="178">
        <f t="shared" si="26"/>
        <v>0</v>
      </c>
    </row>
    <row r="579" spans="2:30" ht="89.25" x14ac:dyDescent="0.2">
      <c r="B579" s="328" t="s">
        <v>6564</v>
      </c>
      <c r="C579" s="67" t="s">
        <v>2150</v>
      </c>
      <c r="D579" s="63" t="s">
        <v>5143</v>
      </c>
      <c r="E579" s="86" t="s">
        <v>4231</v>
      </c>
      <c r="F579" s="32" t="s">
        <v>3111</v>
      </c>
      <c r="G579" s="32" t="s">
        <v>5913</v>
      </c>
      <c r="H579" s="61" t="s">
        <v>584</v>
      </c>
      <c r="I579" s="63" t="s">
        <v>6560</v>
      </c>
      <c r="J579" s="79">
        <v>0.6</v>
      </c>
      <c r="K579" s="68">
        <v>471810000</v>
      </c>
      <c r="L579" s="65" t="s">
        <v>3103</v>
      </c>
      <c r="M579" s="65" t="s">
        <v>1736</v>
      </c>
      <c r="N579" s="64" t="s">
        <v>3166</v>
      </c>
      <c r="O579" s="65" t="s">
        <v>1737</v>
      </c>
      <c r="P579" s="65" t="s">
        <v>6320</v>
      </c>
      <c r="Q579" s="65" t="s">
        <v>3167</v>
      </c>
      <c r="R579" s="31">
        <v>796</v>
      </c>
      <c r="S579" s="25" t="s">
        <v>6398</v>
      </c>
      <c r="T579" s="28">
        <v>3</v>
      </c>
      <c r="U579" s="19">
        <v>24800</v>
      </c>
      <c r="V579" s="66">
        <f t="shared" si="24"/>
        <v>74400</v>
      </c>
      <c r="W579" s="16">
        <f t="shared" si="25"/>
        <v>83328.000000000015</v>
      </c>
      <c r="X579" s="66"/>
      <c r="Y579" s="65">
        <v>2017</v>
      </c>
      <c r="Z579" s="63"/>
      <c r="AA579" s="62"/>
      <c r="AC579" s="178">
        <f>VLOOKUP(H579,'[2]Конец (2)'!$D:$R,15,FALSE)*1000</f>
        <v>74400</v>
      </c>
      <c r="AD579" s="178">
        <f t="shared" si="26"/>
        <v>0</v>
      </c>
    </row>
    <row r="580" spans="2:30" ht="89.25" x14ac:dyDescent="0.2">
      <c r="B580" s="328" t="s">
        <v>6564</v>
      </c>
      <c r="C580" s="67" t="s">
        <v>2151</v>
      </c>
      <c r="D580" s="63" t="s">
        <v>5143</v>
      </c>
      <c r="E580" s="86" t="s">
        <v>1476</v>
      </c>
      <c r="F580" s="32" t="s">
        <v>3111</v>
      </c>
      <c r="G580" s="32" t="s">
        <v>3128</v>
      </c>
      <c r="H580" s="61" t="s">
        <v>585</v>
      </c>
      <c r="I580" s="63" t="s">
        <v>6560</v>
      </c>
      <c r="J580" s="79">
        <v>0.6</v>
      </c>
      <c r="K580" s="68">
        <v>471810000</v>
      </c>
      <c r="L580" s="65" t="s">
        <v>3103</v>
      </c>
      <c r="M580" s="65" t="s">
        <v>1736</v>
      </c>
      <c r="N580" s="64" t="s">
        <v>3166</v>
      </c>
      <c r="O580" s="65" t="s">
        <v>1737</v>
      </c>
      <c r="P580" s="65" t="s">
        <v>6320</v>
      </c>
      <c r="Q580" s="65" t="s">
        <v>3167</v>
      </c>
      <c r="R580" s="31">
        <v>796</v>
      </c>
      <c r="S580" s="25" t="s">
        <v>6398</v>
      </c>
      <c r="T580" s="28">
        <v>109</v>
      </c>
      <c r="U580" s="19">
        <v>16829.53</v>
      </c>
      <c r="V580" s="66">
        <f t="shared" si="24"/>
        <v>1834418.7699999998</v>
      </c>
      <c r="W580" s="16">
        <f t="shared" si="25"/>
        <v>2054549.0223999999</v>
      </c>
      <c r="X580" s="66"/>
      <c r="Y580" s="65">
        <v>2017</v>
      </c>
      <c r="Z580" s="63"/>
      <c r="AA580" s="62"/>
      <c r="AC580" s="178">
        <f>VLOOKUP(H580,'[2]Конец (2)'!$D:$R,15,FALSE)*1000</f>
        <v>1834418.7699999998</v>
      </c>
      <c r="AD580" s="178">
        <f t="shared" si="26"/>
        <v>0</v>
      </c>
    </row>
    <row r="581" spans="2:30" ht="89.25" x14ac:dyDescent="0.2">
      <c r="B581" s="328" t="s">
        <v>6564</v>
      </c>
      <c r="C581" s="67" t="s">
        <v>2152</v>
      </c>
      <c r="D581" s="63" t="s">
        <v>5143</v>
      </c>
      <c r="E581" s="86" t="s">
        <v>1477</v>
      </c>
      <c r="F581" s="32" t="s">
        <v>3111</v>
      </c>
      <c r="G581" s="32" t="s">
        <v>3129</v>
      </c>
      <c r="H581" s="61" t="s">
        <v>586</v>
      </c>
      <c r="I581" s="306" t="s">
        <v>6559</v>
      </c>
      <c r="J581" s="79">
        <v>0.6</v>
      </c>
      <c r="K581" s="68">
        <v>471810000</v>
      </c>
      <c r="L581" s="65" t="s">
        <v>3103</v>
      </c>
      <c r="M581" s="65" t="s">
        <v>1736</v>
      </c>
      <c r="N581" s="64" t="s">
        <v>3166</v>
      </c>
      <c r="O581" s="65" t="s">
        <v>1737</v>
      </c>
      <c r="P581" s="65" t="s">
        <v>6320</v>
      </c>
      <c r="Q581" s="65" t="s">
        <v>3167</v>
      </c>
      <c r="R581" s="31">
        <v>796</v>
      </c>
      <c r="S581" s="25" t="s">
        <v>6398</v>
      </c>
      <c r="T581" s="28">
        <v>219</v>
      </c>
      <c r="U581" s="19">
        <v>22000</v>
      </c>
      <c r="V581" s="66">
        <f t="shared" si="24"/>
        <v>4818000</v>
      </c>
      <c r="W581" s="16">
        <f t="shared" si="25"/>
        <v>5396160.0000000009</v>
      </c>
      <c r="X581" s="66"/>
      <c r="Y581" s="65">
        <v>2017</v>
      </c>
      <c r="Z581" s="63"/>
      <c r="AA581" s="62"/>
      <c r="AC581" s="178">
        <f>VLOOKUP(H581,'[2]Конец (2)'!$D:$R,15,FALSE)*1000</f>
        <v>4818000</v>
      </c>
      <c r="AD581" s="178">
        <f t="shared" si="26"/>
        <v>0</v>
      </c>
    </row>
    <row r="582" spans="2:30" ht="89.25" x14ac:dyDescent="0.2">
      <c r="B582" s="328" t="s">
        <v>6564</v>
      </c>
      <c r="C582" s="67" t="s">
        <v>2153</v>
      </c>
      <c r="D582" s="63" t="s">
        <v>5143</v>
      </c>
      <c r="E582" s="80" t="s">
        <v>1472</v>
      </c>
      <c r="F582" s="32" t="s">
        <v>3111</v>
      </c>
      <c r="G582" s="32" t="s">
        <v>3124</v>
      </c>
      <c r="H582" s="125" t="s">
        <v>587</v>
      </c>
      <c r="I582" s="63" t="s">
        <v>6560</v>
      </c>
      <c r="J582" s="79">
        <v>0.6</v>
      </c>
      <c r="K582" s="68">
        <v>471810000</v>
      </c>
      <c r="L582" s="65" t="s">
        <v>3103</v>
      </c>
      <c r="M582" s="65" t="s">
        <v>1736</v>
      </c>
      <c r="N582" s="64" t="s">
        <v>3166</v>
      </c>
      <c r="O582" s="65" t="s">
        <v>1737</v>
      </c>
      <c r="P582" s="65" t="s">
        <v>6320</v>
      </c>
      <c r="Q582" s="65" t="s">
        <v>3167</v>
      </c>
      <c r="R582" s="31">
        <v>796</v>
      </c>
      <c r="S582" s="25" t="s">
        <v>6398</v>
      </c>
      <c r="T582" s="28">
        <v>6</v>
      </c>
      <c r="U582" s="19">
        <v>5803.57</v>
      </c>
      <c r="V582" s="66">
        <f t="shared" si="24"/>
        <v>34821.42</v>
      </c>
      <c r="W582" s="16">
        <f t="shared" si="25"/>
        <v>38999.990400000002</v>
      </c>
      <c r="X582" s="66"/>
      <c r="Y582" s="65">
        <v>2017</v>
      </c>
      <c r="Z582" s="63"/>
      <c r="AA582" s="62"/>
      <c r="AC582" s="178">
        <f>VLOOKUP(H582,'[2]Конец (2)'!$D:$R,15,FALSE)*1000</f>
        <v>34821.42</v>
      </c>
      <c r="AD582" s="178">
        <f t="shared" si="26"/>
        <v>0</v>
      </c>
    </row>
    <row r="583" spans="2:30" ht="89.25" x14ac:dyDescent="0.2">
      <c r="B583" s="328" t="s">
        <v>6564</v>
      </c>
      <c r="C583" s="67" t="s">
        <v>2154</v>
      </c>
      <c r="D583" s="63" t="s">
        <v>5143</v>
      </c>
      <c r="E583" s="82" t="s">
        <v>4235</v>
      </c>
      <c r="F583" s="32" t="s">
        <v>5917</v>
      </c>
      <c r="G583" s="32" t="s">
        <v>5918</v>
      </c>
      <c r="H583" s="126" t="s">
        <v>588</v>
      </c>
      <c r="I583" s="63" t="s">
        <v>6560</v>
      </c>
      <c r="J583" s="79">
        <v>0.6</v>
      </c>
      <c r="K583" s="68">
        <v>471810000</v>
      </c>
      <c r="L583" s="65" t="s">
        <v>3103</v>
      </c>
      <c r="M583" s="65" t="s">
        <v>1736</v>
      </c>
      <c r="N583" s="64" t="s">
        <v>3166</v>
      </c>
      <c r="O583" s="65" t="s">
        <v>1737</v>
      </c>
      <c r="P583" s="65" t="s">
        <v>6320</v>
      </c>
      <c r="Q583" s="65" t="s">
        <v>3167</v>
      </c>
      <c r="R583" s="31">
        <v>168</v>
      </c>
      <c r="S583" s="25" t="s">
        <v>5252</v>
      </c>
      <c r="T583" s="28">
        <v>0.01</v>
      </c>
      <c r="U583" s="19">
        <v>395632.87</v>
      </c>
      <c r="V583" s="66">
        <f t="shared" si="24"/>
        <v>3956.3287</v>
      </c>
      <c r="W583" s="16">
        <f t="shared" si="25"/>
        <v>4431.0881440000003</v>
      </c>
      <c r="X583" s="66"/>
      <c r="Y583" s="65">
        <v>2017</v>
      </c>
      <c r="Z583" s="63"/>
      <c r="AA583" s="62"/>
      <c r="AC583" s="178">
        <f>VLOOKUP(H583,'[2]Конец (2)'!$D:$R,15,FALSE)*1000</f>
        <v>3956.3287</v>
      </c>
      <c r="AD583" s="178">
        <f t="shared" si="26"/>
        <v>0</v>
      </c>
    </row>
    <row r="584" spans="2:30" ht="89.25" x14ac:dyDescent="0.2">
      <c r="B584" s="328" t="s">
        <v>6564</v>
      </c>
      <c r="C584" s="67" t="s">
        <v>2155</v>
      </c>
      <c r="D584" s="63" t="s">
        <v>5143</v>
      </c>
      <c r="E584" s="86" t="s">
        <v>4236</v>
      </c>
      <c r="F584" s="32" t="s">
        <v>4715</v>
      </c>
      <c r="G584" s="32" t="s">
        <v>5919</v>
      </c>
      <c r="H584" s="61" t="s">
        <v>589</v>
      </c>
      <c r="I584" s="306" t="s">
        <v>6559</v>
      </c>
      <c r="J584" s="79">
        <v>0.6</v>
      </c>
      <c r="K584" s="68">
        <v>471810000</v>
      </c>
      <c r="L584" s="65" t="s">
        <v>3103</v>
      </c>
      <c r="M584" s="65" t="s">
        <v>1736</v>
      </c>
      <c r="N584" s="64" t="s">
        <v>3166</v>
      </c>
      <c r="O584" s="65" t="s">
        <v>1737</v>
      </c>
      <c r="P584" s="65" t="s">
        <v>6321</v>
      </c>
      <c r="Q584" s="65" t="s">
        <v>3167</v>
      </c>
      <c r="R584" s="31">
        <v>839</v>
      </c>
      <c r="S584" s="25" t="s">
        <v>6403</v>
      </c>
      <c r="T584" s="28">
        <v>80</v>
      </c>
      <c r="U584" s="19">
        <v>668845</v>
      </c>
      <c r="V584" s="66">
        <f t="shared" si="24"/>
        <v>53507600</v>
      </c>
      <c r="W584" s="16">
        <f t="shared" si="25"/>
        <v>59928512.000000007</v>
      </c>
      <c r="X584" s="66"/>
      <c r="Y584" s="65">
        <v>2017</v>
      </c>
      <c r="Z584" s="63"/>
      <c r="AA584" s="62"/>
      <c r="AC584" s="178">
        <f>VLOOKUP(H584,'[2]Конец (2)'!$D:$R,15,FALSE)*1000</f>
        <v>53507600</v>
      </c>
      <c r="AD584" s="178">
        <f t="shared" si="26"/>
        <v>0</v>
      </c>
    </row>
    <row r="585" spans="2:30" ht="89.25" x14ac:dyDescent="0.2">
      <c r="B585" s="328" t="s">
        <v>6564</v>
      </c>
      <c r="C585" s="67" t="s">
        <v>2156</v>
      </c>
      <c r="D585" s="63" t="s">
        <v>5143</v>
      </c>
      <c r="E585" s="82" t="s">
        <v>4237</v>
      </c>
      <c r="F585" s="32" t="s">
        <v>4715</v>
      </c>
      <c r="G585" s="32" t="s">
        <v>5920</v>
      </c>
      <c r="H585" s="126" t="s">
        <v>590</v>
      </c>
      <c r="I585" s="63" t="s">
        <v>6560</v>
      </c>
      <c r="J585" s="79">
        <v>0.6</v>
      </c>
      <c r="K585" s="68">
        <v>471810000</v>
      </c>
      <c r="L585" s="65" t="s">
        <v>3103</v>
      </c>
      <c r="M585" s="65" t="s">
        <v>1736</v>
      </c>
      <c r="N585" s="64" t="s">
        <v>3166</v>
      </c>
      <c r="O585" s="65" t="s">
        <v>1737</v>
      </c>
      <c r="P585" s="65" t="s">
        <v>6320</v>
      </c>
      <c r="Q585" s="65" t="s">
        <v>3167</v>
      </c>
      <c r="R585" s="31">
        <v>839</v>
      </c>
      <c r="S585" s="25" t="s">
        <v>6403</v>
      </c>
      <c r="T585" s="28">
        <v>1</v>
      </c>
      <c r="U585" s="19">
        <v>1533630.12</v>
      </c>
      <c r="V585" s="66">
        <f t="shared" si="24"/>
        <v>1533630.12</v>
      </c>
      <c r="W585" s="16">
        <f t="shared" si="25"/>
        <v>1717665.7344000002</v>
      </c>
      <c r="X585" s="66"/>
      <c r="Y585" s="65">
        <v>2017</v>
      </c>
      <c r="Z585" s="63"/>
      <c r="AA585" s="62"/>
      <c r="AC585" s="178">
        <f>VLOOKUP(H585,'[2]Конец (2)'!$D:$R,15,FALSE)*1000</f>
        <v>1533630.12</v>
      </c>
      <c r="AD585" s="178">
        <f t="shared" si="26"/>
        <v>0</v>
      </c>
    </row>
    <row r="586" spans="2:30" ht="89.25" x14ac:dyDescent="0.2">
      <c r="B586" s="328" t="s">
        <v>6564</v>
      </c>
      <c r="C586" s="67" t="s">
        <v>2157</v>
      </c>
      <c r="D586" s="63" t="s">
        <v>5143</v>
      </c>
      <c r="E586" s="80" t="s">
        <v>4237</v>
      </c>
      <c r="F586" s="32" t="s">
        <v>4715</v>
      </c>
      <c r="G586" s="32" t="s">
        <v>5920</v>
      </c>
      <c r="H586" s="33" t="s">
        <v>591</v>
      </c>
      <c r="I586" s="63" t="s">
        <v>6560</v>
      </c>
      <c r="J586" s="79">
        <v>0.6</v>
      </c>
      <c r="K586" s="68">
        <v>471810000</v>
      </c>
      <c r="L586" s="65" t="s">
        <v>3103</v>
      </c>
      <c r="M586" s="65" t="s">
        <v>1736</v>
      </c>
      <c r="N586" s="64" t="s">
        <v>3166</v>
      </c>
      <c r="O586" s="65" t="s">
        <v>1737</v>
      </c>
      <c r="P586" s="65" t="s">
        <v>6320</v>
      </c>
      <c r="Q586" s="65" t="s">
        <v>3167</v>
      </c>
      <c r="R586" s="31">
        <v>839</v>
      </c>
      <c r="S586" s="25" t="s">
        <v>6403</v>
      </c>
      <c r="T586" s="28">
        <v>1</v>
      </c>
      <c r="U586" s="19">
        <v>2090868.1</v>
      </c>
      <c r="V586" s="66">
        <f t="shared" si="24"/>
        <v>2090868.1</v>
      </c>
      <c r="W586" s="16">
        <f t="shared" si="25"/>
        <v>2341772.2720000003</v>
      </c>
      <c r="X586" s="66"/>
      <c r="Y586" s="65">
        <v>2017</v>
      </c>
      <c r="Z586" s="63"/>
      <c r="AA586" s="62"/>
      <c r="AC586" s="178">
        <f>VLOOKUP(H586,'[2]Конец (2)'!$D:$R,15,FALSE)*1000</f>
        <v>2090868.1</v>
      </c>
      <c r="AD586" s="178">
        <f t="shared" si="26"/>
        <v>0</v>
      </c>
    </row>
    <row r="587" spans="2:30" ht="102" x14ac:dyDescent="0.2">
      <c r="B587" s="328" t="s">
        <v>6564</v>
      </c>
      <c r="C587" s="67" t="s">
        <v>2158</v>
      </c>
      <c r="D587" s="63" t="s">
        <v>5143</v>
      </c>
      <c r="E587" s="80" t="s">
        <v>1503</v>
      </c>
      <c r="F587" s="32" t="s">
        <v>4715</v>
      </c>
      <c r="G587" s="32" t="s">
        <v>5342</v>
      </c>
      <c r="H587" s="33" t="s">
        <v>592</v>
      </c>
      <c r="I587" s="63" t="s">
        <v>6560</v>
      </c>
      <c r="J587" s="79">
        <v>0.6</v>
      </c>
      <c r="K587" s="68">
        <v>471810000</v>
      </c>
      <c r="L587" s="65" t="s">
        <v>3103</v>
      </c>
      <c r="M587" s="65" t="s">
        <v>1736</v>
      </c>
      <c r="N587" s="64" t="s">
        <v>3166</v>
      </c>
      <c r="O587" s="65" t="s">
        <v>1737</v>
      </c>
      <c r="P587" s="65" t="s">
        <v>6320</v>
      </c>
      <c r="Q587" s="65" t="s">
        <v>3167</v>
      </c>
      <c r="R587" s="31">
        <v>839</v>
      </c>
      <c r="S587" s="25" t="s">
        <v>6403</v>
      </c>
      <c r="T587" s="28">
        <v>1</v>
      </c>
      <c r="U587" s="19">
        <v>1819741.3199999998</v>
      </c>
      <c r="V587" s="66">
        <f t="shared" si="24"/>
        <v>1819741.3199999998</v>
      </c>
      <c r="W587" s="16">
        <f t="shared" si="25"/>
        <v>2038110.2784</v>
      </c>
      <c r="X587" s="66"/>
      <c r="Y587" s="65">
        <v>2017</v>
      </c>
      <c r="Z587" s="63"/>
      <c r="AA587" s="62"/>
      <c r="AC587" s="178">
        <f>VLOOKUP(H587,'[2]Конец (2)'!$D:$R,15,FALSE)*1000</f>
        <v>1819741.3199999998</v>
      </c>
      <c r="AD587" s="178">
        <f t="shared" si="26"/>
        <v>0</v>
      </c>
    </row>
    <row r="588" spans="2:30" ht="89.25" x14ac:dyDescent="0.2">
      <c r="B588" s="328" t="s">
        <v>6564</v>
      </c>
      <c r="C588" s="67" t="s">
        <v>2159</v>
      </c>
      <c r="D588" s="63" t="s">
        <v>5143</v>
      </c>
      <c r="E588" s="80" t="s">
        <v>4238</v>
      </c>
      <c r="F588" s="32" t="s">
        <v>4034</v>
      </c>
      <c r="G588" s="32" t="s">
        <v>5921</v>
      </c>
      <c r="H588" s="125" t="s">
        <v>593</v>
      </c>
      <c r="I588" s="63" t="s">
        <v>6560</v>
      </c>
      <c r="J588" s="79">
        <v>0.6</v>
      </c>
      <c r="K588" s="68">
        <v>471810000</v>
      </c>
      <c r="L588" s="65" t="s">
        <v>3103</v>
      </c>
      <c r="M588" s="65" t="s">
        <v>1736</v>
      </c>
      <c r="N588" s="64" t="s">
        <v>3166</v>
      </c>
      <c r="O588" s="65" t="s">
        <v>1737</v>
      </c>
      <c r="P588" s="65" t="s">
        <v>6320</v>
      </c>
      <c r="Q588" s="65" t="s">
        <v>3167</v>
      </c>
      <c r="R588" s="241" t="s">
        <v>6404</v>
      </c>
      <c r="S588" s="73" t="s">
        <v>6405</v>
      </c>
      <c r="T588" s="28">
        <v>75.599999999999994</v>
      </c>
      <c r="U588" s="19">
        <v>208</v>
      </c>
      <c r="V588" s="66">
        <f t="shared" si="24"/>
        <v>15724.8</v>
      </c>
      <c r="W588" s="16">
        <f t="shared" si="25"/>
        <v>17611.776000000002</v>
      </c>
      <c r="X588" s="66"/>
      <c r="Y588" s="65">
        <v>2017</v>
      </c>
      <c r="Z588" s="63"/>
      <c r="AA588" s="62"/>
      <c r="AC588" s="178">
        <f>VLOOKUP(H588,'[2]Конец (2)'!$D:$R,15,FALSE)*1000</f>
        <v>15724.8</v>
      </c>
      <c r="AD588" s="178">
        <f t="shared" si="26"/>
        <v>0</v>
      </c>
    </row>
    <row r="589" spans="2:30" ht="89.25" x14ac:dyDescent="0.2">
      <c r="B589" s="328" t="s">
        <v>6564</v>
      </c>
      <c r="C589" s="67" t="s">
        <v>2160</v>
      </c>
      <c r="D589" s="63" t="s">
        <v>5143</v>
      </c>
      <c r="E589" s="80" t="s">
        <v>4239</v>
      </c>
      <c r="F589" s="32" t="s">
        <v>5922</v>
      </c>
      <c r="G589" s="32" t="s">
        <v>5923</v>
      </c>
      <c r="H589" s="125" t="s">
        <v>594</v>
      </c>
      <c r="I589" s="63" t="s">
        <v>6560</v>
      </c>
      <c r="J589" s="79">
        <v>0.6</v>
      </c>
      <c r="K589" s="68">
        <v>471810000</v>
      </c>
      <c r="L589" s="65" t="s">
        <v>3103</v>
      </c>
      <c r="M589" s="65" t="s">
        <v>1736</v>
      </c>
      <c r="N589" s="64" t="s">
        <v>3166</v>
      </c>
      <c r="O589" s="65" t="s">
        <v>1737</v>
      </c>
      <c r="P589" s="65" t="s">
        <v>6320</v>
      </c>
      <c r="Q589" s="65" t="s">
        <v>3167</v>
      </c>
      <c r="R589" s="31">
        <v>839</v>
      </c>
      <c r="S589" s="25" t="s">
        <v>6403</v>
      </c>
      <c r="T589" s="28">
        <v>12</v>
      </c>
      <c r="U589" s="19">
        <v>150000</v>
      </c>
      <c r="V589" s="66">
        <f t="shared" si="24"/>
        <v>1800000</v>
      </c>
      <c r="W589" s="16">
        <f t="shared" si="25"/>
        <v>2016000.0000000002</v>
      </c>
      <c r="X589" s="66"/>
      <c r="Y589" s="65">
        <v>2017</v>
      </c>
      <c r="Z589" s="63"/>
      <c r="AA589" s="62"/>
      <c r="AC589" s="178">
        <f>VLOOKUP(H589,'[2]Конец (2)'!$D:$R,15,FALSE)*1000</f>
        <v>1800000</v>
      </c>
      <c r="AD589" s="178">
        <f t="shared" si="26"/>
        <v>0</v>
      </c>
    </row>
    <row r="590" spans="2:30" ht="89.25" x14ac:dyDescent="0.2">
      <c r="B590" s="328" t="s">
        <v>6564</v>
      </c>
      <c r="C590" s="67" t="s">
        <v>2161</v>
      </c>
      <c r="D590" s="63" t="s">
        <v>5143</v>
      </c>
      <c r="E590" s="82" t="s">
        <v>4240</v>
      </c>
      <c r="F590" s="32" t="s">
        <v>5924</v>
      </c>
      <c r="G590" s="32" t="s">
        <v>5925</v>
      </c>
      <c r="H590" s="126" t="s">
        <v>595</v>
      </c>
      <c r="I590" s="63" t="s">
        <v>6560</v>
      </c>
      <c r="J590" s="79">
        <v>0.6</v>
      </c>
      <c r="K590" s="68">
        <v>471810000</v>
      </c>
      <c r="L590" s="65" t="s">
        <v>3103</v>
      </c>
      <c r="M590" s="65" t="s">
        <v>1736</v>
      </c>
      <c r="N590" s="64" t="s">
        <v>3166</v>
      </c>
      <c r="O590" s="65" t="s">
        <v>1737</v>
      </c>
      <c r="P590" s="65" t="s">
        <v>6320</v>
      </c>
      <c r="Q590" s="65" t="s">
        <v>3167</v>
      </c>
      <c r="R590" s="31">
        <v>796</v>
      </c>
      <c r="S590" s="25" t="s">
        <v>6398</v>
      </c>
      <c r="T590" s="28">
        <v>2</v>
      </c>
      <c r="U590" s="19">
        <v>7071.52</v>
      </c>
      <c r="V590" s="66">
        <f t="shared" si="24"/>
        <v>14143.04</v>
      </c>
      <c r="W590" s="16">
        <f t="shared" si="25"/>
        <v>15840.204800000003</v>
      </c>
      <c r="X590" s="66"/>
      <c r="Y590" s="65">
        <v>2017</v>
      </c>
      <c r="Z590" s="63"/>
      <c r="AA590" s="62"/>
      <c r="AC590" s="178">
        <f>VLOOKUP(H590,'[2]Конец (2)'!$D:$R,15,FALSE)*1000</f>
        <v>14143.04</v>
      </c>
      <c r="AD590" s="178">
        <f t="shared" si="26"/>
        <v>0</v>
      </c>
    </row>
    <row r="591" spans="2:30" ht="89.25" x14ac:dyDescent="0.2">
      <c r="B591" s="328" t="s">
        <v>6564</v>
      </c>
      <c r="C591" s="67" t="s">
        <v>2162</v>
      </c>
      <c r="D591" s="63" t="s">
        <v>5143</v>
      </c>
      <c r="E591" s="80" t="s">
        <v>4241</v>
      </c>
      <c r="F591" s="32" t="s">
        <v>4566</v>
      </c>
      <c r="G591" s="32" t="s">
        <v>5926</v>
      </c>
      <c r="H591" s="125" t="s">
        <v>596</v>
      </c>
      <c r="I591" s="63" t="s">
        <v>6560</v>
      </c>
      <c r="J591" s="79">
        <v>0.6</v>
      </c>
      <c r="K591" s="68">
        <v>471810000</v>
      </c>
      <c r="L591" s="65" t="s">
        <v>3103</v>
      </c>
      <c r="M591" s="65" t="s">
        <v>1736</v>
      </c>
      <c r="N591" s="64" t="s">
        <v>3166</v>
      </c>
      <c r="O591" s="65" t="s">
        <v>1737</v>
      </c>
      <c r="P591" s="65" t="s">
        <v>6320</v>
      </c>
      <c r="Q591" s="65" t="s">
        <v>3167</v>
      </c>
      <c r="R591" s="31">
        <v>796</v>
      </c>
      <c r="S591" s="25" t="s">
        <v>6398</v>
      </c>
      <c r="T591" s="28">
        <v>15</v>
      </c>
      <c r="U591" s="19">
        <v>120000</v>
      </c>
      <c r="V591" s="66">
        <f t="shared" si="24"/>
        <v>1800000</v>
      </c>
      <c r="W591" s="16">
        <f t="shared" si="25"/>
        <v>2016000.0000000002</v>
      </c>
      <c r="X591" s="66"/>
      <c r="Y591" s="65">
        <v>2017</v>
      </c>
      <c r="Z591" s="63"/>
      <c r="AA591" s="62"/>
      <c r="AC591" s="178">
        <f>VLOOKUP(H591,'[2]Конец (2)'!$D:$R,15,FALSE)*1000</f>
        <v>1800000</v>
      </c>
      <c r="AD591" s="178">
        <f t="shared" si="26"/>
        <v>0</v>
      </c>
    </row>
    <row r="592" spans="2:30" ht="89.25" x14ac:dyDescent="0.2">
      <c r="B592" s="328" t="s">
        <v>6564</v>
      </c>
      <c r="C592" s="67" t="s">
        <v>2163</v>
      </c>
      <c r="D592" s="63" t="s">
        <v>5143</v>
      </c>
      <c r="E592" s="82" t="s">
        <v>4241</v>
      </c>
      <c r="F592" s="32" t="s">
        <v>4566</v>
      </c>
      <c r="G592" s="32" t="s">
        <v>5926</v>
      </c>
      <c r="H592" s="126" t="s">
        <v>597</v>
      </c>
      <c r="I592" s="63" t="s">
        <v>6560</v>
      </c>
      <c r="J592" s="79">
        <v>0.6</v>
      </c>
      <c r="K592" s="68">
        <v>471810000</v>
      </c>
      <c r="L592" s="65" t="s">
        <v>3103</v>
      </c>
      <c r="M592" s="65" t="s">
        <v>1736</v>
      </c>
      <c r="N592" s="64" t="s">
        <v>3166</v>
      </c>
      <c r="O592" s="65" t="s">
        <v>1737</v>
      </c>
      <c r="P592" s="65" t="s">
        <v>6320</v>
      </c>
      <c r="Q592" s="65" t="s">
        <v>3167</v>
      </c>
      <c r="R592" s="31">
        <v>796</v>
      </c>
      <c r="S592" s="25" t="s">
        <v>6398</v>
      </c>
      <c r="T592" s="28">
        <v>3</v>
      </c>
      <c r="U592" s="19">
        <v>73100</v>
      </c>
      <c r="V592" s="66">
        <f t="shared" si="24"/>
        <v>219300</v>
      </c>
      <c r="W592" s="16">
        <f t="shared" si="25"/>
        <v>245616.00000000003</v>
      </c>
      <c r="X592" s="66"/>
      <c r="Y592" s="65">
        <v>2017</v>
      </c>
      <c r="Z592" s="63"/>
      <c r="AA592" s="62"/>
      <c r="AC592" s="178">
        <f>VLOOKUP(H592,'[2]Конец (2)'!$D:$R,15,FALSE)*1000</f>
        <v>219300</v>
      </c>
      <c r="AD592" s="178">
        <f t="shared" si="26"/>
        <v>0</v>
      </c>
    </row>
    <row r="593" spans="2:30" ht="89.25" x14ac:dyDescent="0.2">
      <c r="B593" s="328" t="s">
        <v>6564</v>
      </c>
      <c r="C593" s="67" t="s">
        <v>2164</v>
      </c>
      <c r="D593" s="63" t="s">
        <v>5143</v>
      </c>
      <c r="E593" s="80" t="s">
        <v>4242</v>
      </c>
      <c r="F593" s="32" t="s">
        <v>1743</v>
      </c>
      <c r="G593" s="32" t="s">
        <v>5927</v>
      </c>
      <c r="H593" s="125" t="s">
        <v>598</v>
      </c>
      <c r="I593" s="63" t="s">
        <v>6560</v>
      </c>
      <c r="J593" s="79">
        <v>0.6</v>
      </c>
      <c r="K593" s="68">
        <v>471810000</v>
      </c>
      <c r="L593" s="65" t="s">
        <v>3103</v>
      </c>
      <c r="M593" s="65" t="s">
        <v>1736</v>
      </c>
      <c r="N593" s="64" t="s">
        <v>3166</v>
      </c>
      <c r="O593" s="65" t="s">
        <v>1737</v>
      </c>
      <c r="P593" s="65" t="s">
        <v>6320</v>
      </c>
      <c r="Q593" s="65" t="s">
        <v>3167</v>
      </c>
      <c r="R593" s="241" t="s">
        <v>6404</v>
      </c>
      <c r="S593" s="73" t="s">
        <v>6405</v>
      </c>
      <c r="T593" s="28">
        <v>69</v>
      </c>
      <c r="U593" s="19">
        <v>1200</v>
      </c>
      <c r="V593" s="66">
        <f t="shared" si="24"/>
        <v>82800</v>
      </c>
      <c r="W593" s="16">
        <f t="shared" si="25"/>
        <v>92736.000000000015</v>
      </c>
      <c r="X593" s="66"/>
      <c r="Y593" s="65">
        <v>2017</v>
      </c>
      <c r="Z593" s="63"/>
      <c r="AA593" s="62"/>
      <c r="AC593" s="178">
        <f>VLOOKUP(H593,'[2]Конец (2)'!$D:$R,15,FALSE)*1000</f>
        <v>82800</v>
      </c>
      <c r="AD593" s="178">
        <f t="shared" si="26"/>
        <v>0</v>
      </c>
    </row>
    <row r="594" spans="2:30" ht="89.25" x14ac:dyDescent="0.2">
      <c r="B594" s="328" t="s">
        <v>6564</v>
      </c>
      <c r="C594" s="67" t="s">
        <v>2165</v>
      </c>
      <c r="D594" s="63" t="s">
        <v>5143</v>
      </c>
      <c r="E594" s="80" t="s">
        <v>4243</v>
      </c>
      <c r="F594" s="32" t="s">
        <v>1743</v>
      </c>
      <c r="G594" s="32" t="s">
        <v>5928</v>
      </c>
      <c r="H594" s="125" t="s">
        <v>599</v>
      </c>
      <c r="I594" s="63" t="s">
        <v>6560</v>
      </c>
      <c r="J594" s="79">
        <v>0.6</v>
      </c>
      <c r="K594" s="68">
        <v>471810000</v>
      </c>
      <c r="L594" s="65" t="s">
        <v>3103</v>
      </c>
      <c r="M594" s="65" t="s">
        <v>1736</v>
      </c>
      <c r="N594" s="64" t="s">
        <v>3166</v>
      </c>
      <c r="O594" s="65" t="s">
        <v>1737</v>
      </c>
      <c r="P594" s="65" t="s">
        <v>6320</v>
      </c>
      <c r="Q594" s="65" t="s">
        <v>3167</v>
      </c>
      <c r="R594" s="241" t="s">
        <v>6404</v>
      </c>
      <c r="S594" s="73" t="s">
        <v>6405</v>
      </c>
      <c r="T594" s="28">
        <v>210</v>
      </c>
      <c r="U594" s="19">
        <v>3200</v>
      </c>
      <c r="V594" s="66">
        <f t="shared" si="24"/>
        <v>672000</v>
      </c>
      <c r="W594" s="16">
        <f t="shared" si="25"/>
        <v>752640.00000000012</v>
      </c>
      <c r="X594" s="66"/>
      <c r="Y594" s="65">
        <v>2017</v>
      </c>
      <c r="Z594" s="63"/>
      <c r="AA594" s="62"/>
      <c r="AC594" s="178">
        <f>VLOOKUP(H594,'[2]Конец (2)'!$D:$R,15,FALSE)*1000</f>
        <v>672000</v>
      </c>
      <c r="AD594" s="178">
        <f t="shared" si="26"/>
        <v>0</v>
      </c>
    </row>
    <row r="595" spans="2:30" ht="89.25" x14ac:dyDescent="0.2">
      <c r="B595" s="328" t="s">
        <v>6564</v>
      </c>
      <c r="C595" s="67" t="s">
        <v>2166</v>
      </c>
      <c r="D595" s="63" t="s">
        <v>5143</v>
      </c>
      <c r="E595" s="80" t="s">
        <v>4244</v>
      </c>
      <c r="F595" s="32" t="s">
        <v>5929</v>
      </c>
      <c r="G595" s="32" t="s">
        <v>5930</v>
      </c>
      <c r="H595" s="61" t="s">
        <v>600</v>
      </c>
      <c r="I595" s="63" t="s">
        <v>6560</v>
      </c>
      <c r="J595" s="79">
        <v>0.6</v>
      </c>
      <c r="K595" s="68">
        <v>471810000</v>
      </c>
      <c r="L595" s="65" t="s">
        <v>3103</v>
      </c>
      <c r="M595" s="65" t="s">
        <v>1736</v>
      </c>
      <c r="N595" s="64" t="s">
        <v>3166</v>
      </c>
      <c r="O595" s="65" t="s">
        <v>1737</v>
      </c>
      <c r="P595" s="65" t="s">
        <v>6320</v>
      </c>
      <c r="Q595" s="65" t="s">
        <v>3167</v>
      </c>
      <c r="R595" s="31">
        <v>168</v>
      </c>
      <c r="S595" s="25" t="s">
        <v>5252</v>
      </c>
      <c r="T595" s="28">
        <v>0.503</v>
      </c>
      <c r="U595" s="19">
        <v>201220</v>
      </c>
      <c r="V595" s="66">
        <f t="shared" si="24"/>
        <v>101213.66</v>
      </c>
      <c r="W595" s="16">
        <f t="shared" si="25"/>
        <v>113359.29920000001</v>
      </c>
      <c r="X595" s="66"/>
      <c r="Y595" s="65">
        <v>2017</v>
      </c>
      <c r="Z595" s="63"/>
      <c r="AA595" s="62"/>
      <c r="AC595" s="178">
        <f>VLOOKUP(H595,'[2]Конец (2)'!$D:$R,15,FALSE)*1000</f>
        <v>101213.66</v>
      </c>
      <c r="AD595" s="178">
        <f t="shared" si="26"/>
        <v>0</v>
      </c>
    </row>
    <row r="596" spans="2:30" ht="89.25" x14ac:dyDescent="0.2">
      <c r="B596" s="328" t="s">
        <v>6564</v>
      </c>
      <c r="C596" s="67" t="s">
        <v>2167</v>
      </c>
      <c r="D596" s="63" t="s">
        <v>5143</v>
      </c>
      <c r="E596" s="86" t="s">
        <v>4245</v>
      </c>
      <c r="F596" s="32" t="s">
        <v>4034</v>
      </c>
      <c r="G596" s="32" t="s">
        <v>5931</v>
      </c>
      <c r="H596" s="127" t="s">
        <v>601</v>
      </c>
      <c r="I596" s="63" t="s">
        <v>6560</v>
      </c>
      <c r="J596" s="79">
        <v>0.6</v>
      </c>
      <c r="K596" s="68">
        <v>471810000</v>
      </c>
      <c r="L596" s="65" t="s">
        <v>3103</v>
      </c>
      <c r="M596" s="65" t="s">
        <v>1736</v>
      </c>
      <c r="N596" s="64" t="s">
        <v>3166</v>
      </c>
      <c r="O596" s="65" t="s">
        <v>1737</v>
      </c>
      <c r="P596" s="65" t="s">
        <v>6320</v>
      </c>
      <c r="Q596" s="65" t="s">
        <v>3167</v>
      </c>
      <c r="R596" s="31">
        <v>796</v>
      </c>
      <c r="S596" s="25" t="s">
        <v>6398</v>
      </c>
      <c r="T596" s="28">
        <v>0.80400000000000005</v>
      </c>
      <c r="U596" s="19">
        <v>376196</v>
      </c>
      <c r="V596" s="66">
        <f t="shared" si="24"/>
        <v>302461.58400000003</v>
      </c>
      <c r="W596" s="16">
        <f t="shared" si="25"/>
        <v>338756.97408000007</v>
      </c>
      <c r="X596" s="66"/>
      <c r="Y596" s="65">
        <v>2017</v>
      </c>
      <c r="Z596" s="63"/>
      <c r="AA596" s="62"/>
      <c r="AC596" s="178">
        <f>VLOOKUP(H596,'[2]Конец (2)'!$D:$R,15,FALSE)*1000</f>
        <v>302461.58400000003</v>
      </c>
      <c r="AD596" s="178">
        <f t="shared" si="26"/>
        <v>0</v>
      </c>
    </row>
    <row r="597" spans="2:30" ht="89.25" x14ac:dyDescent="0.2">
      <c r="B597" s="328" t="s">
        <v>6564</v>
      </c>
      <c r="C597" s="67" t="s">
        <v>2168</v>
      </c>
      <c r="D597" s="63" t="s">
        <v>5143</v>
      </c>
      <c r="E597" s="82" t="s">
        <v>4246</v>
      </c>
      <c r="F597" s="32" t="s">
        <v>5932</v>
      </c>
      <c r="G597" s="32" t="s">
        <v>5933</v>
      </c>
      <c r="H597" s="126" t="s">
        <v>602</v>
      </c>
      <c r="I597" s="63" t="s">
        <v>6560</v>
      </c>
      <c r="J597" s="79">
        <v>0.6</v>
      </c>
      <c r="K597" s="68">
        <v>471810000</v>
      </c>
      <c r="L597" s="65" t="s">
        <v>3103</v>
      </c>
      <c r="M597" s="65" t="s">
        <v>1736</v>
      </c>
      <c r="N597" s="64" t="s">
        <v>3166</v>
      </c>
      <c r="O597" s="65" t="s">
        <v>1737</v>
      </c>
      <c r="P597" s="65" t="s">
        <v>6320</v>
      </c>
      <c r="Q597" s="65" t="s">
        <v>3167</v>
      </c>
      <c r="R597" s="31">
        <v>796</v>
      </c>
      <c r="S597" s="25" t="s">
        <v>6398</v>
      </c>
      <c r="T597" s="28">
        <v>80</v>
      </c>
      <c r="U597" s="19">
        <v>550</v>
      </c>
      <c r="V597" s="66">
        <f t="shared" si="24"/>
        <v>44000</v>
      </c>
      <c r="W597" s="16">
        <f t="shared" si="25"/>
        <v>49280.000000000007</v>
      </c>
      <c r="X597" s="66"/>
      <c r="Y597" s="65">
        <v>2017</v>
      </c>
      <c r="Z597" s="63"/>
      <c r="AA597" s="62"/>
      <c r="AC597" s="178">
        <f>VLOOKUP(H597,'[2]Конец (2)'!$D:$R,15,FALSE)*1000</f>
        <v>44000</v>
      </c>
      <c r="AD597" s="178">
        <f t="shared" si="26"/>
        <v>0</v>
      </c>
    </row>
    <row r="598" spans="2:30" ht="89.25" x14ac:dyDescent="0.2">
      <c r="B598" s="328" t="s">
        <v>6564</v>
      </c>
      <c r="C598" s="67" t="s">
        <v>2169</v>
      </c>
      <c r="D598" s="63" t="s">
        <v>5143</v>
      </c>
      <c r="E598" s="82" t="s">
        <v>4247</v>
      </c>
      <c r="F598" s="32" t="s">
        <v>3970</v>
      </c>
      <c r="G598" s="32" t="s">
        <v>5934</v>
      </c>
      <c r="H598" s="126" t="s">
        <v>603</v>
      </c>
      <c r="I598" s="63" t="s">
        <v>6560</v>
      </c>
      <c r="J598" s="79">
        <v>0.6</v>
      </c>
      <c r="K598" s="68">
        <v>471810000</v>
      </c>
      <c r="L598" s="65" t="s">
        <v>3103</v>
      </c>
      <c r="M598" s="65" t="s">
        <v>1736</v>
      </c>
      <c r="N598" s="64" t="s">
        <v>3166</v>
      </c>
      <c r="O598" s="65" t="s">
        <v>1737</v>
      </c>
      <c r="P598" s="65" t="s">
        <v>6320</v>
      </c>
      <c r="Q598" s="65" t="s">
        <v>3167</v>
      </c>
      <c r="R598" s="31">
        <v>796</v>
      </c>
      <c r="S598" s="25" t="s">
        <v>6398</v>
      </c>
      <c r="T598" s="28">
        <v>210</v>
      </c>
      <c r="U598" s="19">
        <v>250</v>
      </c>
      <c r="V598" s="66">
        <f t="shared" si="24"/>
        <v>52500</v>
      </c>
      <c r="W598" s="16">
        <f t="shared" si="25"/>
        <v>58800.000000000007</v>
      </c>
      <c r="X598" s="66"/>
      <c r="Y598" s="65">
        <v>2017</v>
      </c>
      <c r="Z598" s="63"/>
      <c r="AA598" s="62"/>
      <c r="AC598" s="178">
        <f>VLOOKUP(H598,'[2]Конец (2)'!$D:$R,15,FALSE)*1000</f>
        <v>52500</v>
      </c>
      <c r="AD598" s="178">
        <f t="shared" si="26"/>
        <v>0</v>
      </c>
    </row>
    <row r="599" spans="2:30" ht="89.25" x14ac:dyDescent="0.2">
      <c r="B599" s="328" t="s">
        <v>6564</v>
      </c>
      <c r="C599" s="67" t="s">
        <v>2170</v>
      </c>
      <c r="D599" s="63" t="s">
        <v>5143</v>
      </c>
      <c r="E599" s="82" t="s">
        <v>4248</v>
      </c>
      <c r="F599" s="32" t="s">
        <v>4629</v>
      </c>
      <c r="G599" s="32" t="s">
        <v>5935</v>
      </c>
      <c r="H599" s="126" t="s">
        <v>604</v>
      </c>
      <c r="I599" s="63" t="s">
        <v>6560</v>
      </c>
      <c r="J599" s="79">
        <v>0.6</v>
      </c>
      <c r="K599" s="68">
        <v>471810000</v>
      </c>
      <c r="L599" s="65" t="s">
        <v>3103</v>
      </c>
      <c r="M599" s="65" t="s">
        <v>1736</v>
      </c>
      <c r="N599" s="64" t="s">
        <v>3166</v>
      </c>
      <c r="O599" s="65" t="s">
        <v>1737</v>
      </c>
      <c r="P599" s="65" t="s">
        <v>6320</v>
      </c>
      <c r="Q599" s="65" t="s">
        <v>3167</v>
      </c>
      <c r="R599" s="31">
        <v>796</v>
      </c>
      <c r="S599" s="25" t="s">
        <v>6398</v>
      </c>
      <c r="T599" s="28">
        <v>1</v>
      </c>
      <c r="U599" s="19">
        <v>29509</v>
      </c>
      <c r="V599" s="66">
        <f t="shared" si="24"/>
        <v>29509</v>
      </c>
      <c r="W599" s="16">
        <f t="shared" si="25"/>
        <v>33050.080000000002</v>
      </c>
      <c r="X599" s="66"/>
      <c r="Y599" s="65">
        <v>2017</v>
      </c>
      <c r="Z599" s="63"/>
      <c r="AA599" s="62"/>
      <c r="AC599" s="178">
        <f>VLOOKUP(H599,'[2]Конец (2)'!$D:$R,15,FALSE)*1000</f>
        <v>29509</v>
      </c>
      <c r="AD599" s="178">
        <f t="shared" si="26"/>
        <v>0</v>
      </c>
    </row>
    <row r="600" spans="2:30" ht="89.25" x14ac:dyDescent="0.2">
      <c r="B600" s="328" t="s">
        <v>6564</v>
      </c>
      <c r="C600" s="67" t="s">
        <v>2171</v>
      </c>
      <c r="D600" s="63" t="s">
        <v>5143</v>
      </c>
      <c r="E600" s="80" t="s">
        <v>4249</v>
      </c>
      <c r="F600" s="32" t="s">
        <v>5936</v>
      </c>
      <c r="G600" s="32" t="s">
        <v>4550</v>
      </c>
      <c r="H600" s="125" t="s">
        <v>605</v>
      </c>
      <c r="I600" s="63" t="s">
        <v>6560</v>
      </c>
      <c r="J600" s="79">
        <v>0.6</v>
      </c>
      <c r="K600" s="68">
        <v>471810000</v>
      </c>
      <c r="L600" s="65" t="s">
        <v>3103</v>
      </c>
      <c r="M600" s="65" t="s">
        <v>1736</v>
      </c>
      <c r="N600" s="64" t="s">
        <v>3166</v>
      </c>
      <c r="O600" s="65" t="s">
        <v>1737</v>
      </c>
      <c r="P600" s="65" t="s">
        <v>6320</v>
      </c>
      <c r="Q600" s="65" t="s">
        <v>3167</v>
      </c>
      <c r="R600" s="31">
        <v>796</v>
      </c>
      <c r="S600" s="25" t="s">
        <v>6398</v>
      </c>
      <c r="T600" s="28">
        <v>1</v>
      </c>
      <c r="U600" s="19">
        <v>31473.200000000001</v>
      </c>
      <c r="V600" s="66">
        <f t="shared" si="24"/>
        <v>31473.200000000001</v>
      </c>
      <c r="W600" s="16">
        <f t="shared" si="25"/>
        <v>35249.984000000004</v>
      </c>
      <c r="X600" s="66"/>
      <c r="Y600" s="65">
        <v>2017</v>
      </c>
      <c r="Z600" s="63"/>
      <c r="AA600" s="62"/>
      <c r="AC600" s="178">
        <f>VLOOKUP(H600,'[2]Конец (2)'!$D:$R,15,FALSE)*1000</f>
        <v>31473.200000000001</v>
      </c>
      <c r="AD600" s="178">
        <f t="shared" si="26"/>
        <v>0</v>
      </c>
    </row>
    <row r="601" spans="2:30" ht="89.25" x14ac:dyDescent="0.2">
      <c r="B601" s="328" t="s">
        <v>6564</v>
      </c>
      <c r="C601" s="67" t="s">
        <v>2172</v>
      </c>
      <c r="D601" s="63" t="s">
        <v>5143</v>
      </c>
      <c r="E601" s="80" t="s">
        <v>4242</v>
      </c>
      <c r="F601" s="32" t="s">
        <v>1743</v>
      </c>
      <c r="G601" s="32" t="s">
        <v>5927</v>
      </c>
      <c r="H601" s="125" t="s">
        <v>606</v>
      </c>
      <c r="I601" s="63" t="s">
        <v>6560</v>
      </c>
      <c r="J601" s="79">
        <v>0.6</v>
      </c>
      <c r="K601" s="68">
        <v>471810000</v>
      </c>
      <c r="L601" s="65" t="s">
        <v>3103</v>
      </c>
      <c r="M601" s="65" t="s">
        <v>1736</v>
      </c>
      <c r="N601" s="64" t="s">
        <v>3166</v>
      </c>
      <c r="O601" s="65" t="s">
        <v>1737</v>
      </c>
      <c r="P601" s="65" t="s">
        <v>6320</v>
      </c>
      <c r="Q601" s="65" t="s">
        <v>3167</v>
      </c>
      <c r="R601" s="241" t="s">
        <v>6404</v>
      </c>
      <c r="S601" s="73" t="s">
        <v>6405</v>
      </c>
      <c r="T601" s="28">
        <v>110</v>
      </c>
      <c r="U601" s="19">
        <v>3200</v>
      </c>
      <c r="V601" s="66">
        <f t="shared" si="24"/>
        <v>352000</v>
      </c>
      <c r="W601" s="16">
        <f t="shared" si="25"/>
        <v>394240.00000000006</v>
      </c>
      <c r="X601" s="66"/>
      <c r="Y601" s="65">
        <v>2017</v>
      </c>
      <c r="Z601" s="63"/>
      <c r="AA601" s="62"/>
      <c r="AC601" s="178">
        <f>VLOOKUP(H601,'[2]Конец (2)'!$D:$R,15,FALSE)*1000</f>
        <v>352000</v>
      </c>
      <c r="AD601" s="178">
        <f t="shared" si="26"/>
        <v>0</v>
      </c>
    </row>
    <row r="602" spans="2:30" ht="89.25" x14ac:dyDescent="0.2">
      <c r="B602" s="328" t="s">
        <v>6564</v>
      </c>
      <c r="C602" s="67" t="s">
        <v>2173</v>
      </c>
      <c r="D602" s="63" t="s">
        <v>5143</v>
      </c>
      <c r="E602" s="80" t="s">
        <v>4250</v>
      </c>
      <c r="F602" s="32" t="s">
        <v>5937</v>
      </c>
      <c r="G602" s="32" t="s">
        <v>5938</v>
      </c>
      <c r="H602" s="61" t="s">
        <v>607</v>
      </c>
      <c r="I602" s="63" t="s">
        <v>6560</v>
      </c>
      <c r="J602" s="79">
        <v>0.6</v>
      </c>
      <c r="K602" s="68">
        <v>471810000</v>
      </c>
      <c r="L602" s="65" t="s">
        <v>3103</v>
      </c>
      <c r="M602" s="65" t="s">
        <v>1736</v>
      </c>
      <c r="N602" s="64" t="s">
        <v>3166</v>
      </c>
      <c r="O602" s="65" t="s">
        <v>1737</v>
      </c>
      <c r="P602" s="65" t="s">
        <v>6320</v>
      </c>
      <c r="Q602" s="65" t="s">
        <v>3167</v>
      </c>
      <c r="R602" s="31">
        <v>796</v>
      </c>
      <c r="S602" s="25" t="s">
        <v>6398</v>
      </c>
      <c r="T602" s="28">
        <v>2</v>
      </c>
      <c r="U602" s="19">
        <v>1500</v>
      </c>
      <c r="V602" s="66">
        <f t="shared" si="24"/>
        <v>3000</v>
      </c>
      <c r="W602" s="16">
        <f t="shared" si="25"/>
        <v>3360.0000000000005</v>
      </c>
      <c r="X602" s="66"/>
      <c r="Y602" s="65">
        <v>2017</v>
      </c>
      <c r="Z602" s="63"/>
      <c r="AA602" s="62"/>
      <c r="AC602" s="178">
        <f>VLOOKUP(H602,'[2]Конец (2)'!$D:$R,15,FALSE)*1000</f>
        <v>3000</v>
      </c>
      <c r="AD602" s="178">
        <f t="shared" si="26"/>
        <v>0</v>
      </c>
    </row>
    <row r="603" spans="2:30" ht="89.25" x14ac:dyDescent="0.2">
      <c r="B603" s="328" t="s">
        <v>6564</v>
      </c>
      <c r="C603" s="67" t="s">
        <v>2174</v>
      </c>
      <c r="D603" s="63" t="s">
        <v>5143</v>
      </c>
      <c r="E603" s="80" t="s">
        <v>4251</v>
      </c>
      <c r="F603" s="32" t="s">
        <v>5747</v>
      </c>
      <c r="G603" s="32" t="s">
        <v>5748</v>
      </c>
      <c r="H603" s="125" t="s">
        <v>608</v>
      </c>
      <c r="I603" s="63" t="s">
        <v>6560</v>
      </c>
      <c r="J603" s="79">
        <v>0.6</v>
      </c>
      <c r="K603" s="68">
        <v>471810000</v>
      </c>
      <c r="L603" s="65" t="s">
        <v>3103</v>
      </c>
      <c r="M603" s="65" t="s">
        <v>1736</v>
      </c>
      <c r="N603" s="64" t="s">
        <v>3166</v>
      </c>
      <c r="O603" s="65" t="s">
        <v>1737</v>
      </c>
      <c r="P603" s="65" t="s">
        <v>6320</v>
      </c>
      <c r="Q603" s="65" t="s">
        <v>3167</v>
      </c>
      <c r="R603" s="31">
        <v>796</v>
      </c>
      <c r="S603" s="25" t="s">
        <v>6398</v>
      </c>
      <c r="T603" s="28">
        <v>3</v>
      </c>
      <c r="U603" s="19">
        <v>3966.8687999999997</v>
      </c>
      <c r="V603" s="66">
        <f t="shared" si="24"/>
        <v>11900.606399999999</v>
      </c>
      <c r="W603" s="16">
        <f t="shared" si="25"/>
        <v>13328.679168000001</v>
      </c>
      <c r="X603" s="66"/>
      <c r="Y603" s="65">
        <v>2017</v>
      </c>
      <c r="Z603" s="63"/>
      <c r="AA603" s="62"/>
      <c r="AC603" s="178">
        <f>VLOOKUP(H603,'[2]Конец (2)'!$D:$R,15,FALSE)*1000</f>
        <v>11900.606399999999</v>
      </c>
      <c r="AD603" s="178">
        <f t="shared" si="26"/>
        <v>0</v>
      </c>
    </row>
    <row r="604" spans="2:30" ht="89.25" x14ac:dyDescent="0.2">
      <c r="B604" s="328" t="s">
        <v>6564</v>
      </c>
      <c r="C604" s="67" t="s">
        <v>2175</v>
      </c>
      <c r="D604" s="63" t="s">
        <v>5143</v>
      </c>
      <c r="E604" s="82" t="s">
        <v>4252</v>
      </c>
      <c r="F604" s="32" t="s">
        <v>5939</v>
      </c>
      <c r="G604" s="32" t="s">
        <v>5940</v>
      </c>
      <c r="H604" s="126" t="s">
        <v>609</v>
      </c>
      <c r="I604" s="63" t="s">
        <v>6560</v>
      </c>
      <c r="J604" s="79">
        <v>0.6</v>
      </c>
      <c r="K604" s="68">
        <v>471810000</v>
      </c>
      <c r="L604" s="65" t="s">
        <v>3103</v>
      </c>
      <c r="M604" s="65" t="s">
        <v>1736</v>
      </c>
      <c r="N604" s="64" t="s">
        <v>3166</v>
      </c>
      <c r="O604" s="65" t="s">
        <v>1737</v>
      </c>
      <c r="P604" s="65" t="s">
        <v>6320</v>
      </c>
      <c r="Q604" s="65" t="s">
        <v>3167</v>
      </c>
      <c r="R604" s="31">
        <v>796</v>
      </c>
      <c r="S604" s="25" t="s">
        <v>6398</v>
      </c>
      <c r="T604" s="28">
        <v>15</v>
      </c>
      <c r="U604" s="19">
        <v>55.37</v>
      </c>
      <c r="V604" s="66">
        <f t="shared" si="24"/>
        <v>830.55</v>
      </c>
      <c r="W604" s="16">
        <f t="shared" si="25"/>
        <v>930.21600000000001</v>
      </c>
      <c r="X604" s="66"/>
      <c r="Y604" s="65">
        <v>2017</v>
      </c>
      <c r="Z604" s="63"/>
      <c r="AA604" s="62"/>
      <c r="AC604" s="178">
        <f>VLOOKUP(H604,'[2]Конец (2)'!$D:$R,15,FALSE)*1000</f>
        <v>830.55</v>
      </c>
      <c r="AD604" s="178">
        <f t="shared" si="26"/>
        <v>0</v>
      </c>
    </row>
    <row r="605" spans="2:30" ht="89.25" x14ac:dyDescent="0.2">
      <c r="B605" s="328" t="s">
        <v>6564</v>
      </c>
      <c r="C605" s="67" t="s">
        <v>2176</v>
      </c>
      <c r="D605" s="63" t="s">
        <v>5143</v>
      </c>
      <c r="E605" s="82" t="s">
        <v>4253</v>
      </c>
      <c r="F605" s="32" t="s">
        <v>5941</v>
      </c>
      <c r="G605" s="32" t="s">
        <v>5942</v>
      </c>
      <c r="H605" s="126" t="s">
        <v>610</v>
      </c>
      <c r="I605" s="63" t="s">
        <v>6560</v>
      </c>
      <c r="J605" s="79">
        <v>0.6</v>
      </c>
      <c r="K605" s="68">
        <v>471810000</v>
      </c>
      <c r="L605" s="65" t="s">
        <v>3103</v>
      </c>
      <c r="M605" s="65" t="s">
        <v>1736</v>
      </c>
      <c r="N605" s="64" t="s">
        <v>3166</v>
      </c>
      <c r="O605" s="65" t="s">
        <v>1737</v>
      </c>
      <c r="P605" s="65" t="s">
        <v>6320</v>
      </c>
      <c r="Q605" s="65" t="s">
        <v>3167</v>
      </c>
      <c r="R605" s="31">
        <v>796</v>
      </c>
      <c r="S605" s="25" t="s">
        <v>6398</v>
      </c>
      <c r="T605" s="28">
        <v>1</v>
      </c>
      <c r="U605" s="19">
        <v>700</v>
      </c>
      <c r="V605" s="66">
        <f t="shared" si="24"/>
        <v>700</v>
      </c>
      <c r="W605" s="16">
        <f t="shared" si="25"/>
        <v>784.00000000000011</v>
      </c>
      <c r="X605" s="66"/>
      <c r="Y605" s="65">
        <v>2017</v>
      </c>
      <c r="Z605" s="63"/>
      <c r="AA605" s="62"/>
      <c r="AC605" s="178">
        <f>VLOOKUP(H605,'[2]Конец (2)'!$D:$R,15,FALSE)*1000</f>
        <v>700</v>
      </c>
      <c r="AD605" s="178">
        <f t="shared" si="26"/>
        <v>0</v>
      </c>
    </row>
    <row r="606" spans="2:30" ht="89.25" x14ac:dyDescent="0.2">
      <c r="B606" s="328" t="s">
        <v>6564</v>
      </c>
      <c r="C606" s="67" t="s">
        <v>2177</v>
      </c>
      <c r="D606" s="63" t="s">
        <v>5143</v>
      </c>
      <c r="E606" s="86" t="s">
        <v>4251</v>
      </c>
      <c r="F606" s="32" t="s">
        <v>5747</v>
      </c>
      <c r="G606" s="32" t="s">
        <v>5748</v>
      </c>
      <c r="H606" s="127" t="s">
        <v>611</v>
      </c>
      <c r="I606" s="63" t="s">
        <v>6560</v>
      </c>
      <c r="J606" s="79">
        <v>0.6</v>
      </c>
      <c r="K606" s="68">
        <v>471810000</v>
      </c>
      <c r="L606" s="65" t="s">
        <v>3103</v>
      </c>
      <c r="M606" s="65" t="s">
        <v>1736</v>
      </c>
      <c r="N606" s="64" t="s">
        <v>3166</v>
      </c>
      <c r="O606" s="65" t="s">
        <v>1737</v>
      </c>
      <c r="P606" s="65" t="s">
        <v>6320</v>
      </c>
      <c r="Q606" s="65" t="s">
        <v>3167</v>
      </c>
      <c r="R606" s="31">
        <v>796</v>
      </c>
      <c r="S606" s="25" t="s">
        <v>6398</v>
      </c>
      <c r="T606" s="28">
        <v>44</v>
      </c>
      <c r="U606" s="19">
        <v>1744</v>
      </c>
      <c r="V606" s="66">
        <f t="shared" si="24"/>
        <v>76736</v>
      </c>
      <c r="W606" s="16">
        <f t="shared" si="25"/>
        <v>85944.320000000007</v>
      </c>
      <c r="X606" s="66"/>
      <c r="Y606" s="65">
        <v>2017</v>
      </c>
      <c r="Z606" s="63"/>
      <c r="AA606" s="62"/>
      <c r="AC606" s="178">
        <f>VLOOKUP(H606,'[2]Конец (2)'!$D:$R,15,FALSE)*1000</f>
        <v>76736</v>
      </c>
      <c r="AD606" s="178">
        <f t="shared" si="26"/>
        <v>0</v>
      </c>
    </row>
    <row r="607" spans="2:30" ht="89.25" x14ac:dyDescent="0.2">
      <c r="B607" s="328" t="s">
        <v>6564</v>
      </c>
      <c r="C607" s="67" t="s">
        <v>2178</v>
      </c>
      <c r="D607" s="63" t="s">
        <v>5143</v>
      </c>
      <c r="E607" s="80" t="s">
        <v>4251</v>
      </c>
      <c r="F607" s="32" t="s">
        <v>5747</v>
      </c>
      <c r="G607" s="32" t="s">
        <v>5748</v>
      </c>
      <c r="H607" s="125" t="s">
        <v>612</v>
      </c>
      <c r="I607" s="63" t="s">
        <v>6560</v>
      </c>
      <c r="J607" s="79">
        <v>0.6</v>
      </c>
      <c r="K607" s="68">
        <v>471810000</v>
      </c>
      <c r="L607" s="65" t="s">
        <v>3103</v>
      </c>
      <c r="M607" s="65" t="s">
        <v>1736</v>
      </c>
      <c r="N607" s="64" t="s">
        <v>3166</v>
      </c>
      <c r="O607" s="65" t="s">
        <v>1737</v>
      </c>
      <c r="P607" s="65" t="s">
        <v>6320</v>
      </c>
      <c r="Q607" s="65" t="s">
        <v>3167</v>
      </c>
      <c r="R607" s="31">
        <v>796</v>
      </c>
      <c r="S607" s="25" t="s">
        <v>6398</v>
      </c>
      <c r="T607" s="28">
        <v>12</v>
      </c>
      <c r="U607" s="19">
        <v>4789.3999999999996</v>
      </c>
      <c r="V607" s="66">
        <f t="shared" si="24"/>
        <v>57472.799999999996</v>
      </c>
      <c r="W607" s="16">
        <f t="shared" si="25"/>
        <v>64369.536</v>
      </c>
      <c r="X607" s="66"/>
      <c r="Y607" s="65">
        <v>2017</v>
      </c>
      <c r="Z607" s="63"/>
      <c r="AA607" s="62"/>
      <c r="AC607" s="178">
        <f>VLOOKUP(H607,'[2]Конец (2)'!$D:$R,15,FALSE)*1000</f>
        <v>57472.799999999996</v>
      </c>
      <c r="AD607" s="178">
        <f t="shared" si="26"/>
        <v>0</v>
      </c>
    </row>
    <row r="608" spans="2:30" ht="89.25" x14ac:dyDescent="0.2">
      <c r="B608" s="328" t="s">
        <v>6564</v>
      </c>
      <c r="C608" s="67" t="s">
        <v>2179</v>
      </c>
      <c r="D608" s="63" t="s">
        <v>5143</v>
      </c>
      <c r="E608" s="80" t="s">
        <v>4254</v>
      </c>
      <c r="F608" s="32" t="s">
        <v>5054</v>
      </c>
      <c r="G608" s="32" t="s">
        <v>5943</v>
      </c>
      <c r="H608" s="125" t="s">
        <v>613</v>
      </c>
      <c r="I608" s="63" t="s">
        <v>6560</v>
      </c>
      <c r="J608" s="79">
        <v>0.6</v>
      </c>
      <c r="K608" s="68">
        <v>471810000</v>
      </c>
      <c r="L608" s="65" t="s">
        <v>3103</v>
      </c>
      <c r="M608" s="65" t="s">
        <v>1736</v>
      </c>
      <c r="N608" s="64" t="s">
        <v>3166</v>
      </c>
      <c r="O608" s="65" t="s">
        <v>1737</v>
      </c>
      <c r="P608" s="65" t="s">
        <v>6320</v>
      </c>
      <c r="Q608" s="65" t="s">
        <v>3167</v>
      </c>
      <c r="R608" s="31">
        <v>839</v>
      </c>
      <c r="S608" s="25" t="s">
        <v>6403</v>
      </c>
      <c r="T608" s="28">
        <v>2</v>
      </c>
      <c r="U608" s="19">
        <v>78883.92</v>
      </c>
      <c r="V608" s="66">
        <f t="shared" si="24"/>
        <v>157767.84</v>
      </c>
      <c r="W608" s="16">
        <f t="shared" si="25"/>
        <v>176699.98080000002</v>
      </c>
      <c r="X608" s="66"/>
      <c r="Y608" s="65">
        <v>2017</v>
      </c>
      <c r="Z608" s="63"/>
      <c r="AA608" s="62"/>
      <c r="AC608" s="178">
        <f>VLOOKUP(H608,'[2]Конец (2)'!$D:$R,15,FALSE)*1000</f>
        <v>157767.84</v>
      </c>
      <c r="AD608" s="178">
        <f t="shared" si="26"/>
        <v>0</v>
      </c>
    </row>
    <row r="609" spans="2:30" ht="89.25" x14ac:dyDescent="0.2">
      <c r="B609" s="328" t="s">
        <v>6564</v>
      </c>
      <c r="C609" s="67" t="s">
        <v>2180</v>
      </c>
      <c r="D609" s="63" t="s">
        <v>5143</v>
      </c>
      <c r="E609" s="80" t="s">
        <v>4255</v>
      </c>
      <c r="F609" s="32" t="s">
        <v>5054</v>
      </c>
      <c r="G609" s="32" t="s">
        <v>5944</v>
      </c>
      <c r="H609" s="125" t="s">
        <v>614</v>
      </c>
      <c r="I609" s="63" t="s">
        <v>6560</v>
      </c>
      <c r="J609" s="79">
        <v>0.6</v>
      </c>
      <c r="K609" s="68">
        <v>471810000</v>
      </c>
      <c r="L609" s="65" t="s">
        <v>3103</v>
      </c>
      <c r="M609" s="65" t="s">
        <v>1736</v>
      </c>
      <c r="N609" s="64" t="s">
        <v>3166</v>
      </c>
      <c r="O609" s="65" t="s">
        <v>1737</v>
      </c>
      <c r="P609" s="65" t="s">
        <v>6320</v>
      </c>
      <c r="Q609" s="65" t="s">
        <v>3167</v>
      </c>
      <c r="R609" s="31">
        <v>839</v>
      </c>
      <c r="S609" s="25" t="s">
        <v>6403</v>
      </c>
      <c r="T609" s="28">
        <v>1</v>
      </c>
      <c r="U609" s="19">
        <v>85164</v>
      </c>
      <c r="V609" s="66">
        <f t="shared" si="24"/>
        <v>85164</v>
      </c>
      <c r="W609" s="16">
        <f t="shared" si="25"/>
        <v>95383.680000000008</v>
      </c>
      <c r="X609" s="66"/>
      <c r="Y609" s="65">
        <v>2017</v>
      </c>
      <c r="Z609" s="63"/>
      <c r="AA609" s="62"/>
      <c r="AC609" s="178">
        <f>VLOOKUP(H609,'[2]Конец (2)'!$D:$R,15,FALSE)*1000</f>
        <v>85164</v>
      </c>
      <c r="AD609" s="178">
        <f t="shared" si="26"/>
        <v>0</v>
      </c>
    </row>
    <row r="610" spans="2:30" ht="89.25" x14ac:dyDescent="0.2">
      <c r="B610" s="328" t="s">
        <v>6564</v>
      </c>
      <c r="C610" s="67" t="s">
        <v>2181</v>
      </c>
      <c r="D610" s="63" t="s">
        <v>5143</v>
      </c>
      <c r="E610" s="82" t="s">
        <v>4254</v>
      </c>
      <c r="F610" s="32" t="s">
        <v>5054</v>
      </c>
      <c r="G610" s="32" t="s">
        <v>5943</v>
      </c>
      <c r="H610" s="126" t="s">
        <v>615</v>
      </c>
      <c r="I610" s="63" t="s">
        <v>6560</v>
      </c>
      <c r="J610" s="79">
        <v>0.6</v>
      </c>
      <c r="K610" s="68">
        <v>471810000</v>
      </c>
      <c r="L610" s="65" t="s">
        <v>3103</v>
      </c>
      <c r="M610" s="65" t="s">
        <v>1736</v>
      </c>
      <c r="N610" s="64" t="s">
        <v>3166</v>
      </c>
      <c r="O610" s="65" t="s">
        <v>1737</v>
      </c>
      <c r="P610" s="65" t="s">
        <v>6320</v>
      </c>
      <c r="Q610" s="65" t="s">
        <v>3167</v>
      </c>
      <c r="R610" s="31">
        <v>796</v>
      </c>
      <c r="S610" s="25" t="s">
        <v>6398</v>
      </c>
      <c r="T610" s="28">
        <v>1</v>
      </c>
      <c r="U610" s="19">
        <v>203577</v>
      </c>
      <c r="V610" s="66">
        <f t="shared" si="24"/>
        <v>203577</v>
      </c>
      <c r="W610" s="16">
        <f t="shared" si="25"/>
        <v>228006.24000000002</v>
      </c>
      <c r="X610" s="66"/>
      <c r="Y610" s="65">
        <v>2017</v>
      </c>
      <c r="Z610" s="63"/>
      <c r="AA610" s="62"/>
      <c r="AC610" s="178">
        <f>VLOOKUP(H610,'[2]Конец (2)'!$D:$R,15,FALSE)*1000</f>
        <v>203577</v>
      </c>
      <c r="AD610" s="178">
        <f t="shared" si="26"/>
        <v>0</v>
      </c>
    </row>
    <row r="611" spans="2:30" ht="89.25" x14ac:dyDescent="0.2">
      <c r="B611" s="328" t="s">
        <v>6564</v>
      </c>
      <c r="C611" s="67" t="s">
        <v>2182</v>
      </c>
      <c r="D611" s="63" t="s">
        <v>5143</v>
      </c>
      <c r="E611" s="82" t="s">
        <v>4256</v>
      </c>
      <c r="F611" s="32" t="s">
        <v>3108</v>
      </c>
      <c r="G611" s="32" t="s">
        <v>5945</v>
      </c>
      <c r="H611" s="126" t="s">
        <v>616</v>
      </c>
      <c r="I611" s="63" t="s">
        <v>6560</v>
      </c>
      <c r="J611" s="79">
        <v>0.6</v>
      </c>
      <c r="K611" s="68">
        <v>471810000</v>
      </c>
      <c r="L611" s="65" t="s">
        <v>3103</v>
      </c>
      <c r="M611" s="65" t="s">
        <v>1736</v>
      </c>
      <c r="N611" s="64" t="s">
        <v>3166</v>
      </c>
      <c r="O611" s="65" t="s">
        <v>1737</v>
      </c>
      <c r="P611" s="65" t="s">
        <v>6320</v>
      </c>
      <c r="Q611" s="65" t="s">
        <v>3167</v>
      </c>
      <c r="R611" s="31">
        <v>796</v>
      </c>
      <c r="S611" s="25" t="s">
        <v>6398</v>
      </c>
      <c r="T611" s="28">
        <v>60</v>
      </c>
      <c r="U611" s="19">
        <v>965.14</v>
      </c>
      <c r="V611" s="66">
        <f t="shared" si="24"/>
        <v>57908.4</v>
      </c>
      <c r="W611" s="16">
        <f t="shared" si="25"/>
        <v>64857.40800000001</v>
      </c>
      <c r="X611" s="66"/>
      <c r="Y611" s="65">
        <v>2017</v>
      </c>
      <c r="Z611" s="63"/>
      <c r="AA611" s="62"/>
      <c r="AC611" s="178">
        <f>VLOOKUP(H611,'[2]Конец (2)'!$D:$R,15,FALSE)*1000</f>
        <v>57908.4</v>
      </c>
      <c r="AD611" s="178">
        <f t="shared" si="26"/>
        <v>0</v>
      </c>
    </row>
    <row r="612" spans="2:30" ht="89.25" x14ac:dyDescent="0.2">
      <c r="B612" s="328" t="s">
        <v>6564</v>
      </c>
      <c r="C612" s="67" t="s">
        <v>2183</v>
      </c>
      <c r="D612" s="63" t="s">
        <v>5143</v>
      </c>
      <c r="E612" s="80" t="s">
        <v>4257</v>
      </c>
      <c r="F612" s="32" t="s">
        <v>617</v>
      </c>
      <c r="G612" s="32" t="s">
        <v>5946</v>
      </c>
      <c r="H612" s="125" t="s">
        <v>617</v>
      </c>
      <c r="I612" s="63" t="s">
        <v>6560</v>
      </c>
      <c r="J612" s="79">
        <v>0.6</v>
      </c>
      <c r="K612" s="68">
        <v>471810000</v>
      </c>
      <c r="L612" s="65" t="s">
        <v>3103</v>
      </c>
      <c r="M612" s="65" t="s">
        <v>1736</v>
      </c>
      <c r="N612" s="64" t="s">
        <v>3166</v>
      </c>
      <c r="O612" s="65" t="s">
        <v>1737</v>
      </c>
      <c r="P612" s="65" t="s">
        <v>6320</v>
      </c>
      <c r="Q612" s="65" t="s">
        <v>3167</v>
      </c>
      <c r="R612" s="31">
        <v>796</v>
      </c>
      <c r="S612" s="25" t="s">
        <v>6398</v>
      </c>
      <c r="T612" s="28">
        <v>65</v>
      </c>
      <c r="U612" s="19">
        <v>320</v>
      </c>
      <c r="V612" s="66">
        <f t="shared" si="24"/>
        <v>20800</v>
      </c>
      <c r="W612" s="16">
        <f t="shared" si="25"/>
        <v>23296.000000000004</v>
      </c>
      <c r="X612" s="66"/>
      <c r="Y612" s="65">
        <v>2017</v>
      </c>
      <c r="Z612" s="63"/>
      <c r="AA612" s="62"/>
      <c r="AC612" s="178">
        <f>VLOOKUP(H612,'[2]Конец (2)'!$D:$R,15,FALSE)*1000</f>
        <v>20800</v>
      </c>
      <c r="AD612" s="178">
        <f t="shared" si="26"/>
        <v>0</v>
      </c>
    </row>
    <row r="613" spans="2:30" ht="89.25" x14ac:dyDescent="0.2">
      <c r="B613" s="328" t="s">
        <v>6564</v>
      </c>
      <c r="C613" s="67" t="s">
        <v>2184</v>
      </c>
      <c r="D613" s="63" t="s">
        <v>5143</v>
      </c>
      <c r="E613" s="82" t="s">
        <v>4258</v>
      </c>
      <c r="F613" s="32" t="s">
        <v>3108</v>
      </c>
      <c r="G613" s="32" t="s">
        <v>5947</v>
      </c>
      <c r="H613" s="126" t="s">
        <v>618</v>
      </c>
      <c r="I613" s="63" t="s">
        <v>6560</v>
      </c>
      <c r="J613" s="79">
        <v>0.6</v>
      </c>
      <c r="K613" s="68">
        <v>471810000</v>
      </c>
      <c r="L613" s="65" t="s">
        <v>3103</v>
      </c>
      <c r="M613" s="65" t="s">
        <v>1736</v>
      </c>
      <c r="N613" s="64" t="s">
        <v>3166</v>
      </c>
      <c r="O613" s="65" t="s">
        <v>1737</v>
      </c>
      <c r="P613" s="65" t="s">
        <v>6320</v>
      </c>
      <c r="Q613" s="65" t="s">
        <v>3167</v>
      </c>
      <c r="R613" s="31">
        <v>796</v>
      </c>
      <c r="S613" s="25" t="s">
        <v>6398</v>
      </c>
      <c r="T613" s="28">
        <v>2</v>
      </c>
      <c r="U613" s="19">
        <v>1097.1300000000001</v>
      </c>
      <c r="V613" s="66">
        <f t="shared" si="24"/>
        <v>2194.2600000000002</v>
      </c>
      <c r="W613" s="16">
        <f t="shared" si="25"/>
        <v>2457.5712000000003</v>
      </c>
      <c r="X613" s="66"/>
      <c r="Y613" s="65">
        <v>2017</v>
      </c>
      <c r="Z613" s="63"/>
      <c r="AA613" s="62"/>
      <c r="AC613" s="178">
        <f>VLOOKUP(H613,'[2]Конец (2)'!$D:$R,15,FALSE)*1000</f>
        <v>2194.2600000000002</v>
      </c>
      <c r="AD613" s="178">
        <f t="shared" si="26"/>
        <v>0</v>
      </c>
    </row>
    <row r="614" spans="2:30" ht="89.25" x14ac:dyDescent="0.2">
      <c r="B614" s="328" t="s">
        <v>6564</v>
      </c>
      <c r="C614" s="67" t="s">
        <v>2185</v>
      </c>
      <c r="D614" s="63" t="s">
        <v>5143</v>
      </c>
      <c r="E614" s="82" t="s">
        <v>4258</v>
      </c>
      <c r="F614" s="32" t="s">
        <v>3108</v>
      </c>
      <c r="G614" s="32" t="s">
        <v>5947</v>
      </c>
      <c r="H614" s="126" t="s">
        <v>619</v>
      </c>
      <c r="I614" s="63" t="s">
        <v>6560</v>
      </c>
      <c r="J614" s="79">
        <v>0.6</v>
      </c>
      <c r="K614" s="68">
        <v>471810000</v>
      </c>
      <c r="L614" s="65" t="s">
        <v>3103</v>
      </c>
      <c r="M614" s="65" t="s">
        <v>1736</v>
      </c>
      <c r="N614" s="64" t="s">
        <v>3166</v>
      </c>
      <c r="O614" s="65" t="s">
        <v>1737</v>
      </c>
      <c r="P614" s="65" t="s">
        <v>6320</v>
      </c>
      <c r="Q614" s="65" t="s">
        <v>3167</v>
      </c>
      <c r="R614" s="31">
        <v>796</v>
      </c>
      <c r="S614" s="25" t="s">
        <v>6398</v>
      </c>
      <c r="T614" s="28">
        <v>3</v>
      </c>
      <c r="U614" s="19">
        <v>4421.84</v>
      </c>
      <c r="V614" s="66">
        <f t="shared" si="24"/>
        <v>13265.52</v>
      </c>
      <c r="W614" s="16">
        <f t="shared" si="25"/>
        <v>14857.382400000002</v>
      </c>
      <c r="X614" s="66"/>
      <c r="Y614" s="65">
        <v>2017</v>
      </c>
      <c r="Z614" s="63"/>
      <c r="AA614" s="62"/>
      <c r="AC614" s="178">
        <f>VLOOKUP(H614,'[2]Конец (2)'!$D:$R,15,FALSE)*1000</f>
        <v>13265.52</v>
      </c>
      <c r="AD614" s="178">
        <f t="shared" si="26"/>
        <v>0</v>
      </c>
    </row>
    <row r="615" spans="2:30" ht="89.25" x14ac:dyDescent="0.2">
      <c r="B615" s="328" t="s">
        <v>6564</v>
      </c>
      <c r="C615" s="67" t="s">
        <v>2186</v>
      </c>
      <c r="D615" s="63" t="s">
        <v>5143</v>
      </c>
      <c r="E615" s="82" t="s">
        <v>4259</v>
      </c>
      <c r="F615" s="32" t="s">
        <v>3108</v>
      </c>
      <c r="G615" s="32" t="s">
        <v>5948</v>
      </c>
      <c r="H615" s="126" t="s">
        <v>620</v>
      </c>
      <c r="I615" s="63" t="s">
        <v>6560</v>
      </c>
      <c r="J615" s="79">
        <v>0.6</v>
      </c>
      <c r="K615" s="68">
        <v>471810000</v>
      </c>
      <c r="L615" s="65" t="s">
        <v>3103</v>
      </c>
      <c r="M615" s="65" t="s">
        <v>1736</v>
      </c>
      <c r="N615" s="64" t="s">
        <v>3166</v>
      </c>
      <c r="O615" s="65" t="s">
        <v>1737</v>
      </c>
      <c r="P615" s="65" t="s">
        <v>6320</v>
      </c>
      <c r="Q615" s="65" t="s">
        <v>3167</v>
      </c>
      <c r="R615" s="31">
        <v>796</v>
      </c>
      <c r="S615" s="25" t="s">
        <v>6398</v>
      </c>
      <c r="T615" s="28">
        <v>1</v>
      </c>
      <c r="U615" s="19">
        <v>3196.78</v>
      </c>
      <c r="V615" s="66">
        <f t="shared" si="24"/>
        <v>3196.78</v>
      </c>
      <c r="W615" s="16">
        <f t="shared" si="25"/>
        <v>3580.3936000000008</v>
      </c>
      <c r="X615" s="66"/>
      <c r="Y615" s="65">
        <v>2017</v>
      </c>
      <c r="Z615" s="63"/>
      <c r="AA615" s="62"/>
      <c r="AC615" s="178">
        <f>VLOOKUP(H615,'[2]Конец (2)'!$D:$R,15,FALSE)*1000</f>
        <v>3196.78</v>
      </c>
      <c r="AD615" s="178">
        <f t="shared" si="26"/>
        <v>0</v>
      </c>
    </row>
    <row r="616" spans="2:30" ht="89.25" x14ac:dyDescent="0.2">
      <c r="B616" s="328" t="s">
        <v>6564</v>
      </c>
      <c r="C616" s="67" t="s">
        <v>2187</v>
      </c>
      <c r="D616" s="63" t="s">
        <v>5143</v>
      </c>
      <c r="E616" s="82" t="s">
        <v>4259</v>
      </c>
      <c r="F616" s="32" t="s">
        <v>3108</v>
      </c>
      <c r="G616" s="32" t="s">
        <v>5948</v>
      </c>
      <c r="H616" s="126" t="s">
        <v>621</v>
      </c>
      <c r="I616" s="63" t="s">
        <v>6560</v>
      </c>
      <c r="J616" s="79">
        <v>0.6</v>
      </c>
      <c r="K616" s="68">
        <v>471810000</v>
      </c>
      <c r="L616" s="65" t="s">
        <v>3103</v>
      </c>
      <c r="M616" s="65" t="s">
        <v>1736</v>
      </c>
      <c r="N616" s="64" t="s">
        <v>3166</v>
      </c>
      <c r="O616" s="65" t="s">
        <v>1737</v>
      </c>
      <c r="P616" s="65" t="s">
        <v>6320</v>
      </c>
      <c r="Q616" s="65" t="s">
        <v>3167</v>
      </c>
      <c r="R616" s="31">
        <v>796</v>
      </c>
      <c r="S616" s="25" t="s">
        <v>6398</v>
      </c>
      <c r="T616" s="28">
        <v>11</v>
      </c>
      <c r="U616" s="19">
        <v>3554.81</v>
      </c>
      <c r="V616" s="66">
        <f t="shared" si="24"/>
        <v>39102.909999999996</v>
      </c>
      <c r="W616" s="16">
        <f t="shared" si="25"/>
        <v>43795.2592</v>
      </c>
      <c r="X616" s="66"/>
      <c r="Y616" s="65">
        <v>2017</v>
      </c>
      <c r="Z616" s="63"/>
      <c r="AA616" s="62"/>
      <c r="AC616" s="178">
        <f>VLOOKUP(H616,'[2]Конец (2)'!$D:$R,15,FALSE)*1000</f>
        <v>39102.909999999996</v>
      </c>
      <c r="AD616" s="178">
        <f t="shared" si="26"/>
        <v>0</v>
      </c>
    </row>
    <row r="617" spans="2:30" ht="89.25" x14ac:dyDescent="0.2">
      <c r="B617" s="328" t="s">
        <v>6564</v>
      </c>
      <c r="C617" s="67" t="s">
        <v>2188</v>
      </c>
      <c r="D617" s="63" t="s">
        <v>5143</v>
      </c>
      <c r="E617" s="80" t="s">
        <v>4260</v>
      </c>
      <c r="F617" s="32" t="s">
        <v>3108</v>
      </c>
      <c r="G617" s="32" t="s">
        <v>5949</v>
      </c>
      <c r="H617" s="125" t="s">
        <v>622</v>
      </c>
      <c r="I617" s="63" t="s">
        <v>6560</v>
      </c>
      <c r="J617" s="79">
        <v>0.6</v>
      </c>
      <c r="K617" s="68">
        <v>471810000</v>
      </c>
      <c r="L617" s="65" t="s">
        <v>3103</v>
      </c>
      <c r="M617" s="65" t="s">
        <v>1736</v>
      </c>
      <c r="N617" s="64" t="s">
        <v>3166</v>
      </c>
      <c r="O617" s="65" t="s">
        <v>1737</v>
      </c>
      <c r="P617" s="65" t="s">
        <v>6320</v>
      </c>
      <c r="Q617" s="65" t="s">
        <v>3167</v>
      </c>
      <c r="R617" s="31">
        <v>796</v>
      </c>
      <c r="S617" s="25" t="s">
        <v>6398</v>
      </c>
      <c r="T617" s="28">
        <v>20</v>
      </c>
      <c r="U617" s="19">
        <v>4421.84</v>
      </c>
      <c r="V617" s="66">
        <f t="shared" si="24"/>
        <v>88436.800000000003</v>
      </c>
      <c r="W617" s="16">
        <f t="shared" si="25"/>
        <v>99049.216000000015</v>
      </c>
      <c r="X617" s="66"/>
      <c r="Y617" s="65">
        <v>2017</v>
      </c>
      <c r="Z617" s="63"/>
      <c r="AA617" s="62"/>
      <c r="AC617" s="178">
        <f>VLOOKUP(H617,'[2]Конец (2)'!$D:$R,15,FALSE)*1000</f>
        <v>88436.800000000003</v>
      </c>
      <c r="AD617" s="178">
        <f t="shared" si="26"/>
        <v>0</v>
      </c>
    </row>
    <row r="618" spans="2:30" ht="89.25" x14ac:dyDescent="0.2">
      <c r="B618" s="328" t="s">
        <v>6564</v>
      </c>
      <c r="C618" s="67" t="s">
        <v>2189</v>
      </c>
      <c r="D618" s="63" t="s">
        <v>5143</v>
      </c>
      <c r="E618" s="80" t="s">
        <v>4261</v>
      </c>
      <c r="F618" s="32" t="s">
        <v>5950</v>
      </c>
      <c r="G618" s="32" t="s">
        <v>5951</v>
      </c>
      <c r="H618" s="126" t="s">
        <v>623</v>
      </c>
      <c r="I618" s="63" t="s">
        <v>6560</v>
      </c>
      <c r="J618" s="79">
        <v>0.6</v>
      </c>
      <c r="K618" s="68">
        <v>471810000</v>
      </c>
      <c r="L618" s="65" t="s">
        <v>3103</v>
      </c>
      <c r="M618" s="65" t="s">
        <v>1736</v>
      </c>
      <c r="N618" s="64" t="s">
        <v>3166</v>
      </c>
      <c r="O618" s="65" t="s">
        <v>1737</v>
      </c>
      <c r="P618" s="65" t="s">
        <v>6320</v>
      </c>
      <c r="Q618" s="65" t="s">
        <v>3167</v>
      </c>
      <c r="R618" s="31">
        <v>166</v>
      </c>
      <c r="S618" s="25" t="s">
        <v>6326</v>
      </c>
      <c r="T618" s="28">
        <v>7665.1</v>
      </c>
      <c r="U618" s="19">
        <v>274.64999999999998</v>
      </c>
      <c r="V618" s="66">
        <f t="shared" si="24"/>
        <v>2105219.7149999999</v>
      </c>
      <c r="W618" s="16">
        <f t="shared" si="25"/>
        <v>2357846.0808000001</v>
      </c>
      <c r="X618" s="66"/>
      <c r="Y618" s="65">
        <v>2017</v>
      </c>
      <c r="Z618" s="63"/>
      <c r="AA618" s="62"/>
      <c r="AC618" s="178">
        <f>VLOOKUP(H618,'[2]Конец (2)'!$D:$R,15,FALSE)*1000</f>
        <v>2105219.7149999999</v>
      </c>
      <c r="AD618" s="178">
        <f t="shared" si="26"/>
        <v>0</v>
      </c>
    </row>
    <row r="619" spans="2:30" ht="89.25" x14ac:dyDescent="0.2">
      <c r="B619" s="328" t="s">
        <v>6564</v>
      </c>
      <c r="C619" s="67" t="s">
        <v>2190</v>
      </c>
      <c r="D619" s="63" t="s">
        <v>5143</v>
      </c>
      <c r="E619" s="82" t="s">
        <v>4261</v>
      </c>
      <c r="F619" s="32" t="s">
        <v>5950</v>
      </c>
      <c r="G619" s="32" t="s">
        <v>5951</v>
      </c>
      <c r="H619" s="126" t="s">
        <v>624</v>
      </c>
      <c r="I619" s="63" t="s">
        <v>6560</v>
      </c>
      <c r="J619" s="79">
        <v>0.6</v>
      </c>
      <c r="K619" s="68">
        <v>471810000</v>
      </c>
      <c r="L619" s="65" t="s">
        <v>3103</v>
      </c>
      <c r="M619" s="65" t="s">
        <v>1736</v>
      </c>
      <c r="N619" s="64" t="s">
        <v>3166</v>
      </c>
      <c r="O619" s="65" t="s">
        <v>1737</v>
      </c>
      <c r="P619" s="65" t="s">
        <v>6320</v>
      </c>
      <c r="Q619" s="65" t="s">
        <v>3167</v>
      </c>
      <c r="R619" s="31">
        <v>166</v>
      </c>
      <c r="S619" s="25" t="s">
        <v>6326</v>
      </c>
      <c r="T619" s="28">
        <v>1761</v>
      </c>
      <c r="U619" s="19">
        <v>197.53</v>
      </c>
      <c r="V619" s="66">
        <f t="shared" si="24"/>
        <v>347850.33</v>
      </c>
      <c r="W619" s="16">
        <f t="shared" si="25"/>
        <v>389592.36960000003</v>
      </c>
      <c r="X619" s="66"/>
      <c r="Y619" s="65">
        <v>2017</v>
      </c>
      <c r="Z619" s="63"/>
      <c r="AA619" s="62"/>
      <c r="AC619" s="178">
        <f>VLOOKUP(H619,'[2]Конец (2)'!$D:$R,15,FALSE)*1000</f>
        <v>347850.33</v>
      </c>
      <c r="AD619" s="178">
        <f t="shared" si="26"/>
        <v>0</v>
      </c>
    </row>
    <row r="620" spans="2:30" ht="89.25" x14ac:dyDescent="0.2">
      <c r="B620" s="328" t="s">
        <v>6564</v>
      </c>
      <c r="C620" s="67" t="s">
        <v>2191</v>
      </c>
      <c r="D620" s="63" t="s">
        <v>5143</v>
      </c>
      <c r="E620" s="73" t="s">
        <v>4262</v>
      </c>
      <c r="F620" s="32" t="s">
        <v>5950</v>
      </c>
      <c r="G620" s="32" t="s">
        <v>5952</v>
      </c>
      <c r="H620" s="61" t="s">
        <v>625</v>
      </c>
      <c r="I620" s="63" t="s">
        <v>6560</v>
      </c>
      <c r="J620" s="79">
        <v>0.6</v>
      </c>
      <c r="K620" s="68">
        <v>471810000</v>
      </c>
      <c r="L620" s="65" t="s">
        <v>3103</v>
      </c>
      <c r="M620" s="65" t="s">
        <v>1736</v>
      </c>
      <c r="N620" s="64" t="s">
        <v>3166</v>
      </c>
      <c r="O620" s="65" t="s">
        <v>1737</v>
      </c>
      <c r="P620" s="65" t="s">
        <v>6320</v>
      </c>
      <c r="Q620" s="65" t="s">
        <v>3167</v>
      </c>
      <c r="R620" s="31">
        <v>166</v>
      </c>
      <c r="S620" s="25" t="s">
        <v>6326</v>
      </c>
      <c r="T620" s="28">
        <v>3.78322</v>
      </c>
      <c r="U620" s="19">
        <v>349.4</v>
      </c>
      <c r="V620" s="66">
        <f t="shared" ref="V620:V683" si="27">T620*U620</f>
        <v>1321.857068</v>
      </c>
      <c r="W620" s="16">
        <f t="shared" ref="W620:W683" si="28">V620*1.12</f>
        <v>1480.4799161600001</v>
      </c>
      <c r="X620" s="66"/>
      <c r="Y620" s="65">
        <v>2017</v>
      </c>
      <c r="Z620" s="63"/>
      <c r="AA620" s="62"/>
      <c r="AC620" s="178">
        <f>VLOOKUP(H620,'[2]Конец (2)'!$D:$R,15,FALSE)*1000</f>
        <v>1321.857068</v>
      </c>
      <c r="AD620" s="178">
        <f t="shared" ref="AD620:AD683" si="29">V620-AC620</f>
        <v>0</v>
      </c>
    </row>
    <row r="621" spans="2:30" ht="89.25" x14ac:dyDescent="0.2">
      <c r="B621" s="328" t="s">
        <v>6564</v>
      </c>
      <c r="C621" s="67" t="s">
        <v>2192</v>
      </c>
      <c r="D621" s="63" t="s">
        <v>5143</v>
      </c>
      <c r="E621" s="80" t="s">
        <v>4262</v>
      </c>
      <c r="F621" s="32" t="s">
        <v>5950</v>
      </c>
      <c r="G621" s="32" t="s">
        <v>5952</v>
      </c>
      <c r="H621" s="125" t="s">
        <v>626</v>
      </c>
      <c r="I621" s="63" t="s">
        <v>6560</v>
      </c>
      <c r="J621" s="79">
        <v>0.6</v>
      </c>
      <c r="K621" s="68">
        <v>471810000</v>
      </c>
      <c r="L621" s="65" t="s">
        <v>3103</v>
      </c>
      <c r="M621" s="65" t="s">
        <v>1736</v>
      </c>
      <c r="N621" s="64" t="s">
        <v>3166</v>
      </c>
      <c r="O621" s="65" t="s">
        <v>1737</v>
      </c>
      <c r="P621" s="65" t="s">
        <v>6320</v>
      </c>
      <c r="Q621" s="65" t="s">
        <v>3167</v>
      </c>
      <c r="R621" s="31">
        <v>166</v>
      </c>
      <c r="S621" s="25" t="s">
        <v>6326</v>
      </c>
      <c r="T621" s="28">
        <v>598</v>
      </c>
      <c r="U621" s="19">
        <v>450</v>
      </c>
      <c r="V621" s="66">
        <f t="shared" si="27"/>
        <v>269100</v>
      </c>
      <c r="W621" s="16">
        <f t="shared" si="28"/>
        <v>301392</v>
      </c>
      <c r="X621" s="66"/>
      <c r="Y621" s="65">
        <v>2017</v>
      </c>
      <c r="Z621" s="63"/>
      <c r="AA621" s="62"/>
      <c r="AC621" s="178">
        <f>VLOOKUP(H621,'[2]Конец (2)'!$D:$R,15,FALSE)*1000</f>
        <v>269100</v>
      </c>
      <c r="AD621" s="178">
        <f t="shared" si="29"/>
        <v>0</v>
      </c>
    </row>
    <row r="622" spans="2:30" ht="89.25" x14ac:dyDescent="0.2">
      <c r="B622" s="328" t="s">
        <v>6564</v>
      </c>
      <c r="C622" s="67" t="s">
        <v>2193</v>
      </c>
      <c r="D622" s="63" t="s">
        <v>5143</v>
      </c>
      <c r="E622" s="82" t="s">
        <v>3777</v>
      </c>
      <c r="F622" s="32" t="s">
        <v>5953</v>
      </c>
      <c r="G622" s="32" t="s">
        <v>5954</v>
      </c>
      <c r="H622" s="126" t="s">
        <v>627</v>
      </c>
      <c r="I622" s="63" t="s">
        <v>6560</v>
      </c>
      <c r="J622" s="79">
        <v>0.6</v>
      </c>
      <c r="K622" s="68">
        <v>471810000</v>
      </c>
      <c r="L622" s="65" t="s">
        <v>3103</v>
      </c>
      <c r="M622" s="65" t="s">
        <v>1736</v>
      </c>
      <c r="N622" s="64" t="s">
        <v>3166</v>
      </c>
      <c r="O622" s="65" t="s">
        <v>1737</v>
      </c>
      <c r="P622" s="65" t="s">
        <v>6320</v>
      </c>
      <c r="Q622" s="65" t="s">
        <v>3167</v>
      </c>
      <c r="R622" s="31">
        <v>166</v>
      </c>
      <c r="S622" s="25" t="s">
        <v>6326</v>
      </c>
      <c r="T622" s="28">
        <v>4565.3411999999998</v>
      </c>
      <c r="U622" s="19">
        <v>375</v>
      </c>
      <c r="V622" s="66">
        <f t="shared" si="27"/>
        <v>1712002.95</v>
      </c>
      <c r="W622" s="16">
        <f t="shared" si="28"/>
        <v>1917443.3040000002</v>
      </c>
      <c r="X622" s="66"/>
      <c r="Y622" s="65">
        <v>2017</v>
      </c>
      <c r="Z622" s="63"/>
      <c r="AA622" s="62"/>
      <c r="AC622" s="178">
        <f>VLOOKUP(H622,'[2]Конец (2)'!$D:$R,15,FALSE)*1000</f>
        <v>1712002.949999681</v>
      </c>
      <c r="AD622" s="178">
        <f t="shared" si="29"/>
        <v>3.1897798180580139E-7</v>
      </c>
    </row>
    <row r="623" spans="2:30" ht="89.25" x14ac:dyDescent="0.2">
      <c r="B623" s="328" t="s">
        <v>6564</v>
      </c>
      <c r="C623" s="67" t="s">
        <v>2194</v>
      </c>
      <c r="D623" s="63" t="s">
        <v>5143</v>
      </c>
      <c r="E623" s="82" t="s">
        <v>4263</v>
      </c>
      <c r="F623" s="32" t="s">
        <v>5950</v>
      </c>
      <c r="G623" s="32" t="s">
        <v>5955</v>
      </c>
      <c r="H623" s="126" t="s">
        <v>628</v>
      </c>
      <c r="I623" s="63" t="s">
        <v>6560</v>
      </c>
      <c r="J623" s="79">
        <v>0.6</v>
      </c>
      <c r="K623" s="68">
        <v>471810000</v>
      </c>
      <c r="L623" s="65" t="s">
        <v>3103</v>
      </c>
      <c r="M623" s="65" t="s">
        <v>1736</v>
      </c>
      <c r="N623" s="64" t="s">
        <v>3166</v>
      </c>
      <c r="O623" s="65" t="s">
        <v>1737</v>
      </c>
      <c r="P623" s="65" t="s">
        <v>6320</v>
      </c>
      <c r="Q623" s="65" t="s">
        <v>3167</v>
      </c>
      <c r="R623" s="31">
        <v>166</v>
      </c>
      <c r="S623" s="25" t="s">
        <v>6326</v>
      </c>
      <c r="T623" s="28">
        <v>190</v>
      </c>
      <c r="U623" s="19">
        <v>439.42</v>
      </c>
      <c r="V623" s="66">
        <f t="shared" si="27"/>
        <v>83489.8</v>
      </c>
      <c r="W623" s="16">
        <f t="shared" si="28"/>
        <v>93508.576000000015</v>
      </c>
      <c r="X623" s="66"/>
      <c r="Y623" s="65">
        <v>2017</v>
      </c>
      <c r="Z623" s="63"/>
      <c r="AA623" s="62"/>
      <c r="AC623" s="178">
        <f>VLOOKUP(H623,'[2]Конец (2)'!$D:$R,15,FALSE)*1000</f>
        <v>83489.8</v>
      </c>
      <c r="AD623" s="178">
        <f t="shared" si="29"/>
        <v>0</v>
      </c>
    </row>
    <row r="624" spans="2:30" ht="89.25" x14ac:dyDescent="0.2">
      <c r="B624" s="328" t="s">
        <v>6564</v>
      </c>
      <c r="C624" s="67" t="s">
        <v>2195</v>
      </c>
      <c r="D624" s="63" t="s">
        <v>5143</v>
      </c>
      <c r="E624" s="80" t="s">
        <v>4264</v>
      </c>
      <c r="F624" s="32" t="s">
        <v>5953</v>
      </c>
      <c r="G624" s="32" t="s">
        <v>5956</v>
      </c>
      <c r="H624" s="33" t="s">
        <v>629</v>
      </c>
      <c r="I624" s="63" t="s">
        <v>6560</v>
      </c>
      <c r="J624" s="79">
        <v>0.6</v>
      </c>
      <c r="K624" s="68">
        <v>471810000</v>
      </c>
      <c r="L624" s="65" t="s">
        <v>3103</v>
      </c>
      <c r="M624" s="65" t="s">
        <v>1736</v>
      </c>
      <c r="N624" s="64" t="s">
        <v>3166</v>
      </c>
      <c r="O624" s="65" t="s">
        <v>1737</v>
      </c>
      <c r="P624" s="65" t="s">
        <v>6320</v>
      </c>
      <c r="Q624" s="65" t="s">
        <v>3167</v>
      </c>
      <c r="R624" s="31">
        <v>166</v>
      </c>
      <c r="S624" s="25" t="s">
        <v>6326</v>
      </c>
      <c r="T624" s="28">
        <v>155</v>
      </c>
      <c r="U624" s="19">
        <v>477.85</v>
      </c>
      <c r="V624" s="66">
        <f t="shared" si="27"/>
        <v>74066.75</v>
      </c>
      <c r="W624" s="16">
        <f t="shared" si="28"/>
        <v>82954.760000000009</v>
      </c>
      <c r="X624" s="66"/>
      <c r="Y624" s="65">
        <v>2017</v>
      </c>
      <c r="Z624" s="63"/>
      <c r="AA624" s="62"/>
      <c r="AC624" s="178">
        <f>VLOOKUP(H624,'[2]Конец (2)'!$D:$R,15,FALSE)*1000</f>
        <v>74066.75</v>
      </c>
      <c r="AD624" s="178">
        <f t="shared" si="29"/>
        <v>0</v>
      </c>
    </row>
    <row r="625" spans="2:30" ht="89.25" x14ac:dyDescent="0.2">
      <c r="B625" s="328" t="s">
        <v>6564</v>
      </c>
      <c r="C625" s="67" t="s">
        <v>2196</v>
      </c>
      <c r="D625" s="63" t="s">
        <v>5143</v>
      </c>
      <c r="E625" s="86" t="s">
        <v>4265</v>
      </c>
      <c r="F625" s="32" t="s">
        <v>5953</v>
      </c>
      <c r="G625" s="32" t="s">
        <v>5957</v>
      </c>
      <c r="H625" s="70" t="s">
        <v>630</v>
      </c>
      <c r="I625" s="63" t="s">
        <v>6560</v>
      </c>
      <c r="J625" s="79">
        <v>0.6</v>
      </c>
      <c r="K625" s="68">
        <v>471810000</v>
      </c>
      <c r="L625" s="65" t="s">
        <v>3103</v>
      </c>
      <c r="M625" s="65" t="s">
        <v>1736</v>
      </c>
      <c r="N625" s="64" t="s">
        <v>3166</v>
      </c>
      <c r="O625" s="65" t="s">
        <v>1737</v>
      </c>
      <c r="P625" s="65" t="s">
        <v>6320</v>
      </c>
      <c r="Q625" s="65" t="s">
        <v>3167</v>
      </c>
      <c r="R625" s="31">
        <v>166</v>
      </c>
      <c r="S625" s="25" t="s">
        <v>6326</v>
      </c>
      <c r="T625" s="28">
        <v>18.5</v>
      </c>
      <c r="U625" s="19">
        <v>615.09630000000004</v>
      </c>
      <c r="V625" s="66">
        <f t="shared" si="27"/>
        <v>11379.281550000002</v>
      </c>
      <c r="W625" s="16">
        <f t="shared" si="28"/>
        <v>12744.795336000003</v>
      </c>
      <c r="X625" s="66"/>
      <c r="Y625" s="65">
        <v>2017</v>
      </c>
      <c r="Z625" s="63"/>
      <c r="AA625" s="62"/>
      <c r="AC625" s="178">
        <f>VLOOKUP(H625,'[2]Конец (2)'!$D:$R,15,FALSE)*1000</f>
        <v>11379.281550000002</v>
      </c>
      <c r="AD625" s="178">
        <f t="shared" si="29"/>
        <v>0</v>
      </c>
    </row>
    <row r="626" spans="2:30" ht="89.25" x14ac:dyDescent="0.2">
      <c r="B626" s="328" t="s">
        <v>6564</v>
      </c>
      <c r="C626" s="67" t="s">
        <v>2197</v>
      </c>
      <c r="D626" s="63" t="s">
        <v>5143</v>
      </c>
      <c r="E626" s="86" t="s">
        <v>4266</v>
      </c>
      <c r="F626" s="32" t="s">
        <v>5953</v>
      </c>
      <c r="G626" s="32" t="s">
        <v>5958</v>
      </c>
      <c r="H626" s="127" t="s">
        <v>631</v>
      </c>
      <c r="I626" s="63" t="s">
        <v>6560</v>
      </c>
      <c r="J626" s="79">
        <v>0.6</v>
      </c>
      <c r="K626" s="68">
        <v>471810000</v>
      </c>
      <c r="L626" s="65" t="s">
        <v>3103</v>
      </c>
      <c r="M626" s="65" t="s">
        <v>1736</v>
      </c>
      <c r="N626" s="64" t="s">
        <v>3166</v>
      </c>
      <c r="O626" s="65" t="s">
        <v>1737</v>
      </c>
      <c r="P626" s="65" t="s">
        <v>6320</v>
      </c>
      <c r="Q626" s="65" t="s">
        <v>3167</v>
      </c>
      <c r="R626" s="31">
        <v>166</v>
      </c>
      <c r="S626" s="25" t="s">
        <v>6326</v>
      </c>
      <c r="T626" s="28">
        <v>1198</v>
      </c>
      <c r="U626" s="19">
        <v>550</v>
      </c>
      <c r="V626" s="66">
        <f t="shared" si="27"/>
        <v>658900</v>
      </c>
      <c r="W626" s="16">
        <f t="shared" si="28"/>
        <v>737968.00000000012</v>
      </c>
      <c r="X626" s="66"/>
      <c r="Y626" s="65">
        <v>2017</v>
      </c>
      <c r="Z626" s="63"/>
      <c r="AA626" s="62"/>
      <c r="AC626" s="178">
        <f>VLOOKUP(H626,'[2]Конец (2)'!$D:$R,15,FALSE)*1000</f>
        <v>658900</v>
      </c>
      <c r="AD626" s="178">
        <f t="shared" si="29"/>
        <v>0</v>
      </c>
    </row>
    <row r="627" spans="2:30" ht="89.25" x14ac:dyDescent="0.2">
      <c r="B627" s="328" t="s">
        <v>6564</v>
      </c>
      <c r="C627" s="67" t="s">
        <v>2198</v>
      </c>
      <c r="D627" s="63" t="s">
        <v>5143</v>
      </c>
      <c r="E627" s="82" t="s">
        <v>4267</v>
      </c>
      <c r="F627" s="32" t="s">
        <v>5959</v>
      </c>
      <c r="G627" s="32" t="s">
        <v>5960</v>
      </c>
      <c r="H627" s="126" t="s">
        <v>632</v>
      </c>
      <c r="I627" s="63" t="s">
        <v>6560</v>
      </c>
      <c r="J627" s="79">
        <v>0.6</v>
      </c>
      <c r="K627" s="68">
        <v>471810000</v>
      </c>
      <c r="L627" s="65" t="s">
        <v>3103</v>
      </c>
      <c r="M627" s="65" t="s">
        <v>1736</v>
      </c>
      <c r="N627" s="64" t="s">
        <v>3166</v>
      </c>
      <c r="O627" s="65" t="s">
        <v>1737</v>
      </c>
      <c r="P627" s="65" t="s">
        <v>6320</v>
      </c>
      <c r="Q627" s="65" t="s">
        <v>3167</v>
      </c>
      <c r="R627" s="31">
        <v>796</v>
      </c>
      <c r="S627" s="25" t="s">
        <v>6398</v>
      </c>
      <c r="T627" s="28">
        <v>18</v>
      </c>
      <c r="U627" s="19">
        <v>100</v>
      </c>
      <c r="V627" s="66">
        <f t="shared" si="27"/>
        <v>1800</v>
      </c>
      <c r="W627" s="16">
        <f t="shared" si="28"/>
        <v>2016.0000000000002</v>
      </c>
      <c r="X627" s="66"/>
      <c r="Y627" s="65">
        <v>2017</v>
      </c>
      <c r="Z627" s="63"/>
      <c r="AA627" s="62"/>
      <c r="AC627" s="178">
        <f>VLOOKUP(H627,'[2]Конец (2)'!$D:$R,15,FALSE)*1000</f>
        <v>1800</v>
      </c>
      <c r="AD627" s="178">
        <f t="shared" si="29"/>
        <v>0</v>
      </c>
    </row>
    <row r="628" spans="2:30" ht="89.25" x14ac:dyDescent="0.2">
      <c r="B628" s="328" t="s">
        <v>6564</v>
      </c>
      <c r="C628" s="67" t="s">
        <v>2199</v>
      </c>
      <c r="D628" s="63" t="s">
        <v>5143</v>
      </c>
      <c r="E628" s="82" t="s">
        <v>4268</v>
      </c>
      <c r="F628" s="32" t="s">
        <v>5959</v>
      </c>
      <c r="G628" s="32" t="s">
        <v>5961</v>
      </c>
      <c r="H628" s="126" t="s">
        <v>633</v>
      </c>
      <c r="I628" s="63" t="s">
        <v>6560</v>
      </c>
      <c r="J628" s="79">
        <v>0.6</v>
      </c>
      <c r="K628" s="68">
        <v>471810000</v>
      </c>
      <c r="L628" s="65" t="s">
        <v>3103</v>
      </c>
      <c r="M628" s="65" t="s">
        <v>1736</v>
      </c>
      <c r="N628" s="64" t="s">
        <v>3166</v>
      </c>
      <c r="O628" s="65" t="s">
        <v>1737</v>
      </c>
      <c r="P628" s="65" t="s">
        <v>6320</v>
      </c>
      <c r="Q628" s="65" t="s">
        <v>3167</v>
      </c>
      <c r="R628" s="31">
        <v>796</v>
      </c>
      <c r="S628" s="25" t="s">
        <v>6398</v>
      </c>
      <c r="T628" s="28">
        <v>2</v>
      </c>
      <c r="U628" s="19">
        <v>100</v>
      </c>
      <c r="V628" s="66">
        <f t="shared" si="27"/>
        <v>200</v>
      </c>
      <c r="W628" s="16">
        <f t="shared" si="28"/>
        <v>224.00000000000003</v>
      </c>
      <c r="X628" s="66"/>
      <c r="Y628" s="65">
        <v>2017</v>
      </c>
      <c r="Z628" s="63"/>
      <c r="AA628" s="62"/>
      <c r="AC628" s="178">
        <f>VLOOKUP(H628,'[2]Конец (2)'!$D:$R,15,FALSE)*1000</f>
        <v>200</v>
      </c>
      <c r="AD628" s="178">
        <f t="shared" si="29"/>
        <v>0</v>
      </c>
    </row>
    <row r="629" spans="2:30" ht="89.25" x14ac:dyDescent="0.2">
      <c r="B629" s="328" t="s">
        <v>6564</v>
      </c>
      <c r="C629" s="67" t="s">
        <v>2200</v>
      </c>
      <c r="D629" s="63" t="s">
        <v>5143</v>
      </c>
      <c r="E629" s="82" t="s">
        <v>4269</v>
      </c>
      <c r="F629" s="32" t="s">
        <v>5962</v>
      </c>
      <c r="G629" s="32" t="s">
        <v>5963</v>
      </c>
      <c r="H629" s="126" t="s">
        <v>634</v>
      </c>
      <c r="I629" s="63" t="s">
        <v>6560</v>
      </c>
      <c r="J629" s="79">
        <v>0.6</v>
      </c>
      <c r="K629" s="68">
        <v>471810000</v>
      </c>
      <c r="L629" s="65" t="s">
        <v>3103</v>
      </c>
      <c r="M629" s="65" t="s">
        <v>1736</v>
      </c>
      <c r="N629" s="64" t="s">
        <v>3166</v>
      </c>
      <c r="O629" s="65" t="s">
        <v>1737</v>
      </c>
      <c r="P629" s="65" t="s">
        <v>6320</v>
      </c>
      <c r="Q629" s="65" t="s">
        <v>3167</v>
      </c>
      <c r="R629" s="31">
        <v>796</v>
      </c>
      <c r="S629" s="25" t="s">
        <v>6398</v>
      </c>
      <c r="T629" s="28">
        <v>1</v>
      </c>
      <c r="U629" s="19">
        <v>2611.12</v>
      </c>
      <c r="V629" s="66">
        <f t="shared" si="27"/>
        <v>2611.12</v>
      </c>
      <c r="W629" s="16">
        <f t="shared" si="28"/>
        <v>2924.4544000000001</v>
      </c>
      <c r="X629" s="66"/>
      <c r="Y629" s="65">
        <v>2017</v>
      </c>
      <c r="Z629" s="63"/>
      <c r="AA629" s="62"/>
      <c r="AC629" s="178">
        <f>VLOOKUP(H629,'[2]Конец (2)'!$D:$R,15,FALSE)*1000</f>
        <v>2611.12</v>
      </c>
      <c r="AD629" s="178">
        <f t="shared" si="29"/>
        <v>0</v>
      </c>
    </row>
    <row r="630" spans="2:30" ht="89.25" x14ac:dyDescent="0.2">
      <c r="B630" s="328" t="s">
        <v>6564</v>
      </c>
      <c r="C630" s="67" t="s">
        <v>2201</v>
      </c>
      <c r="D630" s="63" t="s">
        <v>5143</v>
      </c>
      <c r="E630" s="80" t="s">
        <v>4226</v>
      </c>
      <c r="F630" s="32" t="s">
        <v>5906</v>
      </c>
      <c r="G630" s="32" t="s">
        <v>5907</v>
      </c>
      <c r="H630" s="33" t="s">
        <v>635</v>
      </c>
      <c r="I630" s="63" t="s">
        <v>6560</v>
      </c>
      <c r="J630" s="79">
        <v>0.6</v>
      </c>
      <c r="K630" s="68">
        <v>471810000</v>
      </c>
      <c r="L630" s="65" t="s">
        <v>3103</v>
      </c>
      <c r="M630" s="65" t="s">
        <v>1736</v>
      </c>
      <c r="N630" s="64" t="s">
        <v>3166</v>
      </c>
      <c r="O630" s="65" t="s">
        <v>1737</v>
      </c>
      <c r="P630" s="65" t="s">
        <v>6320</v>
      </c>
      <c r="Q630" s="65" t="s">
        <v>3167</v>
      </c>
      <c r="R630" s="31">
        <v>168</v>
      </c>
      <c r="S630" s="25" t="s">
        <v>5252</v>
      </c>
      <c r="T630" s="28">
        <v>1E-3</v>
      </c>
      <c r="U630" s="19">
        <v>117133.75999999999</v>
      </c>
      <c r="V630" s="66">
        <f t="shared" si="27"/>
        <v>117.13376</v>
      </c>
      <c r="W630" s="16">
        <f t="shared" si="28"/>
        <v>131.18981120000001</v>
      </c>
      <c r="X630" s="66"/>
      <c r="Y630" s="65">
        <v>2017</v>
      </c>
      <c r="Z630" s="63"/>
      <c r="AA630" s="62"/>
      <c r="AC630" s="178">
        <f>VLOOKUP(H630,'[2]Конец (2)'!$D:$R,15,FALSE)*1000</f>
        <v>117.13376</v>
      </c>
      <c r="AD630" s="178">
        <f t="shared" si="29"/>
        <v>0</v>
      </c>
    </row>
    <row r="631" spans="2:30" ht="89.25" x14ac:dyDescent="0.2">
      <c r="B631" s="328" t="s">
        <v>6564</v>
      </c>
      <c r="C631" s="67" t="s">
        <v>2202</v>
      </c>
      <c r="D631" s="63" t="s">
        <v>5143</v>
      </c>
      <c r="E631" s="86" t="s">
        <v>4270</v>
      </c>
      <c r="F631" s="32" t="s">
        <v>4976</v>
      </c>
      <c r="G631" s="32" t="s">
        <v>5964</v>
      </c>
      <c r="H631" s="127" t="s">
        <v>636</v>
      </c>
      <c r="I631" s="63" t="s">
        <v>6560</v>
      </c>
      <c r="J631" s="79">
        <v>0.6</v>
      </c>
      <c r="K631" s="68">
        <v>471810000</v>
      </c>
      <c r="L631" s="65" t="s">
        <v>3103</v>
      </c>
      <c r="M631" s="65" t="s">
        <v>1736</v>
      </c>
      <c r="N631" s="64" t="s">
        <v>3166</v>
      </c>
      <c r="O631" s="65" t="s">
        <v>1737</v>
      </c>
      <c r="P631" s="65" t="s">
        <v>6320</v>
      </c>
      <c r="Q631" s="65" t="s">
        <v>3167</v>
      </c>
      <c r="R631" s="31">
        <v>796</v>
      </c>
      <c r="S631" s="25" t="s">
        <v>6398</v>
      </c>
      <c r="T631" s="28">
        <v>48</v>
      </c>
      <c r="U631" s="19">
        <v>788</v>
      </c>
      <c r="V631" s="66">
        <f t="shared" si="27"/>
        <v>37824</v>
      </c>
      <c r="W631" s="16">
        <f t="shared" si="28"/>
        <v>42362.880000000005</v>
      </c>
      <c r="X631" s="66"/>
      <c r="Y631" s="65">
        <v>2017</v>
      </c>
      <c r="Z631" s="63"/>
      <c r="AA631" s="62"/>
      <c r="AC631" s="178">
        <f>VLOOKUP(H631,'[2]Конец (2)'!$D:$R,15,FALSE)*1000</f>
        <v>37824</v>
      </c>
      <c r="AD631" s="178">
        <f t="shared" si="29"/>
        <v>0</v>
      </c>
    </row>
    <row r="632" spans="2:30" ht="89.25" x14ac:dyDescent="0.2">
      <c r="B632" s="328" t="s">
        <v>6564</v>
      </c>
      <c r="C632" s="67" t="s">
        <v>2203</v>
      </c>
      <c r="D632" s="63" t="s">
        <v>5143</v>
      </c>
      <c r="E632" s="80" t="s">
        <v>4271</v>
      </c>
      <c r="F632" s="32" t="s">
        <v>637</v>
      </c>
      <c r="G632" s="32" t="s">
        <v>5965</v>
      </c>
      <c r="H632" s="125" t="s">
        <v>637</v>
      </c>
      <c r="I632" s="63" t="s">
        <v>6560</v>
      </c>
      <c r="J632" s="79">
        <v>0.6</v>
      </c>
      <c r="K632" s="68">
        <v>471810000</v>
      </c>
      <c r="L632" s="65" t="s">
        <v>3103</v>
      </c>
      <c r="M632" s="65" t="s">
        <v>1736</v>
      </c>
      <c r="N632" s="64" t="s">
        <v>3166</v>
      </c>
      <c r="O632" s="65" t="s">
        <v>1737</v>
      </c>
      <c r="P632" s="65" t="s">
        <v>6320</v>
      </c>
      <c r="Q632" s="65" t="s">
        <v>3167</v>
      </c>
      <c r="R632" s="31">
        <v>796</v>
      </c>
      <c r="S632" s="25" t="s">
        <v>6398</v>
      </c>
      <c r="T632" s="28">
        <v>12</v>
      </c>
      <c r="U632" s="19">
        <v>15000</v>
      </c>
      <c r="V632" s="66">
        <f t="shared" si="27"/>
        <v>180000</v>
      </c>
      <c r="W632" s="16">
        <f t="shared" si="28"/>
        <v>201600.00000000003</v>
      </c>
      <c r="X632" s="66"/>
      <c r="Y632" s="65">
        <v>2017</v>
      </c>
      <c r="Z632" s="63"/>
      <c r="AA632" s="62"/>
      <c r="AC632" s="178">
        <f>VLOOKUP(H632,'[2]Конец (2)'!$D:$R,15,FALSE)*1000</f>
        <v>180000</v>
      </c>
      <c r="AD632" s="178">
        <f t="shared" si="29"/>
        <v>0</v>
      </c>
    </row>
    <row r="633" spans="2:30" ht="89.25" x14ac:dyDescent="0.2">
      <c r="B633" s="328" t="s">
        <v>6564</v>
      </c>
      <c r="C633" s="67" t="s">
        <v>2204</v>
      </c>
      <c r="D633" s="63" t="s">
        <v>5143</v>
      </c>
      <c r="E633" s="80" t="s">
        <v>4272</v>
      </c>
      <c r="F633" s="32" t="s">
        <v>639</v>
      </c>
      <c r="G633" s="32" t="s">
        <v>5966</v>
      </c>
      <c r="H633" s="33" t="s">
        <v>638</v>
      </c>
      <c r="I633" s="63" t="s">
        <v>6560</v>
      </c>
      <c r="J633" s="79">
        <v>0.6</v>
      </c>
      <c r="K633" s="68">
        <v>471810000</v>
      </c>
      <c r="L633" s="65" t="s">
        <v>3103</v>
      </c>
      <c r="M633" s="65" t="s">
        <v>1736</v>
      </c>
      <c r="N633" s="64" t="s">
        <v>3166</v>
      </c>
      <c r="O633" s="65" t="s">
        <v>1737</v>
      </c>
      <c r="P633" s="65" t="s">
        <v>6320</v>
      </c>
      <c r="Q633" s="65" t="s">
        <v>3167</v>
      </c>
      <c r="R633" s="26">
        <v>5111</v>
      </c>
      <c r="S633" s="25" t="s">
        <v>6406</v>
      </c>
      <c r="T633" s="28">
        <v>40</v>
      </c>
      <c r="U633" s="19">
        <v>275.99999999999994</v>
      </c>
      <c r="V633" s="66">
        <f t="shared" si="27"/>
        <v>11039.999999999998</v>
      </c>
      <c r="W633" s="16">
        <f t="shared" si="28"/>
        <v>12364.8</v>
      </c>
      <c r="X633" s="66"/>
      <c r="Y633" s="65">
        <v>2017</v>
      </c>
      <c r="Z633" s="63"/>
      <c r="AA633" s="62"/>
      <c r="AC633" s="178">
        <f>VLOOKUP(H633,'[2]Конец (2)'!$D:$R,15,FALSE)*1000</f>
        <v>11039.999999999998</v>
      </c>
      <c r="AD633" s="178">
        <f t="shared" si="29"/>
        <v>0</v>
      </c>
    </row>
    <row r="634" spans="2:30" ht="89.25" x14ac:dyDescent="0.2">
      <c r="B634" s="328" t="s">
        <v>6564</v>
      </c>
      <c r="C634" s="67" t="s">
        <v>2205</v>
      </c>
      <c r="D634" s="63" t="s">
        <v>5143</v>
      </c>
      <c r="E634" s="80" t="s">
        <v>4273</v>
      </c>
      <c r="F634" s="32" t="s">
        <v>639</v>
      </c>
      <c r="G634" s="32" t="s">
        <v>5967</v>
      </c>
      <c r="H634" s="125" t="s">
        <v>639</v>
      </c>
      <c r="I634" s="63" t="s">
        <v>6560</v>
      </c>
      <c r="J634" s="79">
        <v>0.6</v>
      </c>
      <c r="K634" s="68">
        <v>471810000</v>
      </c>
      <c r="L634" s="65" t="s">
        <v>3103</v>
      </c>
      <c r="M634" s="65" t="s">
        <v>1736</v>
      </c>
      <c r="N634" s="64" t="s">
        <v>3166</v>
      </c>
      <c r="O634" s="65" t="s">
        <v>1737</v>
      </c>
      <c r="P634" s="65" t="s">
        <v>6320</v>
      </c>
      <c r="Q634" s="65" t="s">
        <v>3167</v>
      </c>
      <c r="R634" s="31">
        <v>796</v>
      </c>
      <c r="S634" s="25" t="s">
        <v>6398</v>
      </c>
      <c r="T634" s="28">
        <v>5382</v>
      </c>
      <c r="U634" s="19">
        <v>2.76</v>
      </c>
      <c r="V634" s="66">
        <f t="shared" si="27"/>
        <v>14854.32</v>
      </c>
      <c r="W634" s="16">
        <f t="shared" si="28"/>
        <v>16636.838400000001</v>
      </c>
      <c r="X634" s="66"/>
      <c r="Y634" s="65">
        <v>2017</v>
      </c>
      <c r="Z634" s="63"/>
      <c r="AA634" s="62"/>
      <c r="AC634" s="178">
        <f>VLOOKUP(H634,'[2]Конец (2)'!$D:$R,15,FALSE)*1000</f>
        <v>14854.32</v>
      </c>
      <c r="AD634" s="178">
        <f t="shared" si="29"/>
        <v>0</v>
      </c>
    </row>
    <row r="635" spans="2:30" ht="89.25" x14ac:dyDescent="0.2">
      <c r="B635" s="328" t="s">
        <v>6564</v>
      </c>
      <c r="C635" s="67" t="s">
        <v>2206</v>
      </c>
      <c r="D635" s="63" t="s">
        <v>5143</v>
      </c>
      <c r="E635" s="82" t="s">
        <v>4274</v>
      </c>
      <c r="F635" s="32" t="s">
        <v>639</v>
      </c>
      <c r="G635" s="32" t="s">
        <v>5967</v>
      </c>
      <c r="H635" s="126" t="s">
        <v>640</v>
      </c>
      <c r="I635" s="63" t="s">
        <v>6560</v>
      </c>
      <c r="J635" s="79">
        <v>0.6</v>
      </c>
      <c r="K635" s="68">
        <v>471810000</v>
      </c>
      <c r="L635" s="65" t="s">
        <v>3103</v>
      </c>
      <c r="M635" s="65" t="s">
        <v>1736</v>
      </c>
      <c r="N635" s="64" t="s">
        <v>3166</v>
      </c>
      <c r="O635" s="65" t="s">
        <v>1737</v>
      </c>
      <c r="P635" s="65" t="s">
        <v>6320</v>
      </c>
      <c r="Q635" s="65" t="s">
        <v>3167</v>
      </c>
      <c r="R635" s="31">
        <v>778</v>
      </c>
      <c r="S635" s="25" t="s">
        <v>6399</v>
      </c>
      <c r="T635" s="28">
        <v>68</v>
      </c>
      <c r="U635" s="19">
        <v>275.99999999999994</v>
      </c>
      <c r="V635" s="66">
        <f t="shared" si="27"/>
        <v>18767.999999999996</v>
      </c>
      <c r="W635" s="16">
        <f t="shared" si="28"/>
        <v>21020.159999999996</v>
      </c>
      <c r="X635" s="66"/>
      <c r="Y635" s="65">
        <v>2017</v>
      </c>
      <c r="Z635" s="63"/>
      <c r="AA635" s="62"/>
      <c r="AC635" s="178">
        <f>VLOOKUP(H635,'[2]Конец (2)'!$D:$R,15,FALSE)*1000</f>
        <v>18767.999999999996</v>
      </c>
      <c r="AD635" s="178">
        <f t="shared" si="29"/>
        <v>0</v>
      </c>
    </row>
    <row r="636" spans="2:30" ht="89.25" x14ac:dyDescent="0.2">
      <c r="B636" s="328" t="s">
        <v>6564</v>
      </c>
      <c r="C636" s="67" t="s">
        <v>2207</v>
      </c>
      <c r="D636" s="63" t="s">
        <v>5143</v>
      </c>
      <c r="E636" s="80" t="s">
        <v>4275</v>
      </c>
      <c r="F636" s="32" t="s">
        <v>5017</v>
      </c>
      <c r="G636" s="32" t="s">
        <v>5968</v>
      </c>
      <c r="H636" s="125" t="s">
        <v>641</v>
      </c>
      <c r="I636" s="63" t="s">
        <v>6560</v>
      </c>
      <c r="J636" s="79">
        <v>0.6</v>
      </c>
      <c r="K636" s="68">
        <v>471810000</v>
      </c>
      <c r="L636" s="65" t="s">
        <v>3103</v>
      </c>
      <c r="M636" s="65" t="s">
        <v>1736</v>
      </c>
      <c r="N636" s="64" t="s">
        <v>3166</v>
      </c>
      <c r="O636" s="65" t="s">
        <v>1737</v>
      </c>
      <c r="P636" s="65" t="s">
        <v>6320</v>
      </c>
      <c r="Q636" s="65" t="s">
        <v>3167</v>
      </c>
      <c r="R636" s="31">
        <v>796</v>
      </c>
      <c r="S636" s="25" t="s">
        <v>6398</v>
      </c>
      <c r="T636" s="28">
        <v>12121</v>
      </c>
      <c r="U636" s="19">
        <v>6</v>
      </c>
      <c r="V636" s="66">
        <f t="shared" si="27"/>
        <v>72726</v>
      </c>
      <c r="W636" s="16">
        <f t="shared" si="28"/>
        <v>81453.12000000001</v>
      </c>
      <c r="X636" s="66"/>
      <c r="Y636" s="65">
        <v>2017</v>
      </c>
      <c r="Z636" s="63"/>
      <c r="AA636" s="62"/>
      <c r="AC636" s="178">
        <f>VLOOKUP(H636,'[2]Конец (2)'!$D:$R,15,FALSE)*1000</f>
        <v>72726</v>
      </c>
      <c r="AD636" s="178">
        <f t="shared" si="29"/>
        <v>0</v>
      </c>
    </row>
    <row r="637" spans="2:30" ht="89.25" x14ac:dyDescent="0.2">
      <c r="B637" s="328" t="s">
        <v>6564</v>
      </c>
      <c r="C637" s="67" t="s">
        <v>2208</v>
      </c>
      <c r="D637" s="63" t="s">
        <v>5143</v>
      </c>
      <c r="E637" s="86" t="s">
        <v>4276</v>
      </c>
      <c r="F637" s="32" t="s">
        <v>1744</v>
      </c>
      <c r="G637" s="32" t="s">
        <v>5969</v>
      </c>
      <c r="H637" s="127" t="s">
        <v>642</v>
      </c>
      <c r="I637" s="63" t="s">
        <v>6560</v>
      </c>
      <c r="J637" s="79">
        <v>0.6</v>
      </c>
      <c r="K637" s="68">
        <v>471810000</v>
      </c>
      <c r="L637" s="65" t="s">
        <v>3103</v>
      </c>
      <c r="M637" s="65" t="s">
        <v>1736</v>
      </c>
      <c r="N637" s="64" t="s">
        <v>3166</v>
      </c>
      <c r="O637" s="65" t="s">
        <v>1737</v>
      </c>
      <c r="P637" s="65" t="s">
        <v>6320</v>
      </c>
      <c r="Q637" s="65" t="s">
        <v>3167</v>
      </c>
      <c r="R637" s="31">
        <v>796</v>
      </c>
      <c r="S637" s="25" t="s">
        <v>6398</v>
      </c>
      <c r="T637" s="28">
        <v>5</v>
      </c>
      <c r="U637" s="19">
        <v>2203</v>
      </c>
      <c r="V637" s="66">
        <f t="shared" si="27"/>
        <v>11015</v>
      </c>
      <c r="W637" s="16">
        <f t="shared" si="28"/>
        <v>12336.800000000001</v>
      </c>
      <c r="X637" s="66"/>
      <c r="Y637" s="65">
        <v>2017</v>
      </c>
      <c r="Z637" s="63"/>
      <c r="AA637" s="62"/>
      <c r="AC637" s="178">
        <f>VLOOKUP(H637,'[2]Конец (2)'!$D:$R,15,FALSE)*1000</f>
        <v>11015</v>
      </c>
      <c r="AD637" s="178">
        <f t="shared" si="29"/>
        <v>0</v>
      </c>
    </row>
    <row r="638" spans="2:30" ht="89.25" x14ac:dyDescent="0.2">
      <c r="B638" s="328" t="s">
        <v>6564</v>
      </c>
      <c r="C638" s="67" t="s">
        <v>2209</v>
      </c>
      <c r="D638" s="63" t="s">
        <v>5143</v>
      </c>
      <c r="E638" s="82" t="s">
        <v>4277</v>
      </c>
      <c r="F638" s="32" t="s">
        <v>1744</v>
      </c>
      <c r="G638" s="32" t="s">
        <v>5612</v>
      </c>
      <c r="H638" s="126" t="s">
        <v>643</v>
      </c>
      <c r="I638" s="63" t="s">
        <v>6560</v>
      </c>
      <c r="J638" s="79">
        <v>0.6</v>
      </c>
      <c r="K638" s="68">
        <v>471810000</v>
      </c>
      <c r="L638" s="65" t="s">
        <v>3103</v>
      </c>
      <c r="M638" s="65" t="s">
        <v>1736</v>
      </c>
      <c r="N638" s="64" t="s">
        <v>3166</v>
      </c>
      <c r="O638" s="65" t="s">
        <v>1737</v>
      </c>
      <c r="P638" s="65" t="s">
        <v>6320</v>
      </c>
      <c r="Q638" s="65" t="s">
        <v>3167</v>
      </c>
      <c r="R638" s="31">
        <v>796</v>
      </c>
      <c r="S638" s="25" t="s">
        <v>6398</v>
      </c>
      <c r="T638" s="28">
        <v>76</v>
      </c>
      <c r="U638" s="19">
        <v>560.07000000000005</v>
      </c>
      <c r="V638" s="66">
        <f t="shared" si="27"/>
        <v>42565.320000000007</v>
      </c>
      <c r="W638" s="16">
        <f t="shared" si="28"/>
        <v>47673.158400000015</v>
      </c>
      <c r="X638" s="66"/>
      <c r="Y638" s="65">
        <v>2017</v>
      </c>
      <c r="Z638" s="63"/>
      <c r="AA638" s="62"/>
      <c r="AC638" s="178">
        <f>VLOOKUP(H638,'[2]Конец (2)'!$D:$R,15,FALSE)*1000</f>
        <v>42565.320000000007</v>
      </c>
      <c r="AD638" s="178">
        <f t="shared" si="29"/>
        <v>0</v>
      </c>
    </row>
    <row r="639" spans="2:30" ht="89.25" x14ac:dyDescent="0.2">
      <c r="B639" s="328" t="s">
        <v>6564</v>
      </c>
      <c r="C639" s="67" t="s">
        <v>2210</v>
      </c>
      <c r="D639" s="63" t="s">
        <v>5143</v>
      </c>
      <c r="E639" s="82" t="s">
        <v>4277</v>
      </c>
      <c r="F639" s="32" t="s">
        <v>1744</v>
      </c>
      <c r="G639" s="32" t="s">
        <v>5612</v>
      </c>
      <c r="H639" s="126" t="s">
        <v>644</v>
      </c>
      <c r="I639" s="63" t="s">
        <v>6560</v>
      </c>
      <c r="J639" s="79">
        <v>0.6</v>
      </c>
      <c r="K639" s="68">
        <v>471810000</v>
      </c>
      <c r="L639" s="65" t="s">
        <v>3103</v>
      </c>
      <c r="M639" s="65" t="s">
        <v>1736</v>
      </c>
      <c r="N639" s="64" t="s">
        <v>3166</v>
      </c>
      <c r="O639" s="65" t="s">
        <v>1737</v>
      </c>
      <c r="P639" s="65" t="s">
        <v>6320</v>
      </c>
      <c r="Q639" s="65" t="s">
        <v>3167</v>
      </c>
      <c r="R639" s="31">
        <v>796</v>
      </c>
      <c r="S639" s="25" t="s">
        <v>6398</v>
      </c>
      <c r="T639" s="28">
        <v>43</v>
      </c>
      <c r="U639" s="19">
        <v>681.56</v>
      </c>
      <c r="V639" s="66">
        <f t="shared" si="27"/>
        <v>29307.079999999998</v>
      </c>
      <c r="W639" s="16">
        <f t="shared" si="28"/>
        <v>32823.929600000003</v>
      </c>
      <c r="X639" s="66"/>
      <c r="Y639" s="65">
        <v>2017</v>
      </c>
      <c r="Z639" s="63"/>
      <c r="AA639" s="62"/>
      <c r="AC639" s="178">
        <f>VLOOKUP(H639,'[2]Конец (2)'!$D:$R,15,FALSE)*1000</f>
        <v>29307.079999999998</v>
      </c>
      <c r="AD639" s="178">
        <f t="shared" si="29"/>
        <v>0</v>
      </c>
    </row>
    <row r="640" spans="2:30" ht="89.25" x14ac:dyDescent="0.2">
      <c r="B640" s="328" t="s">
        <v>6564</v>
      </c>
      <c r="C640" s="67" t="s">
        <v>2211</v>
      </c>
      <c r="D640" s="63" t="s">
        <v>5143</v>
      </c>
      <c r="E640" s="86" t="s">
        <v>4278</v>
      </c>
      <c r="F640" s="32" t="s">
        <v>1744</v>
      </c>
      <c r="G640" s="32" t="s">
        <v>5970</v>
      </c>
      <c r="H640" s="127" t="s">
        <v>645</v>
      </c>
      <c r="I640" s="63" t="s">
        <v>6560</v>
      </c>
      <c r="J640" s="79">
        <v>0.6</v>
      </c>
      <c r="K640" s="68">
        <v>471810000</v>
      </c>
      <c r="L640" s="65" t="s">
        <v>3103</v>
      </c>
      <c r="M640" s="65" t="s">
        <v>1736</v>
      </c>
      <c r="N640" s="64" t="s">
        <v>3166</v>
      </c>
      <c r="O640" s="65" t="s">
        <v>1737</v>
      </c>
      <c r="P640" s="65" t="s">
        <v>6320</v>
      </c>
      <c r="Q640" s="65" t="s">
        <v>3167</v>
      </c>
      <c r="R640" s="31">
        <v>796</v>
      </c>
      <c r="S640" s="25" t="s">
        <v>6398</v>
      </c>
      <c r="T640" s="28">
        <v>4</v>
      </c>
      <c r="U640" s="19">
        <v>2203</v>
      </c>
      <c r="V640" s="66">
        <f t="shared" si="27"/>
        <v>8812</v>
      </c>
      <c r="W640" s="16">
        <f t="shared" si="28"/>
        <v>9869.44</v>
      </c>
      <c r="X640" s="66"/>
      <c r="Y640" s="65">
        <v>2017</v>
      </c>
      <c r="Z640" s="63"/>
      <c r="AA640" s="62"/>
      <c r="AC640" s="178">
        <f>VLOOKUP(H640,'[2]Конец (2)'!$D:$R,15,FALSE)*1000</f>
        <v>8812</v>
      </c>
      <c r="AD640" s="178">
        <f t="shared" si="29"/>
        <v>0</v>
      </c>
    </row>
    <row r="641" spans="2:30" ht="89.25" x14ac:dyDescent="0.2">
      <c r="B641" s="328" t="s">
        <v>6564</v>
      </c>
      <c r="C641" s="67" t="s">
        <v>2212</v>
      </c>
      <c r="D641" s="63" t="s">
        <v>5143</v>
      </c>
      <c r="E641" s="80" t="s">
        <v>4279</v>
      </c>
      <c r="F641" s="32" t="s">
        <v>5364</v>
      </c>
      <c r="G641" s="32" t="s">
        <v>5459</v>
      </c>
      <c r="H641" s="125" t="s">
        <v>646</v>
      </c>
      <c r="I641" s="63" t="s">
        <v>6560</v>
      </c>
      <c r="J641" s="79">
        <v>0.6</v>
      </c>
      <c r="K641" s="68">
        <v>471810000</v>
      </c>
      <c r="L641" s="65" t="s">
        <v>3103</v>
      </c>
      <c r="M641" s="65" t="s">
        <v>1736</v>
      </c>
      <c r="N641" s="64" t="s">
        <v>3166</v>
      </c>
      <c r="O641" s="65" t="s">
        <v>1737</v>
      </c>
      <c r="P641" s="65" t="s">
        <v>6320</v>
      </c>
      <c r="Q641" s="65" t="s">
        <v>3167</v>
      </c>
      <c r="R641" s="31">
        <v>796</v>
      </c>
      <c r="S641" s="25" t="s">
        <v>6398</v>
      </c>
      <c r="T641" s="28">
        <v>104</v>
      </c>
      <c r="U641" s="19">
        <v>350</v>
      </c>
      <c r="V641" s="66">
        <f t="shared" si="27"/>
        <v>36400</v>
      </c>
      <c r="W641" s="16">
        <f t="shared" si="28"/>
        <v>40768.000000000007</v>
      </c>
      <c r="X641" s="66"/>
      <c r="Y641" s="65">
        <v>2017</v>
      </c>
      <c r="Z641" s="63"/>
      <c r="AA641" s="62"/>
      <c r="AC641" s="178">
        <f>VLOOKUP(H641,'[2]Конец (2)'!$D:$R,15,FALSE)*1000</f>
        <v>36400</v>
      </c>
      <c r="AD641" s="178">
        <f t="shared" si="29"/>
        <v>0</v>
      </c>
    </row>
    <row r="642" spans="2:30" ht="89.25" x14ac:dyDescent="0.2">
      <c r="B642" s="328" t="s">
        <v>6564</v>
      </c>
      <c r="C642" s="67" t="s">
        <v>2213</v>
      </c>
      <c r="D642" s="63" t="s">
        <v>5143</v>
      </c>
      <c r="E642" s="80" t="s">
        <v>1520</v>
      </c>
      <c r="F642" s="32" t="s">
        <v>5364</v>
      </c>
      <c r="G642" s="32" t="s">
        <v>5365</v>
      </c>
      <c r="H642" s="125" t="s">
        <v>647</v>
      </c>
      <c r="I642" s="63" t="s">
        <v>6560</v>
      </c>
      <c r="J642" s="79">
        <v>0.6</v>
      </c>
      <c r="K642" s="68">
        <v>471810000</v>
      </c>
      <c r="L642" s="65" t="s">
        <v>3103</v>
      </c>
      <c r="M642" s="65" t="s">
        <v>1736</v>
      </c>
      <c r="N642" s="64" t="s">
        <v>3166</v>
      </c>
      <c r="O642" s="65" t="s">
        <v>1737</v>
      </c>
      <c r="P642" s="65" t="s">
        <v>6320</v>
      </c>
      <c r="Q642" s="65" t="s">
        <v>3167</v>
      </c>
      <c r="R642" s="31">
        <v>796</v>
      </c>
      <c r="S642" s="25" t="s">
        <v>6398</v>
      </c>
      <c r="T642" s="28">
        <v>10</v>
      </c>
      <c r="U642" s="19">
        <v>7299.11</v>
      </c>
      <c r="V642" s="66">
        <f t="shared" si="27"/>
        <v>72991.099999999991</v>
      </c>
      <c r="W642" s="16">
        <f t="shared" si="28"/>
        <v>81750.031999999992</v>
      </c>
      <c r="X642" s="66"/>
      <c r="Y642" s="65">
        <v>2017</v>
      </c>
      <c r="Z642" s="63"/>
      <c r="AA642" s="62"/>
      <c r="AC642" s="178">
        <f>VLOOKUP(H642,'[2]Конец (2)'!$D:$R,15,FALSE)*1000</f>
        <v>72991.099999999991</v>
      </c>
      <c r="AD642" s="178">
        <f t="shared" si="29"/>
        <v>0</v>
      </c>
    </row>
    <row r="643" spans="2:30" ht="89.25" x14ac:dyDescent="0.2">
      <c r="B643" s="328" t="s">
        <v>6564</v>
      </c>
      <c r="C643" s="67" t="s">
        <v>2214</v>
      </c>
      <c r="D643" s="63" t="s">
        <v>5143</v>
      </c>
      <c r="E643" s="80" t="s">
        <v>1520</v>
      </c>
      <c r="F643" s="32" t="s">
        <v>5364</v>
      </c>
      <c r="G643" s="32" t="s">
        <v>5365</v>
      </c>
      <c r="H643" s="125" t="s">
        <v>648</v>
      </c>
      <c r="I643" s="63" t="s">
        <v>6560</v>
      </c>
      <c r="J643" s="79">
        <v>0.6</v>
      </c>
      <c r="K643" s="68">
        <v>471810000</v>
      </c>
      <c r="L643" s="65" t="s">
        <v>3103</v>
      </c>
      <c r="M643" s="65" t="s">
        <v>1736</v>
      </c>
      <c r="N643" s="64" t="s">
        <v>3166</v>
      </c>
      <c r="O643" s="65" t="s">
        <v>1737</v>
      </c>
      <c r="P643" s="65" t="s">
        <v>6320</v>
      </c>
      <c r="Q643" s="65" t="s">
        <v>3167</v>
      </c>
      <c r="R643" s="31">
        <v>796</v>
      </c>
      <c r="S643" s="25" t="s">
        <v>6398</v>
      </c>
      <c r="T643" s="28">
        <v>13</v>
      </c>
      <c r="U643" s="19">
        <v>40000</v>
      </c>
      <c r="V643" s="66">
        <f t="shared" si="27"/>
        <v>520000</v>
      </c>
      <c r="W643" s="16">
        <f t="shared" si="28"/>
        <v>582400</v>
      </c>
      <c r="X643" s="66"/>
      <c r="Y643" s="65">
        <v>2017</v>
      </c>
      <c r="Z643" s="63"/>
      <c r="AA643" s="62"/>
      <c r="AC643" s="178">
        <f>VLOOKUP(H643,'[2]Конец (2)'!$D:$R,15,FALSE)*1000</f>
        <v>520000</v>
      </c>
      <c r="AD643" s="178">
        <f t="shared" si="29"/>
        <v>0</v>
      </c>
    </row>
    <row r="644" spans="2:30" ht="89.25" x14ac:dyDescent="0.2">
      <c r="B644" s="328" t="s">
        <v>6564</v>
      </c>
      <c r="C644" s="67" t="s">
        <v>2215</v>
      </c>
      <c r="D644" s="63" t="s">
        <v>5143</v>
      </c>
      <c r="E644" s="82" t="s">
        <v>4280</v>
      </c>
      <c r="F644" s="32" t="s">
        <v>5971</v>
      </c>
      <c r="G644" s="32" t="s">
        <v>5972</v>
      </c>
      <c r="H644" s="126" t="s">
        <v>649</v>
      </c>
      <c r="I644" s="63" t="s">
        <v>6560</v>
      </c>
      <c r="J644" s="79">
        <v>0.6</v>
      </c>
      <c r="K644" s="68">
        <v>471810000</v>
      </c>
      <c r="L644" s="65" t="s">
        <v>3103</v>
      </c>
      <c r="M644" s="65" t="s">
        <v>1736</v>
      </c>
      <c r="N644" s="64" t="s">
        <v>3166</v>
      </c>
      <c r="O644" s="65" t="s">
        <v>1737</v>
      </c>
      <c r="P644" s="65" t="s">
        <v>6320</v>
      </c>
      <c r="Q644" s="65" t="s">
        <v>3167</v>
      </c>
      <c r="R644" s="31">
        <v>796</v>
      </c>
      <c r="S644" s="25" t="s">
        <v>6398</v>
      </c>
      <c r="T644" s="28">
        <v>19</v>
      </c>
      <c r="U644" s="19">
        <v>730.14</v>
      </c>
      <c r="V644" s="66">
        <f t="shared" si="27"/>
        <v>13872.66</v>
      </c>
      <c r="W644" s="16">
        <f t="shared" si="28"/>
        <v>15537.379200000001</v>
      </c>
      <c r="X644" s="66"/>
      <c r="Y644" s="65">
        <v>2017</v>
      </c>
      <c r="Z644" s="63"/>
      <c r="AA644" s="62"/>
      <c r="AC644" s="178">
        <f>VLOOKUP(H644,'[2]Конец (2)'!$D:$R,15,FALSE)*1000</f>
        <v>13872.66</v>
      </c>
      <c r="AD644" s="178">
        <f t="shared" si="29"/>
        <v>0</v>
      </c>
    </row>
    <row r="645" spans="2:30" ht="89.25" x14ac:dyDescent="0.2">
      <c r="B645" s="328" t="s">
        <v>6564</v>
      </c>
      <c r="C645" s="67" t="s">
        <v>2216</v>
      </c>
      <c r="D645" s="63" t="s">
        <v>5143</v>
      </c>
      <c r="E645" s="82" t="s">
        <v>4280</v>
      </c>
      <c r="F645" s="32" t="s">
        <v>5971</v>
      </c>
      <c r="G645" s="32" t="s">
        <v>5972</v>
      </c>
      <c r="H645" s="126" t="s">
        <v>650</v>
      </c>
      <c r="I645" s="63" t="s">
        <v>6560</v>
      </c>
      <c r="J645" s="79">
        <v>0.6</v>
      </c>
      <c r="K645" s="68">
        <v>471810000</v>
      </c>
      <c r="L645" s="65" t="s">
        <v>3103</v>
      </c>
      <c r="M645" s="65" t="s">
        <v>1736</v>
      </c>
      <c r="N645" s="64" t="s">
        <v>3166</v>
      </c>
      <c r="O645" s="65" t="s">
        <v>1737</v>
      </c>
      <c r="P645" s="65" t="s">
        <v>6320</v>
      </c>
      <c r="Q645" s="65" t="s">
        <v>3167</v>
      </c>
      <c r="R645" s="31">
        <v>796</v>
      </c>
      <c r="S645" s="25" t="s">
        <v>6398</v>
      </c>
      <c r="T645" s="28">
        <v>13</v>
      </c>
      <c r="U645" s="19">
        <v>1207.0999999999999</v>
      </c>
      <c r="V645" s="66">
        <f t="shared" si="27"/>
        <v>15692.3</v>
      </c>
      <c r="W645" s="16">
        <f t="shared" si="28"/>
        <v>17575.376</v>
      </c>
      <c r="X645" s="66"/>
      <c r="Y645" s="65">
        <v>2017</v>
      </c>
      <c r="Z645" s="63"/>
      <c r="AA645" s="62"/>
      <c r="AC645" s="178">
        <f>VLOOKUP(H645,'[2]Конец (2)'!$D:$R,15,FALSE)*1000</f>
        <v>15692.3</v>
      </c>
      <c r="AD645" s="178">
        <f t="shared" si="29"/>
        <v>0</v>
      </c>
    </row>
    <row r="646" spans="2:30" ht="89.25" x14ac:dyDescent="0.2">
      <c r="B646" s="328" t="s">
        <v>6564</v>
      </c>
      <c r="C646" s="67" t="s">
        <v>2217</v>
      </c>
      <c r="D646" s="63" t="s">
        <v>5143</v>
      </c>
      <c r="E646" s="89" t="s">
        <v>4281</v>
      </c>
      <c r="F646" s="32" t="s">
        <v>5973</v>
      </c>
      <c r="G646" s="32" t="s">
        <v>5974</v>
      </c>
      <c r="H646" s="129" t="s">
        <v>651</v>
      </c>
      <c r="I646" s="63" t="s">
        <v>6560</v>
      </c>
      <c r="J646" s="79">
        <v>0.6</v>
      </c>
      <c r="K646" s="68">
        <v>471810000</v>
      </c>
      <c r="L646" s="65" t="s">
        <v>3103</v>
      </c>
      <c r="M646" s="65" t="s">
        <v>1736</v>
      </c>
      <c r="N646" s="64" t="s">
        <v>3166</v>
      </c>
      <c r="O646" s="65" t="s">
        <v>1737</v>
      </c>
      <c r="P646" s="65" t="s">
        <v>6320</v>
      </c>
      <c r="Q646" s="65" t="s">
        <v>3167</v>
      </c>
      <c r="R646" s="31">
        <v>168</v>
      </c>
      <c r="S646" s="25" t="s">
        <v>5252</v>
      </c>
      <c r="T646" s="28">
        <v>0.32134400000000002</v>
      </c>
      <c r="U646" s="19">
        <v>319832.38451612904</v>
      </c>
      <c r="V646" s="66">
        <f t="shared" si="27"/>
        <v>102776.21776995098</v>
      </c>
      <c r="W646" s="16">
        <f t="shared" si="28"/>
        <v>115109.36390234511</v>
      </c>
      <c r="X646" s="66"/>
      <c r="Y646" s="65">
        <v>2017</v>
      </c>
      <c r="Z646" s="63"/>
      <c r="AA646" s="62"/>
      <c r="AC646" s="178">
        <f>VLOOKUP(H646,'[2]Конец (2)'!$D:$R,15,FALSE)*1000</f>
        <v>102776.21776995098</v>
      </c>
      <c r="AD646" s="178">
        <f t="shared" si="29"/>
        <v>0</v>
      </c>
    </row>
    <row r="647" spans="2:30" ht="89.25" x14ac:dyDescent="0.2">
      <c r="B647" s="328" t="s">
        <v>6564</v>
      </c>
      <c r="C647" s="67" t="s">
        <v>2218</v>
      </c>
      <c r="D647" s="63" t="s">
        <v>5143</v>
      </c>
      <c r="E647" s="80" t="s">
        <v>4282</v>
      </c>
      <c r="F647" s="32" t="s">
        <v>4657</v>
      </c>
      <c r="G647" s="32" t="s">
        <v>5975</v>
      </c>
      <c r="H647" s="125" t="s">
        <v>652</v>
      </c>
      <c r="I647" s="63" t="s">
        <v>6560</v>
      </c>
      <c r="J647" s="79">
        <v>0.6</v>
      </c>
      <c r="K647" s="68">
        <v>471810000</v>
      </c>
      <c r="L647" s="65" t="s">
        <v>3103</v>
      </c>
      <c r="M647" s="65" t="s">
        <v>1736</v>
      </c>
      <c r="N647" s="64" t="s">
        <v>3166</v>
      </c>
      <c r="O647" s="65" t="s">
        <v>1737</v>
      </c>
      <c r="P647" s="65" t="s">
        <v>6320</v>
      </c>
      <c r="Q647" s="65" t="s">
        <v>3167</v>
      </c>
      <c r="R647" s="31">
        <v>796</v>
      </c>
      <c r="S647" s="25" t="s">
        <v>6398</v>
      </c>
      <c r="T647" s="28">
        <v>1</v>
      </c>
      <c r="U647" s="19">
        <v>100000</v>
      </c>
      <c r="V647" s="66">
        <f t="shared" si="27"/>
        <v>100000</v>
      </c>
      <c r="W647" s="16">
        <f t="shared" si="28"/>
        <v>112000.00000000001</v>
      </c>
      <c r="X647" s="66"/>
      <c r="Y647" s="65">
        <v>2017</v>
      </c>
      <c r="Z647" s="63"/>
      <c r="AA647" s="62"/>
      <c r="AC647" s="178">
        <f>VLOOKUP(H647,'[2]Конец (2)'!$D:$R,15,FALSE)*1000</f>
        <v>100000</v>
      </c>
      <c r="AD647" s="178">
        <f t="shared" si="29"/>
        <v>0</v>
      </c>
    </row>
    <row r="648" spans="2:30" ht="89.25" x14ac:dyDescent="0.2">
      <c r="B648" s="328" t="s">
        <v>6564</v>
      </c>
      <c r="C648" s="67" t="s">
        <v>2219</v>
      </c>
      <c r="D648" s="63" t="s">
        <v>5143</v>
      </c>
      <c r="E648" s="80" t="s">
        <v>4283</v>
      </c>
      <c r="F648" s="121" t="s">
        <v>5390</v>
      </c>
      <c r="G648" s="70" t="s">
        <v>5391</v>
      </c>
      <c r="H648" s="33" t="s">
        <v>653</v>
      </c>
      <c r="I648" s="63" t="s">
        <v>6560</v>
      </c>
      <c r="J648" s="79">
        <v>0.6</v>
      </c>
      <c r="K648" s="68">
        <v>471810000</v>
      </c>
      <c r="L648" s="65" t="s">
        <v>3103</v>
      </c>
      <c r="M648" s="65" t="s">
        <v>1736</v>
      </c>
      <c r="N648" s="64" t="s">
        <v>3166</v>
      </c>
      <c r="O648" s="65" t="s">
        <v>1737</v>
      </c>
      <c r="P648" s="65" t="s">
        <v>6320</v>
      </c>
      <c r="Q648" s="65" t="s">
        <v>3167</v>
      </c>
      <c r="R648" s="31">
        <v>166</v>
      </c>
      <c r="S648" s="25" t="s">
        <v>6326</v>
      </c>
      <c r="T648" s="28">
        <v>10</v>
      </c>
      <c r="U648" s="19">
        <v>583</v>
      </c>
      <c r="V648" s="66">
        <f t="shared" si="27"/>
        <v>5830</v>
      </c>
      <c r="W648" s="16">
        <f t="shared" si="28"/>
        <v>6529.6</v>
      </c>
      <c r="X648" s="66"/>
      <c r="Y648" s="65">
        <v>2017</v>
      </c>
      <c r="Z648" s="63"/>
      <c r="AA648" s="62"/>
      <c r="AC648" s="178">
        <f>VLOOKUP(H648,'[2]Конец (2)'!$D:$R,15,FALSE)*1000</f>
        <v>5830</v>
      </c>
      <c r="AD648" s="178">
        <f t="shared" si="29"/>
        <v>0</v>
      </c>
    </row>
    <row r="649" spans="2:30" ht="89.25" x14ac:dyDescent="0.2">
      <c r="B649" s="328" t="s">
        <v>6564</v>
      </c>
      <c r="C649" s="67" t="s">
        <v>2220</v>
      </c>
      <c r="D649" s="63" t="s">
        <v>5143</v>
      </c>
      <c r="E649" s="80" t="s">
        <v>4284</v>
      </c>
      <c r="F649" s="121" t="s">
        <v>5390</v>
      </c>
      <c r="G649" s="70" t="s">
        <v>5392</v>
      </c>
      <c r="H649" s="125" t="s">
        <v>654</v>
      </c>
      <c r="I649" s="63" t="s">
        <v>6560</v>
      </c>
      <c r="J649" s="79">
        <v>0.6</v>
      </c>
      <c r="K649" s="68">
        <v>471810000</v>
      </c>
      <c r="L649" s="65" t="s">
        <v>3103</v>
      </c>
      <c r="M649" s="65" t="s">
        <v>1736</v>
      </c>
      <c r="N649" s="64" t="s">
        <v>3166</v>
      </c>
      <c r="O649" s="65" t="s">
        <v>1737</v>
      </c>
      <c r="P649" s="65" t="s">
        <v>6320</v>
      </c>
      <c r="Q649" s="65" t="s">
        <v>3167</v>
      </c>
      <c r="R649" s="31">
        <v>166</v>
      </c>
      <c r="S649" s="25" t="s">
        <v>6326</v>
      </c>
      <c r="T649" s="28">
        <v>16.2</v>
      </c>
      <c r="U649" s="19">
        <v>353.04</v>
      </c>
      <c r="V649" s="66">
        <f t="shared" si="27"/>
        <v>5719.2480000000005</v>
      </c>
      <c r="W649" s="16">
        <f t="shared" si="28"/>
        <v>6405.5577600000015</v>
      </c>
      <c r="X649" s="66"/>
      <c r="Y649" s="65">
        <v>2017</v>
      </c>
      <c r="Z649" s="63"/>
      <c r="AA649" s="62"/>
      <c r="AC649" s="178">
        <f>VLOOKUP(H649,'[2]Конец (2)'!$D:$R,15,FALSE)*1000</f>
        <v>5719.2480000000005</v>
      </c>
      <c r="AD649" s="178">
        <f t="shared" si="29"/>
        <v>0</v>
      </c>
    </row>
    <row r="650" spans="2:30" ht="89.25" x14ac:dyDescent="0.2">
      <c r="B650" s="328" t="s">
        <v>6564</v>
      </c>
      <c r="C650" s="67" t="s">
        <v>2221</v>
      </c>
      <c r="D650" s="63" t="s">
        <v>5143</v>
      </c>
      <c r="E650" s="82" t="s">
        <v>4285</v>
      </c>
      <c r="F650" s="121" t="s">
        <v>5390</v>
      </c>
      <c r="G650" s="70" t="s">
        <v>5393</v>
      </c>
      <c r="H650" s="126" t="s">
        <v>655</v>
      </c>
      <c r="I650" s="63" t="s">
        <v>6560</v>
      </c>
      <c r="J650" s="79">
        <v>0.6</v>
      </c>
      <c r="K650" s="68">
        <v>471810000</v>
      </c>
      <c r="L650" s="65" t="s">
        <v>3103</v>
      </c>
      <c r="M650" s="65" t="s">
        <v>1736</v>
      </c>
      <c r="N650" s="64" t="s">
        <v>3166</v>
      </c>
      <c r="O650" s="65" t="s">
        <v>1737</v>
      </c>
      <c r="P650" s="65" t="s">
        <v>6320</v>
      </c>
      <c r="Q650" s="65" t="s">
        <v>3167</v>
      </c>
      <c r="R650" s="31">
        <v>166</v>
      </c>
      <c r="S650" s="25" t="s">
        <v>6326</v>
      </c>
      <c r="T650" s="28">
        <v>12</v>
      </c>
      <c r="U650" s="19">
        <v>204.6</v>
      </c>
      <c r="V650" s="66">
        <f t="shared" si="27"/>
        <v>2455.1999999999998</v>
      </c>
      <c r="W650" s="16">
        <f t="shared" si="28"/>
        <v>2749.8240000000001</v>
      </c>
      <c r="X650" s="66"/>
      <c r="Y650" s="65">
        <v>2017</v>
      </c>
      <c r="Z650" s="63"/>
      <c r="AA650" s="62"/>
      <c r="AC650" s="178">
        <f>VLOOKUP(H650,'[2]Конец (2)'!$D:$R,15,FALSE)*1000</f>
        <v>2455.1999999999998</v>
      </c>
      <c r="AD650" s="178">
        <f t="shared" si="29"/>
        <v>0</v>
      </c>
    </row>
    <row r="651" spans="2:30" ht="89.25" x14ac:dyDescent="0.2">
      <c r="B651" s="328" t="s">
        <v>6564</v>
      </c>
      <c r="C651" s="67" t="s">
        <v>2222</v>
      </c>
      <c r="D651" s="63" t="s">
        <v>5143</v>
      </c>
      <c r="E651" s="82" t="s">
        <v>4286</v>
      </c>
      <c r="F651" s="121" t="s">
        <v>5394</v>
      </c>
      <c r="G651" s="70" t="s">
        <v>5395</v>
      </c>
      <c r="H651" s="126" t="s">
        <v>656</v>
      </c>
      <c r="I651" s="63" t="s">
        <v>6560</v>
      </c>
      <c r="J651" s="79">
        <v>0.6</v>
      </c>
      <c r="K651" s="68">
        <v>471810000</v>
      </c>
      <c r="L651" s="65" t="s">
        <v>3103</v>
      </c>
      <c r="M651" s="65" t="s">
        <v>1736</v>
      </c>
      <c r="N651" s="64" t="s">
        <v>3166</v>
      </c>
      <c r="O651" s="65" t="s">
        <v>1737</v>
      </c>
      <c r="P651" s="65" t="s">
        <v>6320</v>
      </c>
      <c r="Q651" s="65" t="s">
        <v>3167</v>
      </c>
      <c r="R651" s="241" t="s">
        <v>6404</v>
      </c>
      <c r="S651" s="73" t="s">
        <v>6405</v>
      </c>
      <c r="T651" s="28">
        <v>2520</v>
      </c>
      <c r="U651" s="19">
        <v>262</v>
      </c>
      <c r="V651" s="66">
        <f t="shared" si="27"/>
        <v>660240</v>
      </c>
      <c r="W651" s="16">
        <f t="shared" si="28"/>
        <v>739468.80000000005</v>
      </c>
      <c r="X651" s="66"/>
      <c r="Y651" s="65">
        <v>2017</v>
      </c>
      <c r="Z651" s="63"/>
      <c r="AA651" s="62"/>
      <c r="AC651" s="178">
        <f>VLOOKUP(H651,'[2]Конец (2)'!$D:$R,15,FALSE)*1000</f>
        <v>660240</v>
      </c>
      <c r="AD651" s="178">
        <f t="shared" si="29"/>
        <v>0</v>
      </c>
    </row>
    <row r="652" spans="2:30" ht="89.25" x14ac:dyDescent="0.2">
      <c r="B652" s="328" t="s">
        <v>6564</v>
      </c>
      <c r="C652" s="67" t="s">
        <v>2223</v>
      </c>
      <c r="D652" s="63" t="s">
        <v>5143</v>
      </c>
      <c r="E652" s="80" t="s">
        <v>4287</v>
      </c>
      <c r="F652" s="121" t="s">
        <v>657</v>
      </c>
      <c r="G652" s="70" t="s">
        <v>5396</v>
      </c>
      <c r="H652" s="125" t="s">
        <v>657</v>
      </c>
      <c r="I652" s="63" t="s">
        <v>6560</v>
      </c>
      <c r="J652" s="79">
        <v>0.6</v>
      </c>
      <c r="K652" s="68">
        <v>471810000</v>
      </c>
      <c r="L652" s="65" t="s">
        <v>3103</v>
      </c>
      <c r="M652" s="65" t="s">
        <v>1736</v>
      </c>
      <c r="N652" s="64" t="s">
        <v>3166</v>
      </c>
      <c r="O652" s="65" t="s">
        <v>1737</v>
      </c>
      <c r="P652" s="65" t="s">
        <v>6320</v>
      </c>
      <c r="Q652" s="65" t="s">
        <v>3167</v>
      </c>
      <c r="R652" s="241" t="s">
        <v>6402</v>
      </c>
      <c r="S652" s="83" t="s">
        <v>6401</v>
      </c>
      <c r="T652" s="28">
        <v>432.1</v>
      </c>
      <c r="U652" s="19">
        <v>2600</v>
      </c>
      <c r="V652" s="66">
        <f t="shared" si="27"/>
        <v>1123460</v>
      </c>
      <c r="W652" s="16">
        <f t="shared" si="28"/>
        <v>1258275.2000000002</v>
      </c>
      <c r="X652" s="66"/>
      <c r="Y652" s="65">
        <v>2017</v>
      </c>
      <c r="Z652" s="63"/>
      <c r="AA652" s="62"/>
      <c r="AC652" s="178">
        <f>VLOOKUP(H652,'[2]Конец (2)'!$D:$R,15,FALSE)*1000</f>
        <v>1123460</v>
      </c>
      <c r="AD652" s="178">
        <f t="shared" si="29"/>
        <v>0</v>
      </c>
    </row>
    <row r="653" spans="2:30" ht="89.25" x14ac:dyDescent="0.2">
      <c r="B653" s="328" t="s">
        <v>6564</v>
      </c>
      <c r="C653" s="67" t="s">
        <v>2224</v>
      </c>
      <c r="D653" s="63" t="s">
        <v>5143</v>
      </c>
      <c r="E653" s="80" t="s">
        <v>4288</v>
      </c>
      <c r="F653" s="121" t="s">
        <v>5397</v>
      </c>
      <c r="G653" s="70" t="s">
        <v>5398</v>
      </c>
      <c r="H653" s="125" t="s">
        <v>658</v>
      </c>
      <c r="I653" s="63" t="s">
        <v>6560</v>
      </c>
      <c r="J653" s="79">
        <v>0.6</v>
      </c>
      <c r="K653" s="68">
        <v>471810000</v>
      </c>
      <c r="L653" s="65" t="s">
        <v>3103</v>
      </c>
      <c r="M653" s="65" t="s">
        <v>1736</v>
      </c>
      <c r="N653" s="64" t="s">
        <v>3166</v>
      </c>
      <c r="O653" s="65" t="s">
        <v>1737</v>
      </c>
      <c r="P653" s="65" t="s">
        <v>6320</v>
      </c>
      <c r="Q653" s="65" t="s">
        <v>3167</v>
      </c>
      <c r="R653" s="31">
        <v>796</v>
      </c>
      <c r="S653" s="25" t="s">
        <v>6398</v>
      </c>
      <c r="T653" s="28">
        <v>15</v>
      </c>
      <c r="U653" s="19">
        <v>10939</v>
      </c>
      <c r="V653" s="66">
        <f t="shared" si="27"/>
        <v>164085</v>
      </c>
      <c r="W653" s="16">
        <f t="shared" si="28"/>
        <v>183775.2</v>
      </c>
      <c r="X653" s="66"/>
      <c r="Y653" s="65">
        <v>2017</v>
      </c>
      <c r="Z653" s="63"/>
      <c r="AA653" s="62"/>
      <c r="AC653" s="178">
        <f>VLOOKUP(H653,'[2]Конец (2)'!$D:$R,15,FALSE)*1000</f>
        <v>164085</v>
      </c>
      <c r="AD653" s="178">
        <f t="shared" si="29"/>
        <v>0</v>
      </c>
    </row>
    <row r="654" spans="2:30" ht="89.25" x14ac:dyDescent="0.2">
      <c r="B654" s="328" t="s">
        <v>6564</v>
      </c>
      <c r="C654" s="67" t="s">
        <v>2225</v>
      </c>
      <c r="D654" s="63" t="s">
        <v>5143</v>
      </c>
      <c r="E654" s="80" t="s">
        <v>4289</v>
      </c>
      <c r="F654" s="121" t="s">
        <v>5399</v>
      </c>
      <c r="G654" s="70" t="s">
        <v>5400</v>
      </c>
      <c r="H654" s="125" t="s">
        <v>659</v>
      </c>
      <c r="I654" s="63" t="s">
        <v>6560</v>
      </c>
      <c r="J654" s="79">
        <v>0.6</v>
      </c>
      <c r="K654" s="68">
        <v>471810000</v>
      </c>
      <c r="L654" s="65" t="s">
        <v>3103</v>
      </c>
      <c r="M654" s="65" t="s">
        <v>1736</v>
      </c>
      <c r="N654" s="64" t="s">
        <v>3166</v>
      </c>
      <c r="O654" s="65" t="s">
        <v>1737</v>
      </c>
      <c r="P654" s="65" t="s">
        <v>6320</v>
      </c>
      <c r="Q654" s="65" t="s">
        <v>3167</v>
      </c>
      <c r="R654" s="31">
        <v>796</v>
      </c>
      <c r="S654" s="25" t="s">
        <v>6398</v>
      </c>
      <c r="T654" s="28">
        <v>2</v>
      </c>
      <c r="U654" s="19">
        <v>93.197519999999997</v>
      </c>
      <c r="V654" s="66">
        <f t="shared" si="27"/>
        <v>186.39503999999999</v>
      </c>
      <c r="W654" s="16">
        <f t="shared" si="28"/>
        <v>208.76244480000003</v>
      </c>
      <c r="X654" s="66"/>
      <c r="Y654" s="65">
        <v>2017</v>
      </c>
      <c r="Z654" s="63"/>
      <c r="AA654" s="62"/>
      <c r="AC654" s="178">
        <f>VLOOKUP(H654,'[2]Конец (2)'!$D:$R,15,FALSE)*1000</f>
        <v>186.39503999999999</v>
      </c>
      <c r="AD654" s="178">
        <f t="shared" si="29"/>
        <v>0</v>
      </c>
    </row>
    <row r="655" spans="2:30" ht="89.25" x14ac:dyDescent="0.2">
      <c r="B655" s="328" t="s">
        <v>6564</v>
      </c>
      <c r="C655" s="67" t="s">
        <v>2226</v>
      </c>
      <c r="D655" s="63" t="s">
        <v>5143</v>
      </c>
      <c r="E655" s="80" t="s">
        <v>4290</v>
      </c>
      <c r="F655" s="121" t="s">
        <v>5401</v>
      </c>
      <c r="G655" s="70" t="s">
        <v>5402</v>
      </c>
      <c r="H655" s="125" t="s">
        <v>660</v>
      </c>
      <c r="I655" s="63" t="s">
        <v>6560</v>
      </c>
      <c r="J655" s="79">
        <v>0.6</v>
      </c>
      <c r="K655" s="68">
        <v>471810000</v>
      </c>
      <c r="L655" s="65" t="s">
        <v>3103</v>
      </c>
      <c r="M655" s="65" t="s">
        <v>1736</v>
      </c>
      <c r="N655" s="64" t="s">
        <v>3166</v>
      </c>
      <c r="O655" s="65" t="s">
        <v>1737</v>
      </c>
      <c r="P655" s="65" t="s">
        <v>6320</v>
      </c>
      <c r="Q655" s="65" t="s">
        <v>3167</v>
      </c>
      <c r="R655" s="31">
        <v>796</v>
      </c>
      <c r="S655" s="25" t="s">
        <v>6398</v>
      </c>
      <c r="T655" s="28">
        <v>8</v>
      </c>
      <c r="U655" s="19">
        <v>207.99680000000001</v>
      </c>
      <c r="V655" s="66">
        <f t="shared" si="27"/>
        <v>1663.9744000000001</v>
      </c>
      <c r="W655" s="16">
        <f t="shared" si="28"/>
        <v>1863.6513280000001</v>
      </c>
      <c r="X655" s="66"/>
      <c r="Y655" s="65">
        <v>2017</v>
      </c>
      <c r="Z655" s="63"/>
      <c r="AA655" s="62"/>
      <c r="AC655" s="178">
        <f>VLOOKUP(H655,'[2]Конец (2)'!$D:$R,15,FALSE)*1000</f>
        <v>1663.9744000000001</v>
      </c>
      <c r="AD655" s="178">
        <f t="shared" si="29"/>
        <v>0</v>
      </c>
    </row>
    <row r="656" spans="2:30" ht="89.25" x14ac:dyDescent="0.2">
      <c r="B656" s="328" t="s">
        <v>6564</v>
      </c>
      <c r="C656" s="67" t="s">
        <v>2227</v>
      </c>
      <c r="D656" s="63" t="s">
        <v>5143</v>
      </c>
      <c r="E656" s="86" t="s">
        <v>4291</v>
      </c>
      <c r="F656" s="121" t="s">
        <v>5403</v>
      </c>
      <c r="G656" s="70" t="s">
        <v>5404</v>
      </c>
      <c r="H656" s="127" t="s">
        <v>661</v>
      </c>
      <c r="I656" s="63" t="s">
        <v>6560</v>
      </c>
      <c r="J656" s="79">
        <v>0.6</v>
      </c>
      <c r="K656" s="68">
        <v>471810000</v>
      </c>
      <c r="L656" s="65" t="s">
        <v>3103</v>
      </c>
      <c r="M656" s="65" t="s">
        <v>1736</v>
      </c>
      <c r="N656" s="64" t="s">
        <v>3166</v>
      </c>
      <c r="O656" s="65" t="s">
        <v>1737</v>
      </c>
      <c r="P656" s="65" t="s">
        <v>6320</v>
      </c>
      <c r="Q656" s="65" t="s">
        <v>3167</v>
      </c>
      <c r="R656" s="31">
        <v>796</v>
      </c>
      <c r="S656" s="25" t="s">
        <v>6398</v>
      </c>
      <c r="T656" s="28">
        <v>5</v>
      </c>
      <c r="U656" s="19">
        <v>2204</v>
      </c>
      <c r="V656" s="66">
        <f t="shared" si="27"/>
        <v>11020</v>
      </c>
      <c r="W656" s="16">
        <f t="shared" si="28"/>
        <v>12342.400000000001</v>
      </c>
      <c r="X656" s="66"/>
      <c r="Y656" s="65">
        <v>2017</v>
      </c>
      <c r="Z656" s="63"/>
      <c r="AA656" s="62"/>
      <c r="AC656" s="178">
        <f>VLOOKUP(H656,'[2]Конец (2)'!$D:$R,15,FALSE)*1000</f>
        <v>11020</v>
      </c>
      <c r="AD656" s="178">
        <f t="shared" si="29"/>
        <v>0</v>
      </c>
    </row>
    <row r="657" spans="2:30" ht="89.25" x14ac:dyDescent="0.2">
      <c r="B657" s="328" t="s">
        <v>6564</v>
      </c>
      <c r="C657" s="67" t="s">
        <v>2228</v>
      </c>
      <c r="D657" s="63" t="s">
        <v>5143</v>
      </c>
      <c r="E657" s="82" t="s">
        <v>4292</v>
      </c>
      <c r="F657" s="121" t="s">
        <v>5405</v>
      </c>
      <c r="G657" s="70" t="s">
        <v>5406</v>
      </c>
      <c r="H657" s="126" t="s">
        <v>662</v>
      </c>
      <c r="I657" s="63" t="s">
        <v>6560</v>
      </c>
      <c r="J657" s="79">
        <v>0.6</v>
      </c>
      <c r="K657" s="68">
        <v>471810000</v>
      </c>
      <c r="L657" s="65" t="s">
        <v>3103</v>
      </c>
      <c r="M657" s="65" t="s">
        <v>1736</v>
      </c>
      <c r="N657" s="64" t="s">
        <v>3166</v>
      </c>
      <c r="O657" s="65" t="s">
        <v>1737</v>
      </c>
      <c r="P657" s="65" t="s">
        <v>6320</v>
      </c>
      <c r="Q657" s="65" t="s">
        <v>3167</v>
      </c>
      <c r="R657" s="31">
        <v>166</v>
      </c>
      <c r="S657" s="25" t="s">
        <v>6326</v>
      </c>
      <c r="T657" s="28">
        <v>1.5</v>
      </c>
      <c r="U657" s="19">
        <v>15000</v>
      </c>
      <c r="V657" s="66">
        <f t="shared" si="27"/>
        <v>22500</v>
      </c>
      <c r="W657" s="16">
        <f t="shared" si="28"/>
        <v>25200.000000000004</v>
      </c>
      <c r="X657" s="66"/>
      <c r="Y657" s="65">
        <v>2017</v>
      </c>
      <c r="Z657" s="63"/>
      <c r="AA657" s="62"/>
      <c r="AC657" s="178">
        <f>VLOOKUP(H657,'[2]Конец (2)'!$D:$R,15,FALSE)*1000</f>
        <v>22500</v>
      </c>
      <c r="AD657" s="178">
        <f t="shared" si="29"/>
        <v>0</v>
      </c>
    </row>
    <row r="658" spans="2:30" ht="89.25" x14ac:dyDescent="0.2">
      <c r="B658" s="328" t="s">
        <v>6564</v>
      </c>
      <c r="C658" s="67" t="s">
        <v>2229</v>
      </c>
      <c r="D658" s="63" t="s">
        <v>5143</v>
      </c>
      <c r="E658" s="80" t="s">
        <v>1506</v>
      </c>
      <c r="F658" s="121" t="s">
        <v>5346</v>
      </c>
      <c r="G658" s="70" t="s">
        <v>5347</v>
      </c>
      <c r="H658" s="61" t="s">
        <v>663</v>
      </c>
      <c r="I658" s="63" t="s">
        <v>6560</v>
      </c>
      <c r="J658" s="79">
        <v>0.6</v>
      </c>
      <c r="K658" s="68">
        <v>471810000</v>
      </c>
      <c r="L658" s="65" t="s">
        <v>3103</v>
      </c>
      <c r="M658" s="65" t="s">
        <v>1736</v>
      </c>
      <c r="N658" s="64" t="s">
        <v>3166</v>
      </c>
      <c r="O658" s="65" t="s">
        <v>1737</v>
      </c>
      <c r="P658" s="65" t="s">
        <v>6320</v>
      </c>
      <c r="Q658" s="65" t="s">
        <v>3167</v>
      </c>
      <c r="R658" s="31">
        <v>166</v>
      </c>
      <c r="S658" s="25" t="s">
        <v>6326</v>
      </c>
      <c r="T658" s="28">
        <v>7920.05</v>
      </c>
      <c r="U658" s="19">
        <v>426.4</v>
      </c>
      <c r="V658" s="66">
        <f t="shared" si="27"/>
        <v>3377109.32</v>
      </c>
      <c r="W658" s="16">
        <f t="shared" si="28"/>
        <v>3782362.4384000003</v>
      </c>
      <c r="X658" s="66"/>
      <c r="Y658" s="65">
        <v>2017</v>
      </c>
      <c r="Z658" s="63"/>
      <c r="AA658" s="62"/>
      <c r="AC658" s="178">
        <f>VLOOKUP(H658,'[2]Конец (2)'!$D:$R,15,FALSE)*1000</f>
        <v>3377109.32</v>
      </c>
      <c r="AD658" s="178">
        <f t="shared" si="29"/>
        <v>0</v>
      </c>
    </row>
    <row r="659" spans="2:30" ht="89.25" x14ac:dyDescent="0.2">
      <c r="B659" s="328" t="s">
        <v>6564</v>
      </c>
      <c r="C659" s="67" t="s">
        <v>2230</v>
      </c>
      <c r="D659" s="63" t="s">
        <v>5143</v>
      </c>
      <c r="E659" s="82" t="s">
        <v>4294</v>
      </c>
      <c r="F659" s="121" t="s">
        <v>5407</v>
      </c>
      <c r="G659" s="70" t="s">
        <v>5408</v>
      </c>
      <c r="H659" s="126" t="s">
        <v>664</v>
      </c>
      <c r="I659" s="63" t="s">
        <v>6560</v>
      </c>
      <c r="J659" s="79">
        <v>0.6</v>
      </c>
      <c r="K659" s="68">
        <v>471810000</v>
      </c>
      <c r="L659" s="65" t="s">
        <v>3103</v>
      </c>
      <c r="M659" s="65" t="s">
        <v>1736</v>
      </c>
      <c r="N659" s="64" t="s">
        <v>3166</v>
      </c>
      <c r="O659" s="65" t="s">
        <v>1737</v>
      </c>
      <c r="P659" s="65" t="s">
        <v>6320</v>
      </c>
      <c r="Q659" s="65" t="s">
        <v>3167</v>
      </c>
      <c r="R659" s="31">
        <v>113</v>
      </c>
      <c r="S659" s="25" t="s">
        <v>6400</v>
      </c>
      <c r="T659" s="28">
        <v>0.15098400000000001</v>
      </c>
      <c r="U659" s="19">
        <v>15259.976516129032</v>
      </c>
      <c r="V659" s="66">
        <f t="shared" si="27"/>
        <v>2304.012294311226</v>
      </c>
      <c r="W659" s="16">
        <f t="shared" si="28"/>
        <v>2580.4937696285733</v>
      </c>
      <c r="X659" s="66"/>
      <c r="Y659" s="65">
        <v>2017</v>
      </c>
      <c r="Z659" s="63"/>
      <c r="AA659" s="62"/>
      <c r="AC659" s="178">
        <f>VLOOKUP(H659,'[2]Конец (2)'!$D:$R,15,FALSE)*1000</f>
        <v>2304.012294311226</v>
      </c>
      <c r="AD659" s="178">
        <f t="shared" si="29"/>
        <v>0</v>
      </c>
    </row>
    <row r="660" spans="2:30" ht="89.25" x14ac:dyDescent="0.2">
      <c r="B660" s="328" t="s">
        <v>6564</v>
      </c>
      <c r="C660" s="67" t="s">
        <v>2231</v>
      </c>
      <c r="D660" s="63" t="s">
        <v>5143</v>
      </c>
      <c r="E660" s="80" t="s">
        <v>4295</v>
      </c>
      <c r="F660" s="121" t="s">
        <v>6477</v>
      </c>
      <c r="G660" s="70" t="s">
        <v>6478</v>
      </c>
      <c r="H660" s="61" t="s">
        <v>665</v>
      </c>
      <c r="I660" s="63" t="s">
        <v>6560</v>
      </c>
      <c r="J660" s="79">
        <v>0.6</v>
      </c>
      <c r="K660" s="68">
        <v>471810000</v>
      </c>
      <c r="L660" s="65" t="s">
        <v>3103</v>
      </c>
      <c r="M660" s="65" t="s">
        <v>1736</v>
      </c>
      <c r="N660" s="64" t="s">
        <v>3166</v>
      </c>
      <c r="O660" s="65" t="s">
        <v>1737</v>
      </c>
      <c r="P660" s="65" t="s">
        <v>6320</v>
      </c>
      <c r="Q660" s="65" t="s">
        <v>3167</v>
      </c>
      <c r="R660" s="31">
        <v>796</v>
      </c>
      <c r="S660" s="25" t="s">
        <v>6398</v>
      </c>
      <c r="T660" s="28">
        <v>3</v>
      </c>
      <c r="U660" s="19">
        <v>13166</v>
      </c>
      <c r="V660" s="66">
        <f t="shared" si="27"/>
        <v>39498</v>
      </c>
      <c r="W660" s="16">
        <f t="shared" si="28"/>
        <v>44237.760000000002</v>
      </c>
      <c r="X660" s="66"/>
      <c r="Y660" s="65">
        <v>2017</v>
      </c>
      <c r="Z660" s="63"/>
      <c r="AA660" s="62"/>
      <c r="AC660" s="178">
        <f>VLOOKUP(H660,'[2]Конец (2)'!$D:$R,15,FALSE)*1000</f>
        <v>39498</v>
      </c>
      <c r="AD660" s="178">
        <f t="shared" si="29"/>
        <v>0</v>
      </c>
    </row>
    <row r="661" spans="2:30" ht="89.25" x14ac:dyDescent="0.2">
      <c r="B661" s="328" t="s">
        <v>6564</v>
      </c>
      <c r="C661" s="67" t="s">
        <v>2232</v>
      </c>
      <c r="D661" s="63" t="s">
        <v>5143</v>
      </c>
      <c r="E661" s="82" t="s">
        <v>5409</v>
      </c>
      <c r="F661" s="121" t="s">
        <v>5410</v>
      </c>
      <c r="G661" s="70" t="s">
        <v>5411</v>
      </c>
      <c r="H661" s="126" t="s">
        <v>666</v>
      </c>
      <c r="I661" s="306" t="s">
        <v>6559</v>
      </c>
      <c r="J661" s="79">
        <v>0.6</v>
      </c>
      <c r="K661" s="68">
        <v>471810000</v>
      </c>
      <c r="L661" s="65" t="s">
        <v>3103</v>
      </c>
      <c r="M661" s="65" t="s">
        <v>1736</v>
      </c>
      <c r="N661" s="64" t="s">
        <v>3166</v>
      </c>
      <c r="O661" s="65" t="s">
        <v>1737</v>
      </c>
      <c r="P661" s="65" t="s">
        <v>6321</v>
      </c>
      <c r="Q661" s="65" t="s">
        <v>3167</v>
      </c>
      <c r="R661" s="31">
        <v>796</v>
      </c>
      <c r="S661" s="25" t="s">
        <v>6398</v>
      </c>
      <c r="T661" s="28">
        <v>81</v>
      </c>
      <c r="U661" s="19">
        <v>240000</v>
      </c>
      <c r="V661" s="66">
        <f t="shared" si="27"/>
        <v>19440000</v>
      </c>
      <c r="W661" s="16">
        <f t="shared" si="28"/>
        <v>21772800.000000004</v>
      </c>
      <c r="X661" s="66"/>
      <c r="Y661" s="65">
        <v>2017</v>
      </c>
      <c r="Z661" s="63"/>
      <c r="AA661" s="62"/>
      <c r="AC661" s="178">
        <f>VLOOKUP(H661,'[2]Конец (2)'!$D:$R,15,FALSE)*1000</f>
        <v>19440000</v>
      </c>
      <c r="AD661" s="178">
        <f t="shared" si="29"/>
        <v>0</v>
      </c>
    </row>
    <row r="662" spans="2:30" ht="89.25" x14ac:dyDescent="0.2">
      <c r="B662" s="328" t="s">
        <v>6564</v>
      </c>
      <c r="C662" s="67" t="s">
        <v>2233</v>
      </c>
      <c r="D662" s="63" t="s">
        <v>5143</v>
      </c>
      <c r="E662" s="80" t="s">
        <v>5412</v>
      </c>
      <c r="F662" s="121" t="s">
        <v>667</v>
      </c>
      <c r="G662" s="70" t="s">
        <v>5413</v>
      </c>
      <c r="H662" s="125" t="s">
        <v>667</v>
      </c>
      <c r="I662" s="63" t="s">
        <v>6560</v>
      </c>
      <c r="J662" s="79">
        <v>0.6</v>
      </c>
      <c r="K662" s="68">
        <v>471810000</v>
      </c>
      <c r="L662" s="65" t="s">
        <v>3103</v>
      </c>
      <c r="M662" s="65" t="s">
        <v>1736</v>
      </c>
      <c r="N662" s="64" t="s">
        <v>3166</v>
      </c>
      <c r="O662" s="65" t="s">
        <v>1737</v>
      </c>
      <c r="P662" s="65" t="s">
        <v>6320</v>
      </c>
      <c r="Q662" s="65" t="s">
        <v>3167</v>
      </c>
      <c r="R662" s="241" t="s">
        <v>6402</v>
      </c>
      <c r="S662" s="83" t="s">
        <v>6401</v>
      </c>
      <c r="T662" s="28">
        <v>361.7</v>
      </c>
      <c r="U662" s="19">
        <v>1980</v>
      </c>
      <c r="V662" s="66">
        <f t="shared" si="27"/>
        <v>716166</v>
      </c>
      <c r="W662" s="16">
        <f t="shared" si="28"/>
        <v>802105.92</v>
      </c>
      <c r="X662" s="66"/>
      <c r="Y662" s="65">
        <v>2017</v>
      </c>
      <c r="Z662" s="63"/>
      <c r="AA662" s="62"/>
      <c r="AC662" s="178">
        <f>VLOOKUP(H662,'[2]Конец (2)'!$D:$R,15,FALSE)*1000</f>
        <v>716166</v>
      </c>
      <c r="AD662" s="178">
        <f t="shared" si="29"/>
        <v>0</v>
      </c>
    </row>
    <row r="663" spans="2:30" ht="89.25" x14ac:dyDescent="0.2">
      <c r="B663" s="328" t="s">
        <v>6564</v>
      </c>
      <c r="C663" s="67" t="s">
        <v>2234</v>
      </c>
      <c r="D663" s="63" t="s">
        <v>5143</v>
      </c>
      <c r="E663" s="82" t="s">
        <v>3789</v>
      </c>
      <c r="F663" s="121" t="s">
        <v>3536</v>
      </c>
      <c r="G663" s="70" t="s">
        <v>3994</v>
      </c>
      <c r="H663" s="126" t="s">
        <v>668</v>
      </c>
      <c r="I663" s="63" t="s">
        <v>6560</v>
      </c>
      <c r="J663" s="79">
        <v>0.6</v>
      </c>
      <c r="K663" s="68">
        <v>471810000</v>
      </c>
      <c r="L663" s="65" t="s">
        <v>3103</v>
      </c>
      <c r="M663" s="65" t="s">
        <v>1736</v>
      </c>
      <c r="N663" s="64" t="s">
        <v>3166</v>
      </c>
      <c r="O663" s="65" t="s">
        <v>1737</v>
      </c>
      <c r="P663" s="65" t="s">
        <v>6320</v>
      </c>
      <c r="Q663" s="65" t="s">
        <v>3167</v>
      </c>
      <c r="R663" s="31">
        <v>796</v>
      </c>
      <c r="S663" s="25" t="s">
        <v>6398</v>
      </c>
      <c r="T663" s="28">
        <v>9</v>
      </c>
      <c r="U663" s="19">
        <v>529.42999999999995</v>
      </c>
      <c r="V663" s="66">
        <f t="shared" si="27"/>
        <v>4764.87</v>
      </c>
      <c r="W663" s="16">
        <f t="shared" si="28"/>
        <v>5336.6544000000004</v>
      </c>
      <c r="X663" s="66"/>
      <c r="Y663" s="65">
        <v>2017</v>
      </c>
      <c r="Z663" s="63"/>
      <c r="AA663" s="62"/>
      <c r="AC663" s="178">
        <f>VLOOKUP(H663,'[2]Конец (2)'!$D:$R,15,FALSE)*1000</f>
        <v>4764.87</v>
      </c>
      <c r="AD663" s="178">
        <f t="shared" si="29"/>
        <v>0</v>
      </c>
    </row>
    <row r="664" spans="2:30" ht="89.25" x14ac:dyDescent="0.2">
      <c r="B664" s="328" t="s">
        <v>6564</v>
      </c>
      <c r="C664" s="67" t="s">
        <v>2235</v>
      </c>
      <c r="D664" s="63" t="s">
        <v>5143</v>
      </c>
      <c r="E664" s="80" t="s">
        <v>5414</v>
      </c>
      <c r="F664" s="121" t="s">
        <v>5415</v>
      </c>
      <c r="G664" s="70" t="s">
        <v>5416</v>
      </c>
      <c r="H664" s="125" t="s">
        <v>669</v>
      </c>
      <c r="I664" s="63" t="s">
        <v>6560</v>
      </c>
      <c r="J664" s="79">
        <v>0.6</v>
      </c>
      <c r="K664" s="68">
        <v>471810000</v>
      </c>
      <c r="L664" s="65" t="s">
        <v>3103</v>
      </c>
      <c r="M664" s="65" t="s">
        <v>1736</v>
      </c>
      <c r="N664" s="64" t="s">
        <v>3166</v>
      </c>
      <c r="O664" s="65" t="s">
        <v>1737</v>
      </c>
      <c r="P664" s="65" t="s">
        <v>6320</v>
      </c>
      <c r="Q664" s="65" t="s">
        <v>3167</v>
      </c>
      <c r="R664" s="31">
        <v>796</v>
      </c>
      <c r="S664" s="25" t="s">
        <v>6398</v>
      </c>
      <c r="T664" s="28">
        <v>4</v>
      </c>
      <c r="U664" s="19">
        <v>649.84</v>
      </c>
      <c r="V664" s="66">
        <f t="shared" si="27"/>
        <v>2599.36</v>
      </c>
      <c r="W664" s="16">
        <f t="shared" si="28"/>
        <v>2911.2832000000003</v>
      </c>
      <c r="X664" s="66"/>
      <c r="Y664" s="65">
        <v>2017</v>
      </c>
      <c r="Z664" s="63"/>
      <c r="AA664" s="62"/>
      <c r="AC664" s="178">
        <f>VLOOKUP(H664,'[2]Конец (2)'!$D:$R,15,FALSE)*1000</f>
        <v>2599.36</v>
      </c>
      <c r="AD664" s="178">
        <f t="shared" si="29"/>
        <v>0</v>
      </c>
    </row>
    <row r="665" spans="2:30" ht="89.25" x14ac:dyDescent="0.2">
      <c r="B665" s="328" t="s">
        <v>6564</v>
      </c>
      <c r="C665" s="67" t="s">
        <v>2236</v>
      </c>
      <c r="D665" s="63" t="s">
        <v>5143</v>
      </c>
      <c r="E665" s="89" t="s">
        <v>3779</v>
      </c>
      <c r="F665" s="121" t="s">
        <v>5415</v>
      </c>
      <c r="G665" s="70" t="s">
        <v>5417</v>
      </c>
      <c r="H665" s="129" t="s">
        <v>670</v>
      </c>
      <c r="I665" s="63" t="s">
        <v>6560</v>
      </c>
      <c r="J665" s="79">
        <v>0.6</v>
      </c>
      <c r="K665" s="68">
        <v>471810000</v>
      </c>
      <c r="L665" s="65" t="s">
        <v>3103</v>
      </c>
      <c r="M665" s="65" t="s">
        <v>1736</v>
      </c>
      <c r="N665" s="64" t="s">
        <v>3166</v>
      </c>
      <c r="O665" s="65" t="s">
        <v>1737</v>
      </c>
      <c r="P665" s="65" t="s">
        <v>6320</v>
      </c>
      <c r="Q665" s="65" t="s">
        <v>3167</v>
      </c>
      <c r="R665" s="31">
        <v>796</v>
      </c>
      <c r="S665" s="25" t="s">
        <v>6398</v>
      </c>
      <c r="T665" s="28">
        <v>3</v>
      </c>
      <c r="U665" s="19">
        <v>762.36</v>
      </c>
      <c r="V665" s="66">
        <f t="shared" si="27"/>
        <v>2287.08</v>
      </c>
      <c r="W665" s="16">
        <f t="shared" si="28"/>
        <v>2561.5296000000003</v>
      </c>
      <c r="X665" s="66"/>
      <c r="Y665" s="65">
        <v>2017</v>
      </c>
      <c r="Z665" s="63"/>
      <c r="AA665" s="62"/>
      <c r="AC665" s="178">
        <f>VLOOKUP(H665,'[2]Конец (2)'!$D:$R,15,FALSE)*1000</f>
        <v>2287.08</v>
      </c>
      <c r="AD665" s="178">
        <f t="shared" si="29"/>
        <v>0</v>
      </c>
    </row>
    <row r="666" spans="2:30" ht="89.25" x14ac:dyDescent="0.2">
      <c r="B666" s="328" t="s">
        <v>6564</v>
      </c>
      <c r="C666" s="67" t="s">
        <v>2237</v>
      </c>
      <c r="D666" s="63" t="s">
        <v>5143</v>
      </c>
      <c r="E666" s="89" t="s">
        <v>3778</v>
      </c>
      <c r="F666" s="121" t="s">
        <v>5415</v>
      </c>
      <c r="G666" s="70" t="s">
        <v>5418</v>
      </c>
      <c r="H666" s="129" t="s">
        <v>671</v>
      </c>
      <c r="I666" s="63" t="s">
        <v>6560</v>
      </c>
      <c r="J666" s="79">
        <v>0.6</v>
      </c>
      <c r="K666" s="68">
        <v>471810000</v>
      </c>
      <c r="L666" s="65" t="s">
        <v>3103</v>
      </c>
      <c r="M666" s="65" t="s">
        <v>1736</v>
      </c>
      <c r="N666" s="64" t="s">
        <v>3166</v>
      </c>
      <c r="O666" s="65" t="s">
        <v>1737</v>
      </c>
      <c r="P666" s="65" t="s">
        <v>6320</v>
      </c>
      <c r="Q666" s="65" t="s">
        <v>3167</v>
      </c>
      <c r="R666" s="31">
        <v>796</v>
      </c>
      <c r="S666" s="25" t="s">
        <v>6398</v>
      </c>
      <c r="T666" s="28">
        <v>1</v>
      </c>
      <c r="U666" s="19">
        <v>649.84</v>
      </c>
      <c r="V666" s="66">
        <f t="shared" si="27"/>
        <v>649.84</v>
      </c>
      <c r="W666" s="16">
        <f t="shared" si="28"/>
        <v>727.82080000000008</v>
      </c>
      <c r="X666" s="66"/>
      <c r="Y666" s="65">
        <v>2017</v>
      </c>
      <c r="Z666" s="63"/>
      <c r="AA666" s="62"/>
      <c r="AC666" s="178">
        <f>VLOOKUP(H666,'[2]Конец (2)'!$D:$R,15,FALSE)*1000</f>
        <v>649.84</v>
      </c>
      <c r="AD666" s="178">
        <f t="shared" si="29"/>
        <v>0</v>
      </c>
    </row>
    <row r="667" spans="2:30" ht="89.25" x14ac:dyDescent="0.2">
      <c r="B667" s="328" t="s">
        <v>6564</v>
      </c>
      <c r="C667" s="67" t="s">
        <v>2238</v>
      </c>
      <c r="D667" s="63" t="s">
        <v>5143</v>
      </c>
      <c r="E667" s="80" t="s">
        <v>4297</v>
      </c>
      <c r="F667" s="121" t="s">
        <v>5419</v>
      </c>
      <c r="G667" s="70" t="s">
        <v>5420</v>
      </c>
      <c r="H667" s="33" t="s">
        <v>672</v>
      </c>
      <c r="I667" s="63" t="s">
        <v>6560</v>
      </c>
      <c r="J667" s="79">
        <v>0.6</v>
      </c>
      <c r="K667" s="68">
        <v>471810000</v>
      </c>
      <c r="L667" s="65" t="s">
        <v>3103</v>
      </c>
      <c r="M667" s="65" t="s">
        <v>1736</v>
      </c>
      <c r="N667" s="64" t="s">
        <v>3166</v>
      </c>
      <c r="O667" s="65" t="s">
        <v>1737</v>
      </c>
      <c r="P667" s="65" t="s">
        <v>6320</v>
      </c>
      <c r="Q667" s="65" t="s">
        <v>3167</v>
      </c>
      <c r="R667" s="31">
        <v>796</v>
      </c>
      <c r="S667" s="25" t="s">
        <v>6398</v>
      </c>
      <c r="T667" s="28">
        <v>81</v>
      </c>
      <c r="U667" s="19">
        <v>7500</v>
      </c>
      <c r="V667" s="66">
        <f t="shared" si="27"/>
        <v>607500</v>
      </c>
      <c r="W667" s="16">
        <f t="shared" si="28"/>
        <v>680400.00000000012</v>
      </c>
      <c r="X667" s="66"/>
      <c r="Y667" s="65">
        <v>2017</v>
      </c>
      <c r="Z667" s="63"/>
      <c r="AA667" s="62"/>
      <c r="AC667" s="178">
        <f>VLOOKUP(H667,'[2]Конец (2)'!$D:$R,15,FALSE)*1000</f>
        <v>607500</v>
      </c>
      <c r="AD667" s="178">
        <f t="shared" si="29"/>
        <v>0</v>
      </c>
    </row>
    <row r="668" spans="2:30" ht="89.25" x14ac:dyDescent="0.2">
      <c r="B668" s="328" t="s">
        <v>6564</v>
      </c>
      <c r="C668" s="67" t="s">
        <v>2239</v>
      </c>
      <c r="D668" s="63" t="s">
        <v>5143</v>
      </c>
      <c r="E668" s="80" t="s">
        <v>4297</v>
      </c>
      <c r="F668" s="121" t="s">
        <v>5419</v>
      </c>
      <c r="G668" s="70" t="s">
        <v>5420</v>
      </c>
      <c r="H668" s="33" t="s">
        <v>673</v>
      </c>
      <c r="I668" s="63" t="s">
        <v>6560</v>
      </c>
      <c r="J668" s="79">
        <v>0.6</v>
      </c>
      <c r="K668" s="68">
        <v>471810000</v>
      </c>
      <c r="L668" s="65" t="s">
        <v>3103</v>
      </c>
      <c r="M668" s="65" t="s">
        <v>1736</v>
      </c>
      <c r="N668" s="64" t="s">
        <v>3166</v>
      </c>
      <c r="O668" s="65" t="s">
        <v>1737</v>
      </c>
      <c r="P668" s="65" t="s">
        <v>6320</v>
      </c>
      <c r="Q668" s="65" t="s">
        <v>3167</v>
      </c>
      <c r="R668" s="31">
        <v>796</v>
      </c>
      <c r="S668" s="25" t="s">
        <v>6398</v>
      </c>
      <c r="T668" s="28">
        <v>81</v>
      </c>
      <c r="U668" s="19">
        <v>7500</v>
      </c>
      <c r="V668" s="66">
        <f t="shared" si="27"/>
        <v>607500</v>
      </c>
      <c r="W668" s="16">
        <f t="shared" si="28"/>
        <v>680400.00000000012</v>
      </c>
      <c r="X668" s="66"/>
      <c r="Y668" s="65">
        <v>2017</v>
      </c>
      <c r="Z668" s="63"/>
      <c r="AA668" s="62"/>
      <c r="AC668" s="178">
        <f>VLOOKUP(H668,'[2]Конец (2)'!$D:$R,15,FALSE)*1000</f>
        <v>607500</v>
      </c>
      <c r="AD668" s="178">
        <f t="shared" si="29"/>
        <v>0</v>
      </c>
    </row>
    <row r="669" spans="2:30" ht="89.25" x14ac:dyDescent="0.2">
      <c r="B669" s="328" t="s">
        <v>6564</v>
      </c>
      <c r="C669" s="67" t="s">
        <v>2240</v>
      </c>
      <c r="D669" s="63" t="s">
        <v>5143</v>
      </c>
      <c r="E669" s="89" t="s">
        <v>4298</v>
      </c>
      <c r="F669" s="121" t="s">
        <v>5419</v>
      </c>
      <c r="G669" s="70" t="s">
        <v>5421</v>
      </c>
      <c r="H669" s="129" t="s">
        <v>674</v>
      </c>
      <c r="I669" s="63" t="s">
        <v>6560</v>
      </c>
      <c r="J669" s="79">
        <v>0.6</v>
      </c>
      <c r="K669" s="68">
        <v>471810000</v>
      </c>
      <c r="L669" s="65" t="s">
        <v>3103</v>
      </c>
      <c r="M669" s="65" t="s">
        <v>1736</v>
      </c>
      <c r="N669" s="64" t="s">
        <v>3166</v>
      </c>
      <c r="O669" s="65" t="s">
        <v>1737</v>
      </c>
      <c r="P669" s="65" t="s">
        <v>6320</v>
      </c>
      <c r="Q669" s="65" t="s">
        <v>3167</v>
      </c>
      <c r="R669" s="31">
        <v>796</v>
      </c>
      <c r="S669" s="25" t="s">
        <v>6398</v>
      </c>
      <c r="T669" s="28">
        <v>19</v>
      </c>
      <c r="U669" s="19">
        <v>2604</v>
      </c>
      <c r="V669" s="66">
        <f t="shared" si="27"/>
        <v>49476</v>
      </c>
      <c r="W669" s="16">
        <f t="shared" si="28"/>
        <v>55413.120000000003</v>
      </c>
      <c r="X669" s="66"/>
      <c r="Y669" s="65">
        <v>2017</v>
      </c>
      <c r="Z669" s="63"/>
      <c r="AA669" s="62"/>
      <c r="AC669" s="178">
        <f>VLOOKUP(H669,'[2]Конец (2)'!$D:$R,15,FALSE)*1000</f>
        <v>49476</v>
      </c>
      <c r="AD669" s="178">
        <f t="shared" si="29"/>
        <v>0</v>
      </c>
    </row>
    <row r="670" spans="2:30" ht="89.25" x14ac:dyDescent="0.2">
      <c r="B670" s="328" t="s">
        <v>6564</v>
      </c>
      <c r="C670" s="67" t="s">
        <v>2241</v>
      </c>
      <c r="D670" s="63" t="s">
        <v>5143</v>
      </c>
      <c r="E670" s="89" t="s">
        <v>4299</v>
      </c>
      <c r="F670" s="121" t="s">
        <v>5419</v>
      </c>
      <c r="G670" s="70" t="s">
        <v>5422</v>
      </c>
      <c r="H670" s="129" t="s">
        <v>675</v>
      </c>
      <c r="I670" s="63" t="s">
        <v>6560</v>
      </c>
      <c r="J670" s="79">
        <v>0.6</v>
      </c>
      <c r="K670" s="68">
        <v>471810000</v>
      </c>
      <c r="L670" s="65" t="s">
        <v>3103</v>
      </c>
      <c r="M670" s="65" t="s">
        <v>1736</v>
      </c>
      <c r="N670" s="64" t="s">
        <v>3166</v>
      </c>
      <c r="O670" s="65" t="s">
        <v>1737</v>
      </c>
      <c r="P670" s="65" t="s">
        <v>6320</v>
      </c>
      <c r="Q670" s="65" t="s">
        <v>3167</v>
      </c>
      <c r="R670" s="31">
        <v>796</v>
      </c>
      <c r="S670" s="25" t="s">
        <v>6398</v>
      </c>
      <c r="T670" s="28">
        <v>13</v>
      </c>
      <c r="U670" s="19">
        <v>4007.48</v>
      </c>
      <c r="V670" s="66">
        <f t="shared" si="27"/>
        <v>52097.24</v>
      </c>
      <c r="W670" s="16">
        <f t="shared" si="28"/>
        <v>58348.908800000005</v>
      </c>
      <c r="X670" s="66"/>
      <c r="Y670" s="65">
        <v>2017</v>
      </c>
      <c r="Z670" s="63"/>
      <c r="AA670" s="62"/>
      <c r="AC670" s="178">
        <f>VLOOKUP(H670,'[2]Конец (2)'!$D:$R,15,FALSE)*1000</f>
        <v>52097.24</v>
      </c>
      <c r="AD670" s="178">
        <f t="shared" si="29"/>
        <v>0</v>
      </c>
    </row>
    <row r="671" spans="2:30" ht="89.25" x14ac:dyDescent="0.2">
      <c r="B671" s="328" t="s">
        <v>6564</v>
      </c>
      <c r="C671" s="67" t="s">
        <v>2242</v>
      </c>
      <c r="D671" s="63" t="s">
        <v>5143</v>
      </c>
      <c r="E671" s="82" t="s">
        <v>3781</v>
      </c>
      <c r="F671" s="121" t="s">
        <v>667</v>
      </c>
      <c r="G671" s="70" t="s">
        <v>5423</v>
      </c>
      <c r="H671" s="126" t="s">
        <v>676</v>
      </c>
      <c r="I671" s="63" t="s">
        <v>6560</v>
      </c>
      <c r="J671" s="79">
        <v>0.6</v>
      </c>
      <c r="K671" s="68">
        <v>471810000</v>
      </c>
      <c r="L671" s="65" t="s">
        <v>3103</v>
      </c>
      <c r="M671" s="65" t="s">
        <v>1736</v>
      </c>
      <c r="N671" s="64" t="s">
        <v>3166</v>
      </c>
      <c r="O671" s="65" t="s">
        <v>1737</v>
      </c>
      <c r="P671" s="65" t="s">
        <v>6320</v>
      </c>
      <c r="Q671" s="65" t="s">
        <v>3167</v>
      </c>
      <c r="R671" s="241" t="s">
        <v>6402</v>
      </c>
      <c r="S671" s="83" t="s">
        <v>6401</v>
      </c>
      <c r="T671" s="28">
        <v>8</v>
      </c>
      <c r="U671" s="19">
        <v>1915.51</v>
      </c>
      <c r="V671" s="66">
        <f t="shared" si="27"/>
        <v>15324.08</v>
      </c>
      <c r="W671" s="16">
        <f t="shared" si="28"/>
        <v>17162.9696</v>
      </c>
      <c r="X671" s="66"/>
      <c r="Y671" s="65">
        <v>2017</v>
      </c>
      <c r="Z671" s="63"/>
      <c r="AA671" s="62"/>
      <c r="AC671" s="178">
        <f>VLOOKUP(H671,'[2]Конец (2)'!$D:$R,15,FALSE)*1000</f>
        <v>15324.08</v>
      </c>
      <c r="AD671" s="178">
        <f t="shared" si="29"/>
        <v>0</v>
      </c>
    </row>
    <row r="672" spans="2:30" ht="89.25" x14ac:dyDescent="0.2">
      <c r="B672" s="328" t="s">
        <v>6564</v>
      </c>
      <c r="C672" s="67" t="s">
        <v>2243</v>
      </c>
      <c r="D672" s="63" t="s">
        <v>5143</v>
      </c>
      <c r="E672" s="80" t="s">
        <v>1508</v>
      </c>
      <c r="F672" s="121" t="s">
        <v>5348</v>
      </c>
      <c r="G672" s="70" t="s">
        <v>5349</v>
      </c>
      <c r="H672" s="61" t="s">
        <v>677</v>
      </c>
      <c r="I672" s="63" t="s">
        <v>6560</v>
      </c>
      <c r="J672" s="79">
        <v>0.6</v>
      </c>
      <c r="K672" s="68">
        <v>471810000</v>
      </c>
      <c r="L672" s="65" t="s">
        <v>3103</v>
      </c>
      <c r="M672" s="65" t="s">
        <v>1736</v>
      </c>
      <c r="N672" s="64" t="s">
        <v>3166</v>
      </c>
      <c r="O672" s="65" t="s">
        <v>1737</v>
      </c>
      <c r="P672" s="65" t="s">
        <v>6320</v>
      </c>
      <c r="Q672" s="65" t="s">
        <v>3167</v>
      </c>
      <c r="R672" s="31">
        <v>839</v>
      </c>
      <c r="S672" s="25" t="s">
        <v>6403</v>
      </c>
      <c r="T672" s="28">
        <v>8</v>
      </c>
      <c r="U672" s="19">
        <v>23618.325099999998</v>
      </c>
      <c r="V672" s="66">
        <f t="shared" si="27"/>
        <v>188946.60079999999</v>
      </c>
      <c r="W672" s="16">
        <f t="shared" si="28"/>
        <v>211620.19289599999</v>
      </c>
      <c r="X672" s="66"/>
      <c r="Y672" s="65">
        <v>2017</v>
      </c>
      <c r="Z672" s="63"/>
      <c r="AA672" s="62"/>
      <c r="AC672" s="178">
        <f>VLOOKUP(H672,'[2]Конец (2)'!$D:$R,15,FALSE)*1000</f>
        <v>188946.60079999999</v>
      </c>
      <c r="AD672" s="178">
        <f t="shared" si="29"/>
        <v>0</v>
      </c>
    </row>
    <row r="673" spans="2:30" ht="89.25" x14ac:dyDescent="0.2">
      <c r="B673" s="328" t="s">
        <v>6564</v>
      </c>
      <c r="C673" s="67" t="s">
        <v>2244</v>
      </c>
      <c r="D673" s="63" t="s">
        <v>5143</v>
      </c>
      <c r="E673" s="89" t="s">
        <v>4300</v>
      </c>
      <c r="F673" s="121" t="s">
        <v>5424</v>
      </c>
      <c r="G673" s="70" t="s">
        <v>5425</v>
      </c>
      <c r="H673" s="129" t="s">
        <v>678</v>
      </c>
      <c r="I673" s="63" t="s">
        <v>6560</v>
      </c>
      <c r="J673" s="79">
        <v>0.6</v>
      </c>
      <c r="K673" s="68">
        <v>471810000</v>
      </c>
      <c r="L673" s="65" t="s">
        <v>3103</v>
      </c>
      <c r="M673" s="65" t="s">
        <v>1736</v>
      </c>
      <c r="N673" s="64" t="s">
        <v>3166</v>
      </c>
      <c r="O673" s="65" t="s">
        <v>1737</v>
      </c>
      <c r="P673" s="65" t="s">
        <v>6320</v>
      </c>
      <c r="Q673" s="65" t="s">
        <v>3167</v>
      </c>
      <c r="R673" s="31">
        <v>796</v>
      </c>
      <c r="S673" s="25" t="s">
        <v>6398</v>
      </c>
      <c r="T673" s="28">
        <v>63</v>
      </c>
      <c r="U673" s="19">
        <v>7521.73</v>
      </c>
      <c r="V673" s="66">
        <f t="shared" si="27"/>
        <v>473868.99</v>
      </c>
      <c r="W673" s="16">
        <f t="shared" si="28"/>
        <v>530733.26880000008</v>
      </c>
      <c r="X673" s="66"/>
      <c r="Y673" s="65">
        <v>2017</v>
      </c>
      <c r="Z673" s="63"/>
      <c r="AA673" s="62"/>
      <c r="AC673" s="178">
        <f>VLOOKUP(H673,'[2]Конец (2)'!$D:$R,15,FALSE)*1000</f>
        <v>473868.99</v>
      </c>
      <c r="AD673" s="178">
        <f t="shared" si="29"/>
        <v>0</v>
      </c>
    </row>
    <row r="674" spans="2:30" ht="89.25" x14ac:dyDescent="0.2">
      <c r="B674" s="328" t="s">
        <v>6564</v>
      </c>
      <c r="C674" s="67" t="s">
        <v>2245</v>
      </c>
      <c r="D674" s="63" t="s">
        <v>5143</v>
      </c>
      <c r="E674" s="89" t="s">
        <v>1508</v>
      </c>
      <c r="F674" s="121" t="s">
        <v>5348</v>
      </c>
      <c r="G674" s="70" t="s">
        <v>5349</v>
      </c>
      <c r="H674" s="129" t="s">
        <v>679</v>
      </c>
      <c r="I674" s="63" t="s">
        <v>6560</v>
      </c>
      <c r="J674" s="79">
        <v>0.6</v>
      </c>
      <c r="K674" s="68">
        <v>471810000</v>
      </c>
      <c r="L674" s="65" t="s">
        <v>3103</v>
      </c>
      <c r="M674" s="65" t="s">
        <v>1736</v>
      </c>
      <c r="N674" s="64" t="s">
        <v>3166</v>
      </c>
      <c r="O674" s="65" t="s">
        <v>1737</v>
      </c>
      <c r="P674" s="65" t="s">
        <v>6320</v>
      </c>
      <c r="Q674" s="65" t="s">
        <v>3167</v>
      </c>
      <c r="R674" s="31">
        <v>796</v>
      </c>
      <c r="S674" s="25" t="s">
        <v>6398</v>
      </c>
      <c r="T674" s="28">
        <v>5</v>
      </c>
      <c r="U674" s="19">
        <v>21335.8</v>
      </c>
      <c r="V674" s="66">
        <f t="shared" si="27"/>
        <v>106679</v>
      </c>
      <c r="W674" s="16">
        <f t="shared" si="28"/>
        <v>119480.48000000001</v>
      </c>
      <c r="X674" s="66"/>
      <c r="Y674" s="65">
        <v>2017</v>
      </c>
      <c r="Z674" s="63"/>
      <c r="AA674" s="62"/>
      <c r="AC674" s="178">
        <f>VLOOKUP(H674,'[2]Конец (2)'!$D:$R,15,FALSE)*1000</f>
        <v>106679</v>
      </c>
      <c r="AD674" s="178">
        <f t="shared" si="29"/>
        <v>0</v>
      </c>
    </row>
    <row r="675" spans="2:30" ht="140.25" x14ac:dyDescent="0.2">
      <c r="B675" s="328" t="s">
        <v>6564</v>
      </c>
      <c r="C675" s="67" t="s">
        <v>2246</v>
      </c>
      <c r="D675" s="63" t="s">
        <v>5143</v>
      </c>
      <c r="E675" s="82" t="s">
        <v>1509</v>
      </c>
      <c r="F675" s="121" t="s">
        <v>5350</v>
      </c>
      <c r="G675" s="70" t="s">
        <v>5351</v>
      </c>
      <c r="H675" s="126" t="s">
        <v>680</v>
      </c>
      <c r="I675" s="63" t="s">
        <v>6560</v>
      </c>
      <c r="J675" s="79">
        <v>0.6</v>
      </c>
      <c r="K675" s="68">
        <v>471810000</v>
      </c>
      <c r="L675" s="65" t="s">
        <v>3103</v>
      </c>
      <c r="M675" s="65" t="s">
        <v>1736</v>
      </c>
      <c r="N675" s="64" t="s">
        <v>3166</v>
      </c>
      <c r="O675" s="65" t="s">
        <v>1737</v>
      </c>
      <c r="P675" s="65" t="s">
        <v>6320</v>
      </c>
      <c r="Q675" s="65" t="s">
        <v>3167</v>
      </c>
      <c r="R675" s="31">
        <v>796</v>
      </c>
      <c r="S675" s="25" t="s">
        <v>6398</v>
      </c>
      <c r="T675" s="28">
        <v>30</v>
      </c>
      <c r="U675" s="19">
        <v>4098.53</v>
      </c>
      <c r="V675" s="66">
        <f t="shared" si="27"/>
        <v>122955.9</v>
      </c>
      <c r="W675" s="16">
        <f t="shared" si="28"/>
        <v>137710.60800000001</v>
      </c>
      <c r="X675" s="66"/>
      <c r="Y675" s="65">
        <v>2017</v>
      </c>
      <c r="Z675" s="63"/>
      <c r="AA675" s="62"/>
      <c r="AC675" s="178">
        <f>VLOOKUP(H675,'[2]Конец (2)'!$D:$R,15,FALSE)*1000</f>
        <v>122955.9</v>
      </c>
      <c r="AD675" s="178">
        <f t="shared" si="29"/>
        <v>0</v>
      </c>
    </row>
    <row r="676" spans="2:30" ht="140.25" x14ac:dyDescent="0.2">
      <c r="B676" s="328" t="s">
        <v>6564</v>
      </c>
      <c r="C676" s="67" t="s">
        <v>2247</v>
      </c>
      <c r="D676" s="63" t="s">
        <v>5143</v>
      </c>
      <c r="E676" s="82" t="s">
        <v>1509</v>
      </c>
      <c r="F676" s="121" t="s">
        <v>5350</v>
      </c>
      <c r="G676" s="70" t="s">
        <v>5351</v>
      </c>
      <c r="H676" s="126" t="s">
        <v>681</v>
      </c>
      <c r="I676" s="63" t="s">
        <v>6560</v>
      </c>
      <c r="J676" s="79">
        <v>0.6</v>
      </c>
      <c r="K676" s="68">
        <v>471810000</v>
      </c>
      <c r="L676" s="65" t="s">
        <v>3103</v>
      </c>
      <c r="M676" s="65" t="s">
        <v>1736</v>
      </c>
      <c r="N676" s="64" t="s">
        <v>3166</v>
      </c>
      <c r="O676" s="65" t="s">
        <v>1737</v>
      </c>
      <c r="P676" s="65" t="s">
        <v>6320</v>
      </c>
      <c r="Q676" s="65" t="s">
        <v>3167</v>
      </c>
      <c r="R676" s="31">
        <v>796</v>
      </c>
      <c r="S676" s="25" t="s">
        <v>6398</v>
      </c>
      <c r="T676" s="28">
        <v>30</v>
      </c>
      <c r="U676" s="19">
        <v>4098.53</v>
      </c>
      <c r="V676" s="66">
        <f t="shared" si="27"/>
        <v>122955.9</v>
      </c>
      <c r="W676" s="16">
        <f t="shared" si="28"/>
        <v>137710.60800000001</v>
      </c>
      <c r="X676" s="66"/>
      <c r="Y676" s="65">
        <v>2017</v>
      </c>
      <c r="Z676" s="63"/>
      <c r="AA676" s="62"/>
      <c r="AC676" s="178">
        <f>VLOOKUP(H676,'[2]Конец (2)'!$D:$R,15,FALSE)*1000</f>
        <v>122955.9</v>
      </c>
      <c r="AD676" s="178">
        <f t="shared" si="29"/>
        <v>0</v>
      </c>
    </row>
    <row r="677" spans="2:30" ht="140.25" x14ac:dyDescent="0.2">
      <c r="B677" s="328" t="s">
        <v>6564</v>
      </c>
      <c r="C677" s="67" t="s">
        <v>2248</v>
      </c>
      <c r="D677" s="63" t="s">
        <v>5143</v>
      </c>
      <c r="E677" s="82" t="s">
        <v>1509</v>
      </c>
      <c r="F677" s="121" t="s">
        <v>5350</v>
      </c>
      <c r="G677" s="70" t="s">
        <v>5351</v>
      </c>
      <c r="H677" s="126" t="s">
        <v>682</v>
      </c>
      <c r="I677" s="63" t="s">
        <v>6560</v>
      </c>
      <c r="J677" s="79">
        <v>0.6</v>
      </c>
      <c r="K677" s="68">
        <v>471810000</v>
      </c>
      <c r="L677" s="65" t="s">
        <v>3103</v>
      </c>
      <c r="M677" s="65" t="s">
        <v>1736</v>
      </c>
      <c r="N677" s="64" t="s">
        <v>3166</v>
      </c>
      <c r="O677" s="65" t="s">
        <v>1737</v>
      </c>
      <c r="P677" s="65" t="s">
        <v>6320</v>
      </c>
      <c r="Q677" s="65" t="s">
        <v>3167</v>
      </c>
      <c r="R677" s="31">
        <v>796</v>
      </c>
      <c r="S677" s="25" t="s">
        <v>6398</v>
      </c>
      <c r="T677" s="28">
        <v>30</v>
      </c>
      <c r="U677" s="19">
        <v>4098.53</v>
      </c>
      <c r="V677" s="66">
        <f t="shared" si="27"/>
        <v>122955.9</v>
      </c>
      <c r="W677" s="16">
        <f t="shared" si="28"/>
        <v>137710.60800000001</v>
      </c>
      <c r="X677" s="66"/>
      <c r="Y677" s="65">
        <v>2017</v>
      </c>
      <c r="Z677" s="63"/>
      <c r="AA677" s="62"/>
      <c r="AC677" s="178">
        <f>VLOOKUP(H677,'[2]Конец (2)'!$D:$R,15,FALSE)*1000</f>
        <v>122955.9</v>
      </c>
      <c r="AD677" s="178">
        <f t="shared" si="29"/>
        <v>0</v>
      </c>
    </row>
    <row r="678" spans="2:30" ht="140.25" x14ac:dyDescent="0.2">
      <c r="B678" s="328" t="s">
        <v>6564</v>
      </c>
      <c r="C678" s="67" t="s">
        <v>2249</v>
      </c>
      <c r="D678" s="63" t="s">
        <v>5143</v>
      </c>
      <c r="E678" s="82" t="s">
        <v>1509</v>
      </c>
      <c r="F678" s="121" t="s">
        <v>5350</v>
      </c>
      <c r="G678" s="70" t="s">
        <v>5351</v>
      </c>
      <c r="H678" s="126" t="s">
        <v>683</v>
      </c>
      <c r="I678" s="63" t="s">
        <v>6560</v>
      </c>
      <c r="J678" s="79">
        <v>0.6</v>
      </c>
      <c r="K678" s="68">
        <v>471810000</v>
      </c>
      <c r="L678" s="65" t="s">
        <v>3103</v>
      </c>
      <c r="M678" s="65" t="s">
        <v>1736</v>
      </c>
      <c r="N678" s="64" t="s">
        <v>3166</v>
      </c>
      <c r="O678" s="65" t="s">
        <v>1737</v>
      </c>
      <c r="P678" s="65" t="s">
        <v>6320</v>
      </c>
      <c r="Q678" s="65" t="s">
        <v>3167</v>
      </c>
      <c r="R678" s="31">
        <v>796</v>
      </c>
      <c r="S678" s="25" t="s">
        <v>6398</v>
      </c>
      <c r="T678" s="28">
        <v>109</v>
      </c>
      <c r="U678" s="19">
        <v>3250</v>
      </c>
      <c r="V678" s="66">
        <f t="shared" si="27"/>
        <v>354250</v>
      </c>
      <c r="W678" s="16">
        <f t="shared" si="28"/>
        <v>396760.00000000006</v>
      </c>
      <c r="X678" s="66"/>
      <c r="Y678" s="65">
        <v>2017</v>
      </c>
      <c r="Z678" s="63"/>
      <c r="AA678" s="62"/>
      <c r="AC678" s="178">
        <f>VLOOKUP(H678,'[2]Конец (2)'!$D:$R,15,FALSE)*1000</f>
        <v>354250</v>
      </c>
      <c r="AD678" s="178">
        <f t="shared" si="29"/>
        <v>0</v>
      </c>
    </row>
    <row r="679" spans="2:30" ht="102" x14ac:dyDescent="0.2">
      <c r="B679" s="328" t="s">
        <v>6564</v>
      </c>
      <c r="C679" s="67" t="s">
        <v>2250</v>
      </c>
      <c r="D679" s="63" t="s">
        <v>5143</v>
      </c>
      <c r="E679" s="89" t="s">
        <v>4301</v>
      </c>
      <c r="F679" s="121" t="s">
        <v>5350</v>
      </c>
      <c r="G679" s="70" t="s">
        <v>5426</v>
      </c>
      <c r="H679" s="129" t="s">
        <v>684</v>
      </c>
      <c r="I679" s="63" t="s">
        <v>6560</v>
      </c>
      <c r="J679" s="79">
        <v>0.6</v>
      </c>
      <c r="K679" s="68">
        <v>471810000</v>
      </c>
      <c r="L679" s="65" t="s">
        <v>3103</v>
      </c>
      <c r="M679" s="65" t="s">
        <v>1736</v>
      </c>
      <c r="N679" s="64" t="s">
        <v>3166</v>
      </c>
      <c r="O679" s="65" t="s">
        <v>1737</v>
      </c>
      <c r="P679" s="65" t="s">
        <v>6320</v>
      </c>
      <c r="Q679" s="65" t="s">
        <v>3167</v>
      </c>
      <c r="R679" s="31">
        <v>796</v>
      </c>
      <c r="S679" s="25" t="s">
        <v>6398</v>
      </c>
      <c r="T679" s="28">
        <v>12</v>
      </c>
      <c r="U679" s="19">
        <v>2288.9</v>
      </c>
      <c r="V679" s="66">
        <f t="shared" si="27"/>
        <v>27466.800000000003</v>
      </c>
      <c r="W679" s="16">
        <f t="shared" si="28"/>
        <v>30762.816000000006</v>
      </c>
      <c r="X679" s="66"/>
      <c r="Y679" s="65">
        <v>2017</v>
      </c>
      <c r="Z679" s="63"/>
      <c r="AA679" s="62"/>
      <c r="AC679" s="178">
        <f>VLOOKUP(H679,'[2]Конец (2)'!$D:$R,15,FALSE)*1000</f>
        <v>27466.800000000003</v>
      </c>
      <c r="AD679" s="178">
        <f t="shared" si="29"/>
        <v>0</v>
      </c>
    </row>
    <row r="680" spans="2:30" ht="140.25" x14ac:dyDescent="0.2">
      <c r="B680" s="328" t="s">
        <v>6564</v>
      </c>
      <c r="C680" s="67" t="s">
        <v>2251</v>
      </c>
      <c r="D680" s="63" t="s">
        <v>5143</v>
      </c>
      <c r="E680" s="82" t="s">
        <v>4302</v>
      </c>
      <c r="F680" s="121" t="s">
        <v>5350</v>
      </c>
      <c r="G680" s="70" t="s">
        <v>5427</v>
      </c>
      <c r="H680" s="126" t="s">
        <v>685</v>
      </c>
      <c r="I680" s="63" t="s">
        <v>6560</v>
      </c>
      <c r="J680" s="79">
        <v>0.6</v>
      </c>
      <c r="K680" s="68">
        <v>471810000</v>
      </c>
      <c r="L680" s="65" t="s">
        <v>3103</v>
      </c>
      <c r="M680" s="65" t="s">
        <v>1736</v>
      </c>
      <c r="N680" s="64" t="s">
        <v>3166</v>
      </c>
      <c r="O680" s="65" t="s">
        <v>1737</v>
      </c>
      <c r="P680" s="65" t="s">
        <v>6320</v>
      </c>
      <c r="Q680" s="65" t="s">
        <v>3167</v>
      </c>
      <c r="R680" s="31">
        <v>796</v>
      </c>
      <c r="S680" s="25" t="s">
        <v>6398</v>
      </c>
      <c r="T680" s="28">
        <v>80</v>
      </c>
      <c r="U680" s="19">
        <v>31580</v>
      </c>
      <c r="V680" s="66">
        <f t="shared" si="27"/>
        <v>2526400</v>
      </c>
      <c r="W680" s="16">
        <f t="shared" si="28"/>
        <v>2829568.0000000005</v>
      </c>
      <c r="X680" s="66"/>
      <c r="Y680" s="65">
        <v>2017</v>
      </c>
      <c r="Z680" s="63"/>
      <c r="AA680" s="62"/>
      <c r="AC680" s="178">
        <f>VLOOKUP(H680,'[2]Конец (2)'!$D:$R,15,FALSE)*1000</f>
        <v>2526400</v>
      </c>
      <c r="AD680" s="178">
        <f t="shared" si="29"/>
        <v>0</v>
      </c>
    </row>
    <row r="681" spans="2:30" ht="89.25" x14ac:dyDescent="0.2">
      <c r="B681" s="328" t="s">
        <v>6564</v>
      </c>
      <c r="C681" s="67" t="s">
        <v>2252</v>
      </c>
      <c r="D681" s="63" t="s">
        <v>5143</v>
      </c>
      <c r="E681" s="89" t="s">
        <v>4303</v>
      </c>
      <c r="F681" s="121" t="s">
        <v>5428</v>
      </c>
      <c r="G681" s="70" t="s">
        <v>5429</v>
      </c>
      <c r="H681" s="129" t="s">
        <v>686</v>
      </c>
      <c r="I681" s="63" t="s">
        <v>6560</v>
      </c>
      <c r="J681" s="79">
        <v>0.6</v>
      </c>
      <c r="K681" s="68">
        <v>471810000</v>
      </c>
      <c r="L681" s="65" t="s">
        <v>3103</v>
      </c>
      <c r="M681" s="65" t="s">
        <v>1736</v>
      </c>
      <c r="N681" s="64" t="s">
        <v>3166</v>
      </c>
      <c r="O681" s="65" t="s">
        <v>1737</v>
      </c>
      <c r="P681" s="65" t="s">
        <v>6320</v>
      </c>
      <c r="Q681" s="65" t="s">
        <v>3167</v>
      </c>
      <c r="R681" s="31">
        <v>166</v>
      </c>
      <c r="S681" s="25" t="s">
        <v>6326</v>
      </c>
      <c r="T681" s="28">
        <v>148.60124999999999</v>
      </c>
      <c r="U681" s="19">
        <v>118.15</v>
      </c>
      <c r="V681" s="66">
        <f t="shared" si="27"/>
        <v>17557.237687500001</v>
      </c>
      <c r="W681" s="16">
        <f t="shared" si="28"/>
        <v>19664.106210000002</v>
      </c>
      <c r="X681" s="66"/>
      <c r="Y681" s="65">
        <v>2017</v>
      </c>
      <c r="Z681" s="63"/>
      <c r="AA681" s="62"/>
      <c r="AC681" s="178">
        <f>VLOOKUP(H681,'[2]Конец (2)'!$D:$R,15,FALSE)*1000</f>
        <v>17557.237687500001</v>
      </c>
      <c r="AD681" s="178">
        <f t="shared" si="29"/>
        <v>0</v>
      </c>
    </row>
    <row r="682" spans="2:30" ht="89.25" x14ac:dyDescent="0.2">
      <c r="B682" s="328" t="s">
        <v>6564</v>
      </c>
      <c r="C682" s="67" t="s">
        <v>2253</v>
      </c>
      <c r="D682" s="63" t="s">
        <v>5143</v>
      </c>
      <c r="E682" s="89" t="s">
        <v>4303</v>
      </c>
      <c r="F682" s="121" t="s">
        <v>5428</v>
      </c>
      <c r="G682" s="70" t="s">
        <v>5429</v>
      </c>
      <c r="H682" s="129" t="s">
        <v>687</v>
      </c>
      <c r="I682" s="63" t="s">
        <v>6560</v>
      </c>
      <c r="J682" s="79">
        <v>0.6</v>
      </c>
      <c r="K682" s="68">
        <v>471810000</v>
      </c>
      <c r="L682" s="65" t="s">
        <v>3103</v>
      </c>
      <c r="M682" s="65" t="s">
        <v>1736</v>
      </c>
      <c r="N682" s="64" t="s">
        <v>3166</v>
      </c>
      <c r="O682" s="65" t="s">
        <v>1737</v>
      </c>
      <c r="P682" s="65" t="s">
        <v>6320</v>
      </c>
      <c r="Q682" s="65" t="s">
        <v>3167</v>
      </c>
      <c r="R682" s="31">
        <v>166</v>
      </c>
      <c r="S682" s="25" t="s">
        <v>6326</v>
      </c>
      <c r="T682" s="28">
        <v>386.1352</v>
      </c>
      <c r="U682" s="19">
        <v>118.15</v>
      </c>
      <c r="V682" s="66">
        <f t="shared" si="27"/>
        <v>45621.873879999999</v>
      </c>
      <c r="W682" s="16">
        <f t="shared" si="28"/>
        <v>51096.498745600002</v>
      </c>
      <c r="X682" s="66"/>
      <c r="Y682" s="65">
        <v>2017</v>
      </c>
      <c r="Z682" s="63"/>
      <c r="AA682" s="62"/>
      <c r="AC682" s="178">
        <f>VLOOKUP(H682,'[2]Конец (2)'!$D:$R,15,FALSE)*1000</f>
        <v>45621.873879999999</v>
      </c>
      <c r="AD682" s="178">
        <f t="shared" si="29"/>
        <v>0</v>
      </c>
    </row>
    <row r="683" spans="2:30" ht="89.25" x14ac:dyDescent="0.2">
      <c r="B683" s="328" t="s">
        <v>6564</v>
      </c>
      <c r="C683" s="67" t="s">
        <v>2254</v>
      </c>
      <c r="D683" s="63" t="s">
        <v>5143</v>
      </c>
      <c r="E683" s="89" t="s">
        <v>4303</v>
      </c>
      <c r="F683" s="121" t="s">
        <v>5428</v>
      </c>
      <c r="G683" s="70" t="s">
        <v>5429</v>
      </c>
      <c r="H683" s="129" t="s">
        <v>688</v>
      </c>
      <c r="I683" s="63" t="s">
        <v>6560</v>
      </c>
      <c r="J683" s="79">
        <v>0.6</v>
      </c>
      <c r="K683" s="68">
        <v>471810000</v>
      </c>
      <c r="L683" s="65" t="s">
        <v>3103</v>
      </c>
      <c r="M683" s="65" t="s">
        <v>1736</v>
      </c>
      <c r="N683" s="64" t="s">
        <v>3166</v>
      </c>
      <c r="O683" s="65" t="s">
        <v>1737</v>
      </c>
      <c r="P683" s="65" t="s">
        <v>6320</v>
      </c>
      <c r="Q683" s="65" t="s">
        <v>3167</v>
      </c>
      <c r="R683" s="31">
        <v>166</v>
      </c>
      <c r="S683" s="25" t="s">
        <v>6326</v>
      </c>
      <c r="T683" s="28">
        <v>4874.6916000000001</v>
      </c>
      <c r="U683" s="19">
        <v>223.1</v>
      </c>
      <c r="V683" s="66">
        <f t="shared" si="27"/>
        <v>1087543.6959599999</v>
      </c>
      <c r="W683" s="16">
        <f t="shared" si="28"/>
        <v>1218048.9394752001</v>
      </c>
      <c r="X683" s="66"/>
      <c r="Y683" s="65">
        <v>2017</v>
      </c>
      <c r="Z683" s="63"/>
      <c r="AA683" s="62"/>
      <c r="AC683" s="178">
        <f>VLOOKUP(H683,'[2]Конец (2)'!$D:$R,15,FALSE)*1000</f>
        <v>1087543.6959599999</v>
      </c>
      <c r="AD683" s="178">
        <f t="shared" si="29"/>
        <v>0</v>
      </c>
    </row>
    <row r="684" spans="2:30" ht="89.25" x14ac:dyDescent="0.2">
      <c r="B684" s="328" t="s">
        <v>6564</v>
      </c>
      <c r="C684" s="67" t="s">
        <v>2255</v>
      </c>
      <c r="D684" s="63" t="s">
        <v>5143</v>
      </c>
      <c r="E684" s="80" t="s">
        <v>4304</v>
      </c>
      <c r="F684" s="121" t="s">
        <v>5430</v>
      </c>
      <c r="G684" s="70" t="s">
        <v>5431</v>
      </c>
      <c r="H684" s="125" t="s">
        <v>689</v>
      </c>
      <c r="I684" s="63" t="s">
        <v>6560</v>
      </c>
      <c r="J684" s="79">
        <v>0.6</v>
      </c>
      <c r="K684" s="68">
        <v>471810000</v>
      </c>
      <c r="L684" s="65" t="s">
        <v>3103</v>
      </c>
      <c r="M684" s="65" t="s">
        <v>1736</v>
      </c>
      <c r="N684" s="64" t="s">
        <v>3166</v>
      </c>
      <c r="O684" s="65" t="s">
        <v>1737</v>
      </c>
      <c r="P684" s="65" t="s">
        <v>6320</v>
      </c>
      <c r="Q684" s="65" t="s">
        <v>3167</v>
      </c>
      <c r="R684" s="31">
        <v>113</v>
      </c>
      <c r="S684" s="25" t="s">
        <v>6400</v>
      </c>
      <c r="T684" s="28">
        <v>86.74</v>
      </c>
      <c r="U684" s="19">
        <v>6924.1040000000003</v>
      </c>
      <c r="V684" s="66">
        <f t="shared" ref="V684:V747" si="30">T684*U684</f>
        <v>600596.78096</v>
      </c>
      <c r="W684" s="16">
        <f t="shared" ref="W684:W747" si="31">V684*1.12</f>
        <v>672668.39467520011</v>
      </c>
      <c r="X684" s="66"/>
      <c r="Y684" s="65">
        <v>2017</v>
      </c>
      <c r="Z684" s="63"/>
      <c r="AA684" s="62"/>
      <c r="AC684" s="178">
        <f>VLOOKUP(H684,'[2]Конец (2)'!$D:$R,15,FALSE)*1000</f>
        <v>600596.78096</v>
      </c>
      <c r="AD684" s="178">
        <f t="shared" ref="AD684:AD747" si="32">V684-AC684</f>
        <v>0</v>
      </c>
    </row>
    <row r="685" spans="2:30" ht="89.25" x14ac:dyDescent="0.2">
      <c r="B685" s="328" t="s">
        <v>6564</v>
      </c>
      <c r="C685" s="67" t="s">
        <v>2256</v>
      </c>
      <c r="D685" s="63" t="s">
        <v>5143</v>
      </c>
      <c r="E685" s="89" t="s">
        <v>4305</v>
      </c>
      <c r="F685" s="121" t="s">
        <v>5432</v>
      </c>
      <c r="G685" s="70" t="s">
        <v>5433</v>
      </c>
      <c r="H685" s="129" t="s">
        <v>690</v>
      </c>
      <c r="I685" s="63" t="s">
        <v>6560</v>
      </c>
      <c r="J685" s="79">
        <v>0.6</v>
      </c>
      <c r="K685" s="68">
        <v>471810000</v>
      </c>
      <c r="L685" s="65" t="s">
        <v>3103</v>
      </c>
      <c r="M685" s="65" t="s">
        <v>1736</v>
      </c>
      <c r="N685" s="64" t="s">
        <v>3166</v>
      </c>
      <c r="O685" s="65" t="s">
        <v>1737</v>
      </c>
      <c r="P685" s="65" t="s">
        <v>6320</v>
      </c>
      <c r="Q685" s="65" t="s">
        <v>3167</v>
      </c>
      <c r="R685" s="31">
        <v>796</v>
      </c>
      <c r="S685" s="25" t="s">
        <v>6398</v>
      </c>
      <c r="T685" s="28">
        <v>3</v>
      </c>
      <c r="U685" s="19">
        <v>403305.13</v>
      </c>
      <c r="V685" s="66">
        <f t="shared" si="30"/>
        <v>1209915.3900000001</v>
      </c>
      <c r="W685" s="16">
        <f t="shared" si="31"/>
        <v>1355105.2368000003</v>
      </c>
      <c r="X685" s="66"/>
      <c r="Y685" s="65">
        <v>2017</v>
      </c>
      <c r="Z685" s="63"/>
      <c r="AA685" s="62"/>
      <c r="AC685" s="178">
        <f>VLOOKUP(H685,'[2]Конец (2)'!$D:$R,15,FALSE)*1000</f>
        <v>1209915.3900000001</v>
      </c>
      <c r="AD685" s="178">
        <f t="shared" si="32"/>
        <v>0</v>
      </c>
    </row>
    <row r="686" spans="2:30" ht="89.25" x14ac:dyDescent="0.2">
      <c r="B686" s="328" t="s">
        <v>6564</v>
      </c>
      <c r="C686" s="67" t="s">
        <v>2257</v>
      </c>
      <c r="D686" s="63" t="s">
        <v>5143</v>
      </c>
      <c r="E686" s="80" t="s">
        <v>4306</v>
      </c>
      <c r="F686" s="121" t="s">
        <v>3147</v>
      </c>
      <c r="G686" s="70" t="s">
        <v>5434</v>
      </c>
      <c r="H686" s="129" t="s">
        <v>691</v>
      </c>
      <c r="I686" s="63" t="s">
        <v>6560</v>
      </c>
      <c r="J686" s="79">
        <v>0.6</v>
      </c>
      <c r="K686" s="68">
        <v>471810000</v>
      </c>
      <c r="L686" s="65" t="s">
        <v>3103</v>
      </c>
      <c r="M686" s="65" t="s">
        <v>1736</v>
      </c>
      <c r="N686" s="64" t="s">
        <v>3166</v>
      </c>
      <c r="O686" s="65" t="s">
        <v>1737</v>
      </c>
      <c r="P686" s="65" t="s">
        <v>6320</v>
      </c>
      <c r="Q686" s="65" t="s">
        <v>3167</v>
      </c>
      <c r="R686" s="241" t="s">
        <v>6404</v>
      </c>
      <c r="S686" s="73" t="s">
        <v>6405</v>
      </c>
      <c r="T686" s="28">
        <v>660</v>
      </c>
      <c r="U686" s="19">
        <v>801</v>
      </c>
      <c r="V686" s="66">
        <f t="shared" si="30"/>
        <v>528660</v>
      </c>
      <c r="W686" s="16">
        <f t="shared" si="31"/>
        <v>592099.20000000007</v>
      </c>
      <c r="X686" s="66"/>
      <c r="Y686" s="65">
        <v>2017</v>
      </c>
      <c r="Z686" s="63"/>
      <c r="AA686" s="62"/>
      <c r="AC686" s="178">
        <f>VLOOKUP(H686,'[2]Конец (2)'!$D:$R,15,FALSE)*1000</f>
        <v>528660</v>
      </c>
      <c r="AD686" s="178">
        <f t="shared" si="32"/>
        <v>0</v>
      </c>
    </row>
    <row r="687" spans="2:30" ht="89.25" x14ac:dyDescent="0.2">
      <c r="B687" s="328" t="s">
        <v>6564</v>
      </c>
      <c r="C687" s="67" t="s">
        <v>2258</v>
      </c>
      <c r="D687" s="63" t="s">
        <v>5143</v>
      </c>
      <c r="E687" s="89" t="s">
        <v>4307</v>
      </c>
      <c r="F687" s="121" t="s">
        <v>4034</v>
      </c>
      <c r="G687" s="70" t="s">
        <v>5435</v>
      </c>
      <c r="H687" s="129" t="s">
        <v>692</v>
      </c>
      <c r="I687" s="63" t="s">
        <v>6560</v>
      </c>
      <c r="J687" s="79">
        <v>0.6</v>
      </c>
      <c r="K687" s="68">
        <v>471810000</v>
      </c>
      <c r="L687" s="65" t="s">
        <v>3103</v>
      </c>
      <c r="M687" s="65" t="s">
        <v>1736</v>
      </c>
      <c r="N687" s="64" t="s">
        <v>3166</v>
      </c>
      <c r="O687" s="65" t="s">
        <v>1737</v>
      </c>
      <c r="P687" s="65" t="s">
        <v>6320</v>
      </c>
      <c r="Q687" s="65" t="s">
        <v>3167</v>
      </c>
      <c r="R687" s="241" t="s">
        <v>6404</v>
      </c>
      <c r="S687" s="73" t="s">
        <v>6405</v>
      </c>
      <c r="T687" s="28">
        <v>5751</v>
      </c>
      <c r="U687" s="19">
        <v>189.43</v>
      </c>
      <c r="V687" s="66">
        <f t="shared" si="30"/>
        <v>1089411.93</v>
      </c>
      <c r="W687" s="16">
        <f t="shared" si="31"/>
        <v>1220141.3615999999</v>
      </c>
      <c r="X687" s="66"/>
      <c r="Y687" s="65">
        <v>2017</v>
      </c>
      <c r="Z687" s="63"/>
      <c r="AA687" s="62"/>
      <c r="AC687" s="178">
        <f>VLOOKUP(H687,'[2]Конец (2)'!$D:$R,15,FALSE)*1000</f>
        <v>1089411.93</v>
      </c>
      <c r="AD687" s="178">
        <f t="shared" si="32"/>
        <v>0</v>
      </c>
    </row>
    <row r="688" spans="2:30" ht="89.25" x14ac:dyDescent="0.2">
      <c r="B688" s="328" t="s">
        <v>6564</v>
      </c>
      <c r="C688" s="67" t="s">
        <v>2259</v>
      </c>
      <c r="D688" s="63" t="s">
        <v>5143</v>
      </c>
      <c r="E688" s="73" t="s">
        <v>6208</v>
      </c>
      <c r="F688" s="121" t="s">
        <v>3824</v>
      </c>
      <c r="G688" s="70" t="s">
        <v>6209</v>
      </c>
      <c r="H688" s="127" t="s">
        <v>693</v>
      </c>
      <c r="I688" s="63" t="s">
        <v>6560</v>
      </c>
      <c r="J688" s="79">
        <v>0.6</v>
      </c>
      <c r="K688" s="68">
        <v>471810000</v>
      </c>
      <c r="L688" s="65" t="s">
        <v>3103</v>
      </c>
      <c r="M688" s="65" t="s">
        <v>1736</v>
      </c>
      <c r="N688" s="64" t="s">
        <v>3166</v>
      </c>
      <c r="O688" s="65" t="s">
        <v>1737</v>
      </c>
      <c r="P688" s="65" t="s">
        <v>6320</v>
      </c>
      <c r="Q688" s="65" t="s">
        <v>3167</v>
      </c>
      <c r="R688" s="31">
        <v>168</v>
      </c>
      <c r="S688" s="25" t="s">
        <v>5252</v>
      </c>
      <c r="T688" s="28">
        <v>3.8075000000000001</v>
      </c>
      <c r="U688" s="19">
        <v>392490.02</v>
      </c>
      <c r="V688" s="66">
        <f t="shared" si="30"/>
        <v>1494405.7511500001</v>
      </c>
      <c r="W688" s="16">
        <f t="shared" si="31"/>
        <v>1673734.4412880002</v>
      </c>
      <c r="X688" s="66"/>
      <c r="Y688" s="65">
        <v>2017</v>
      </c>
      <c r="Z688" s="63"/>
      <c r="AA688" s="62"/>
      <c r="AC688" s="178">
        <f>VLOOKUP(H688,'[2]Конец (2)'!$D:$R,15,FALSE)*1000</f>
        <v>1494405.7511500001</v>
      </c>
      <c r="AD688" s="178">
        <f t="shared" si="32"/>
        <v>0</v>
      </c>
    </row>
    <row r="689" spans="2:30" ht="89.25" x14ac:dyDescent="0.2">
      <c r="B689" s="328" t="s">
        <v>6564</v>
      </c>
      <c r="C689" s="67" t="s">
        <v>2260</v>
      </c>
      <c r="D689" s="63" t="s">
        <v>5143</v>
      </c>
      <c r="E689" s="80" t="s">
        <v>4308</v>
      </c>
      <c r="F689" s="121" t="s">
        <v>5436</v>
      </c>
      <c r="G689" s="70" t="s">
        <v>5437</v>
      </c>
      <c r="H689" s="125" t="s">
        <v>694</v>
      </c>
      <c r="I689" s="63" t="s">
        <v>6560</v>
      </c>
      <c r="J689" s="79">
        <v>0.6</v>
      </c>
      <c r="K689" s="68">
        <v>471810000</v>
      </c>
      <c r="L689" s="65" t="s">
        <v>3103</v>
      </c>
      <c r="M689" s="65" t="s">
        <v>1736</v>
      </c>
      <c r="N689" s="64" t="s">
        <v>3166</v>
      </c>
      <c r="O689" s="65" t="s">
        <v>1737</v>
      </c>
      <c r="P689" s="65" t="s">
        <v>6320</v>
      </c>
      <c r="Q689" s="65" t="s">
        <v>3167</v>
      </c>
      <c r="R689" s="241" t="s">
        <v>6402</v>
      </c>
      <c r="S689" s="83" t="s">
        <v>6401</v>
      </c>
      <c r="T689" s="28">
        <v>67</v>
      </c>
      <c r="U689" s="19">
        <v>12000</v>
      </c>
      <c r="V689" s="66">
        <f t="shared" si="30"/>
        <v>804000</v>
      </c>
      <c r="W689" s="16">
        <f t="shared" si="31"/>
        <v>900480.00000000012</v>
      </c>
      <c r="X689" s="66"/>
      <c r="Y689" s="65">
        <v>2017</v>
      </c>
      <c r="Z689" s="63"/>
      <c r="AA689" s="62"/>
      <c r="AC689" s="178">
        <f>VLOOKUP(H689,'[2]Конец (2)'!$D:$R,15,FALSE)*1000</f>
        <v>804000</v>
      </c>
      <c r="AD689" s="178">
        <f t="shared" si="32"/>
        <v>0</v>
      </c>
    </row>
    <row r="690" spans="2:30" ht="89.25" x14ac:dyDescent="0.2">
      <c r="B690" s="328" t="s">
        <v>6564</v>
      </c>
      <c r="C690" s="67" t="s">
        <v>2261</v>
      </c>
      <c r="D690" s="63" t="s">
        <v>5143</v>
      </c>
      <c r="E690" s="89" t="s">
        <v>4309</v>
      </c>
      <c r="F690" s="121" t="s">
        <v>3824</v>
      </c>
      <c r="G690" s="70" t="s">
        <v>5438</v>
      </c>
      <c r="H690" s="129" t="s">
        <v>695</v>
      </c>
      <c r="I690" s="63" t="s">
        <v>6560</v>
      </c>
      <c r="J690" s="79">
        <v>0.6</v>
      </c>
      <c r="K690" s="68">
        <v>471810000</v>
      </c>
      <c r="L690" s="65" t="s">
        <v>3103</v>
      </c>
      <c r="M690" s="65" t="s">
        <v>1736</v>
      </c>
      <c r="N690" s="64" t="s">
        <v>3166</v>
      </c>
      <c r="O690" s="65" t="s">
        <v>1737</v>
      </c>
      <c r="P690" s="65" t="s">
        <v>6320</v>
      </c>
      <c r="Q690" s="65" t="s">
        <v>3167</v>
      </c>
      <c r="R690" s="31">
        <v>168</v>
      </c>
      <c r="S690" s="25" t="s">
        <v>5252</v>
      </c>
      <c r="T690" s="28">
        <v>7.24</v>
      </c>
      <c r="U690" s="19">
        <v>342694.28</v>
      </c>
      <c r="V690" s="66">
        <f t="shared" si="30"/>
        <v>2481106.5872000004</v>
      </c>
      <c r="W690" s="16">
        <f t="shared" si="31"/>
        <v>2778839.3776640007</v>
      </c>
      <c r="X690" s="66"/>
      <c r="Y690" s="65">
        <v>2017</v>
      </c>
      <c r="Z690" s="63"/>
      <c r="AA690" s="62"/>
      <c r="AC690" s="178">
        <f>VLOOKUP(H690,'[2]Конец (2)'!$D:$R,15,FALSE)*1000</f>
        <v>2481106.5872000004</v>
      </c>
      <c r="AD690" s="178">
        <f t="shared" si="32"/>
        <v>0</v>
      </c>
    </row>
    <row r="691" spans="2:30" ht="89.25" x14ac:dyDescent="0.2">
      <c r="B691" s="328" t="s">
        <v>6564</v>
      </c>
      <c r="C691" s="67" t="s">
        <v>2262</v>
      </c>
      <c r="D691" s="63" t="s">
        <v>5143</v>
      </c>
      <c r="E691" s="80" t="s">
        <v>4310</v>
      </c>
      <c r="F691" s="121" t="s">
        <v>5439</v>
      </c>
      <c r="G691" s="70" t="s">
        <v>5440</v>
      </c>
      <c r="H691" s="125" t="s">
        <v>696</v>
      </c>
      <c r="I691" s="63" t="s">
        <v>6560</v>
      </c>
      <c r="J691" s="79">
        <v>0.6</v>
      </c>
      <c r="K691" s="68">
        <v>471810000</v>
      </c>
      <c r="L691" s="65" t="s">
        <v>3103</v>
      </c>
      <c r="M691" s="65" t="s">
        <v>1736</v>
      </c>
      <c r="N691" s="64" t="s">
        <v>3166</v>
      </c>
      <c r="O691" s="65" t="s">
        <v>1737</v>
      </c>
      <c r="P691" s="65" t="s">
        <v>6320</v>
      </c>
      <c r="Q691" s="65" t="s">
        <v>3167</v>
      </c>
      <c r="R691" s="241" t="s">
        <v>6404</v>
      </c>
      <c r="S691" s="73" t="s">
        <v>6405</v>
      </c>
      <c r="T691" s="28">
        <v>50</v>
      </c>
      <c r="U691" s="19">
        <v>125.89279999999999</v>
      </c>
      <c r="V691" s="66">
        <f t="shared" si="30"/>
        <v>6294.6399999999994</v>
      </c>
      <c r="W691" s="16">
        <f t="shared" si="31"/>
        <v>7049.9967999999999</v>
      </c>
      <c r="X691" s="66"/>
      <c r="Y691" s="65">
        <v>2017</v>
      </c>
      <c r="Z691" s="63"/>
      <c r="AA691" s="62"/>
      <c r="AC691" s="178">
        <f>VLOOKUP(H691,'[2]Конец (2)'!$D:$R,15,FALSE)*1000</f>
        <v>6294.6399999999994</v>
      </c>
      <c r="AD691" s="178">
        <f t="shared" si="32"/>
        <v>0</v>
      </c>
    </row>
    <row r="692" spans="2:30" ht="89.25" x14ac:dyDescent="0.2">
      <c r="B692" s="328" t="s">
        <v>6564</v>
      </c>
      <c r="C692" s="67" t="s">
        <v>2263</v>
      </c>
      <c r="D692" s="63" t="s">
        <v>5143</v>
      </c>
      <c r="E692" s="80" t="s">
        <v>4311</v>
      </c>
      <c r="F692" s="121" t="s">
        <v>5439</v>
      </c>
      <c r="G692" s="70" t="s">
        <v>5441</v>
      </c>
      <c r="H692" s="125" t="s">
        <v>697</v>
      </c>
      <c r="I692" s="63" t="s">
        <v>6560</v>
      </c>
      <c r="J692" s="79">
        <v>0.6</v>
      </c>
      <c r="K692" s="68">
        <v>471810000</v>
      </c>
      <c r="L692" s="65" t="s">
        <v>3103</v>
      </c>
      <c r="M692" s="65" t="s">
        <v>1736</v>
      </c>
      <c r="N692" s="64" t="s">
        <v>3166</v>
      </c>
      <c r="O692" s="65" t="s">
        <v>1737</v>
      </c>
      <c r="P692" s="65" t="s">
        <v>6320</v>
      </c>
      <c r="Q692" s="65" t="s">
        <v>3167</v>
      </c>
      <c r="R692" s="241" t="s">
        <v>6404</v>
      </c>
      <c r="S692" s="73" t="s">
        <v>6405</v>
      </c>
      <c r="T692" s="28">
        <v>10</v>
      </c>
      <c r="U692" s="19">
        <v>750</v>
      </c>
      <c r="V692" s="66">
        <f t="shared" si="30"/>
        <v>7500</v>
      </c>
      <c r="W692" s="16">
        <f t="shared" si="31"/>
        <v>8400</v>
      </c>
      <c r="X692" s="66"/>
      <c r="Y692" s="65">
        <v>2017</v>
      </c>
      <c r="Z692" s="63"/>
      <c r="AA692" s="62"/>
      <c r="AC692" s="178">
        <f>VLOOKUP(H692,'[2]Конец (2)'!$D:$R,15,FALSE)*1000</f>
        <v>7500</v>
      </c>
      <c r="AD692" s="178">
        <f t="shared" si="32"/>
        <v>0</v>
      </c>
    </row>
    <row r="693" spans="2:30" ht="102" x14ac:dyDescent="0.2">
      <c r="B693" s="328" t="s">
        <v>6564</v>
      </c>
      <c r="C693" s="67" t="s">
        <v>2264</v>
      </c>
      <c r="D693" s="63" t="s">
        <v>5143</v>
      </c>
      <c r="E693" s="80" t="s">
        <v>4312</v>
      </c>
      <c r="F693" s="121" t="s">
        <v>4700</v>
      </c>
      <c r="G693" s="70" t="s">
        <v>5442</v>
      </c>
      <c r="H693" s="125" t="s">
        <v>698</v>
      </c>
      <c r="I693" s="306" t="s">
        <v>6559</v>
      </c>
      <c r="J693" s="79">
        <v>0.6</v>
      </c>
      <c r="K693" s="68">
        <v>471810000</v>
      </c>
      <c r="L693" s="65" t="s">
        <v>3103</v>
      </c>
      <c r="M693" s="65" t="s">
        <v>1736</v>
      </c>
      <c r="N693" s="64" t="s">
        <v>3166</v>
      </c>
      <c r="O693" s="65" t="s">
        <v>1737</v>
      </c>
      <c r="P693" s="65" t="s">
        <v>6320</v>
      </c>
      <c r="Q693" s="65" t="s">
        <v>3167</v>
      </c>
      <c r="R693" s="241" t="s">
        <v>6402</v>
      </c>
      <c r="S693" s="83" t="s">
        <v>6401</v>
      </c>
      <c r="T693" s="28">
        <v>3438</v>
      </c>
      <c r="U693" s="19">
        <v>2589.4</v>
      </c>
      <c r="V693" s="66">
        <f t="shared" si="30"/>
        <v>8902357.2000000011</v>
      </c>
      <c r="W693" s="16">
        <f t="shared" si="31"/>
        <v>9970640.064000003</v>
      </c>
      <c r="X693" s="66"/>
      <c r="Y693" s="65">
        <v>2017</v>
      </c>
      <c r="Z693" s="63"/>
      <c r="AA693" s="62"/>
      <c r="AC693" s="178">
        <f>VLOOKUP(H693,'[2]Конец (2)'!$D:$R,15,FALSE)*1000</f>
        <v>8902357.2000000011</v>
      </c>
      <c r="AD693" s="178">
        <f t="shared" si="32"/>
        <v>0</v>
      </c>
    </row>
    <row r="694" spans="2:30" ht="89.25" x14ac:dyDescent="0.2">
      <c r="B694" s="328" t="s">
        <v>6564</v>
      </c>
      <c r="C694" s="67" t="s">
        <v>2265</v>
      </c>
      <c r="D694" s="63" t="s">
        <v>5143</v>
      </c>
      <c r="E694" s="80" t="s">
        <v>4313</v>
      </c>
      <c r="F694" s="121" t="s">
        <v>5443</v>
      </c>
      <c r="G694" s="70" t="s">
        <v>5444</v>
      </c>
      <c r="H694" s="125" t="s">
        <v>699</v>
      </c>
      <c r="I694" s="306" t="s">
        <v>6559</v>
      </c>
      <c r="J694" s="79">
        <v>0.6</v>
      </c>
      <c r="K694" s="68">
        <v>471810000</v>
      </c>
      <c r="L694" s="65" t="s">
        <v>3103</v>
      </c>
      <c r="M694" s="65" t="s">
        <v>1736</v>
      </c>
      <c r="N694" s="64" t="s">
        <v>3166</v>
      </c>
      <c r="O694" s="65" t="s">
        <v>1737</v>
      </c>
      <c r="P694" s="65" t="s">
        <v>6321</v>
      </c>
      <c r="Q694" s="65" t="s">
        <v>3167</v>
      </c>
      <c r="R694" s="241" t="s">
        <v>6402</v>
      </c>
      <c r="S694" s="83" t="s">
        <v>6401</v>
      </c>
      <c r="T694" s="28">
        <v>4852</v>
      </c>
      <c r="U694" s="19">
        <v>3397</v>
      </c>
      <c r="V694" s="66">
        <f t="shared" si="30"/>
        <v>16482244</v>
      </c>
      <c r="W694" s="16">
        <f t="shared" si="31"/>
        <v>18460113.280000001</v>
      </c>
      <c r="X694" s="66"/>
      <c r="Y694" s="65">
        <v>2017</v>
      </c>
      <c r="Z694" s="63"/>
      <c r="AA694" s="62"/>
      <c r="AC694" s="178">
        <f>VLOOKUP(H694,'[2]Конец (2)'!$D:$R,15,FALSE)*1000</f>
        <v>16482243.999999998</v>
      </c>
      <c r="AD694" s="178">
        <f t="shared" si="32"/>
        <v>0</v>
      </c>
    </row>
    <row r="695" spans="2:30" ht="89.25" x14ac:dyDescent="0.2">
      <c r="B695" s="328" t="s">
        <v>6564</v>
      </c>
      <c r="C695" s="67" t="s">
        <v>2266</v>
      </c>
      <c r="D695" s="63" t="s">
        <v>5143</v>
      </c>
      <c r="E695" s="80" t="s">
        <v>4314</v>
      </c>
      <c r="F695" s="121" t="s">
        <v>3863</v>
      </c>
      <c r="G695" s="70" t="s">
        <v>5445</v>
      </c>
      <c r="H695" s="125" t="s">
        <v>700</v>
      </c>
      <c r="I695" s="63" t="s">
        <v>6560</v>
      </c>
      <c r="J695" s="79">
        <v>0.6</v>
      </c>
      <c r="K695" s="68">
        <v>471810000</v>
      </c>
      <c r="L695" s="65" t="s">
        <v>3103</v>
      </c>
      <c r="M695" s="65" t="s">
        <v>1736</v>
      </c>
      <c r="N695" s="64" t="s">
        <v>3166</v>
      </c>
      <c r="O695" s="65" t="s">
        <v>1737</v>
      </c>
      <c r="P695" s="65" t="s">
        <v>6320</v>
      </c>
      <c r="Q695" s="65" t="s">
        <v>3167</v>
      </c>
      <c r="R695" s="31">
        <v>839</v>
      </c>
      <c r="S695" s="25" t="s">
        <v>6403</v>
      </c>
      <c r="T695" s="28">
        <v>3</v>
      </c>
      <c r="U695" s="19">
        <v>5000</v>
      </c>
      <c r="V695" s="66">
        <f t="shared" si="30"/>
        <v>15000</v>
      </c>
      <c r="W695" s="16">
        <f t="shared" si="31"/>
        <v>16800</v>
      </c>
      <c r="X695" s="66"/>
      <c r="Y695" s="65">
        <v>2017</v>
      </c>
      <c r="Z695" s="63"/>
      <c r="AA695" s="62"/>
      <c r="AC695" s="178">
        <f>VLOOKUP(H695,'[2]Конец (2)'!$D:$R,15,FALSE)*1000</f>
        <v>15000</v>
      </c>
      <c r="AD695" s="178">
        <f t="shared" si="32"/>
        <v>0</v>
      </c>
    </row>
    <row r="696" spans="2:30" ht="89.25" x14ac:dyDescent="0.2">
      <c r="B696" s="328" t="s">
        <v>6564</v>
      </c>
      <c r="C696" s="67" t="s">
        <v>2267</v>
      </c>
      <c r="D696" s="63" t="s">
        <v>5143</v>
      </c>
      <c r="E696" s="80" t="s">
        <v>4315</v>
      </c>
      <c r="F696" s="121" t="s">
        <v>5446</v>
      </c>
      <c r="G696" s="70" t="s">
        <v>5447</v>
      </c>
      <c r="H696" s="125" t="s">
        <v>701</v>
      </c>
      <c r="I696" s="63" t="s">
        <v>6560</v>
      </c>
      <c r="J696" s="79">
        <v>0.6</v>
      </c>
      <c r="K696" s="68">
        <v>471810000</v>
      </c>
      <c r="L696" s="65" t="s">
        <v>3103</v>
      </c>
      <c r="M696" s="65" t="s">
        <v>1736</v>
      </c>
      <c r="N696" s="64" t="s">
        <v>3166</v>
      </c>
      <c r="O696" s="65" t="s">
        <v>1737</v>
      </c>
      <c r="P696" s="65" t="s">
        <v>6320</v>
      </c>
      <c r="Q696" s="65" t="s">
        <v>3167</v>
      </c>
      <c r="R696" s="31">
        <v>796</v>
      </c>
      <c r="S696" s="25" t="s">
        <v>6398</v>
      </c>
      <c r="T696" s="28">
        <v>7</v>
      </c>
      <c r="U696" s="19">
        <v>13995.06</v>
      </c>
      <c r="V696" s="66">
        <f t="shared" si="30"/>
        <v>97965.42</v>
      </c>
      <c r="W696" s="16">
        <f t="shared" si="31"/>
        <v>109721.27040000001</v>
      </c>
      <c r="X696" s="66"/>
      <c r="Y696" s="65">
        <v>2017</v>
      </c>
      <c r="Z696" s="63"/>
      <c r="AA696" s="62"/>
      <c r="AC696" s="178">
        <f>VLOOKUP(H696,'[2]Конец (2)'!$D:$R,15,FALSE)*1000</f>
        <v>97965.42</v>
      </c>
      <c r="AD696" s="178">
        <f t="shared" si="32"/>
        <v>0</v>
      </c>
    </row>
    <row r="697" spans="2:30" ht="89.25" x14ac:dyDescent="0.2">
      <c r="B697" s="328" t="s">
        <v>6564</v>
      </c>
      <c r="C697" s="67" t="s">
        <v>2268</v>
      </c>
      <c r="D697" s="63" t="s">
        <v>5143</v>
      </c>
      <c r="E697" s="80" t="s">
        <v>4316</v>
      </c>
      <c r="F697" s="121" t="s">
        <v>5448</v>
      </c>
      <c r="G697" s="70" t="s">
        <v>5449</v>
      </c>
      <c r="H697" s="125" t="s">
        <v>702</v>
      </c>
      <c r="I697" s="63" t="s">
        <v>6560</v>
      </c>
      <c r="J697" s="79">
        <v>0.6</v>
      </c>
      <c r="K697" s="68">
        <v>471810000</v>
      </c>
      <c r="L697" s="65" t="s">
        <v>3103</v>
      </c>
      <c r="M697" s="65" t="s">
        <v>1736</v>
      </c>
      <c r="N697" s="64" t="s">
        <v>3166</v>
      </c>
      <c r="O697" s="65" t="s">
        <v>1737</v>
      </c>
      <c r="P697" s="65" t="s">
        <v>6320</v>
      </c>
      <c r="Q697" s="65" t="s">
        <v>3167</v>
      </c>
      <c r="R697" s="31">
        <v>113</v>
      </c>
      <c r="S697" s="25" t="s">
        <v>6400</v>
      </c>
      <c r="T697" s="28">
        <v>2</v>
      </c>
      <c r="U697" s="19">
        <v>12555</v>
      </c>
      <c r="V697" s="66">
        <f t="shared" si="30"/>
        <v>25110</v>
      </c>
      <c r="W697" s="16">
        <f t="shared" si="31"/>
        <v>28123.200000000004</v>
      </c>
      <c r="X697" s="66"/>
      <c r="Y697" s="65">
        <v>2017</v>
      </c>
      <c r="Z697" s="63"/>
      <c r="AA697" s="62"/>
      <c r="AC697" s="178">
        <f>VLOOKUP(H697,'[2]Конец (2)'!$D:$R,15,FALSE)*1000</f>
        <v>25110</v>
      </c>
      <c r="AD697" s="178">
        <f t="shared" si="32"/>
        <v>0</v>
      </c>
    </row>
    <row r="698" spans="2:30" ht="89.25" x14ac:dyDescent="0.2">
      <c r="B698" s="328" t="s">
        <v>6564</v>
      </c>
      <c r="C698" s="67" t="s">
        <v>2269</v>
      </c>
      <c r="D698" s="63" t="s">
        <v>5143</v>
      </c>
      <c r="E698" s="82" t="s">
        <v>4316</v>
      </c>
      <c r="F698" s="121" t="s">
        <v>5448</v>
      </c>
      <c r="G698" s="70" t="s">
        <v>5449</v>
      </c>
      <c r="H698" s="126" t="s">
        <v>703</v>
      </c>
      <c r="I698" s="63" t="s">
        <v>6560</v>
      </c>
      <c r="J698" s="79">
        <v>0.6</v>
      </c>
      <c r="K698" s="68">
        <v>471810000</v>
      </c>
      <c r="L698" s="65" t="s">
        <v>3103</v>
      </c>
      <c r="M698" s="65" t="s">
        <v>1736</v>
      </c>
      <c r="N698" s="64" t="s">
        <v>3166</v>
      </c>
      <c r="O698" s="65" t="s">
        <v>1737</v>
      </c>
      <c r="P698" s="65" t="s">
        <v>6320</v>
      </c>
      <c r="Q698" s="65" t="s">
        <v>3167</v>
      </c>
      <c r="R698" s="31">
        <v>113</v>
      </c>
      <c r="S698" s="25" t="s">
        <v>6400</v>
      </c>
      <c r="T698" s="28">
        <v>29.8</v>
      </c>
      <c r="U698" s="19">
        <v>12555</v>
      </c>
      <c r="V698" s="66">
        <f t="shared" si="30"/>
        <v>374139</v>
      </c>
      <c r="W698" s="16">
        <f t="shared" si="31"/>
        <v>419035.68000000005</v>
      </c>
      <c r="X698" s="66"/>
      <c r="Y698" s="65">
        <v>2017</v>
      </c>
      <c r="Z698" s="63"/>
      <c r="AA698" s="62"/>
      <c r="AC698" s="178">
        <f>VLOOKUP(H698,'[2]Конец (2)'!$D:$R,15,FALSE)*1000</f>
        <v>374139</v>
      </c>
      <c r="AD698" s="178">
        <f t="shared" si="32"/>
        <v>0</v>
      </c>
    </row>
    <row r="699" spans="2:30" ht="89.25" x14ac:dyDescent="0.2">
      <c r="B699" s="328" t="s">
        <v>6564</v>
      </c>
      <c r="C699" s="67" t="s">
        <v>2270</v>
      </c>
      <c r="D699" s="63" t="s">
        <v>5143</v>
      </c>
      <c r="E699" s="82" t="s">
        <v>4316</v>
      </c>
      <c r="F699" s="121" t="s">
        <v>5448</v>
      </c>
      <c r="G699" s="70" t="s">
        <v>5449</v>
      </c>
      <c r="H699" s="126" t="s">
        <v>704</v>
      </c>
      <c r="I699" s="63" t="s">
        <v>6560</v>
      </c>
      <c r="J699" s="79">
        <v>0.6</v>
      </c>
      <c r="K699" s="68">
        <v>471810000</v>
      </c>
      <c r="L699" s="65" t="s">
        <v>3103</v>
      </c>
      <c r="M699" s="65" t="s">
        <v>1736</v>
      </c>
      <c r="N699" s="64" t="s">
        <v>3166</v>
      </c>
      <c r="O699" s="65" t="s">
        <v>1737</v>
      </c>
      <c r="P699" s="65" t="s">
        <v>6320</v>
      </c>
      <c r="Q699" s="65" t="s">
        <v>3167</v>
      </c>
      <c r="R699" s="31">
        <v>113</v>
      </c>
      <c r="S699" s="25" t="s">
        <v>6400</v>
      </c>
      <c r="T699" s="28">
        <v>4.0600000000000005</v>
      </c>
      <c r="U699" s="19">
        <v>12555</v>
      </c>
      <c r="V699" s="66">
        <f t="shared" si="30"/>
        <v>50973.3</v>
      </c>
      <c r="W699" s="16">
        <f t="shared" si="31"/>
        <v>57090.096000000012</v>
      </c>
      <c r="X699" s="66"/>
      <c r="Y699" s="65">
        <v>2017</v>
      </c>
      <c r="Z699" s="63"/>
      <c r="AA699" s="62"/>
      <c r="AC699" s="178">
        <f>VLOOKUP(H699,'[2]Конец (2)'!$D:$R,15,FALSE)*1000</f>
        <v>50973.3</v>
      </c>
      <c r="AD699" s="178">
        <f t="shared" si="32"/>
        <v>0</v>
      </c>
    </row>
    <row r="700" spans="2:30" ht="89.25" x14ac:dyDescent="0.2">
      <c r="B700" s="328" t="s">
        <v>6564</v>
      </c>
      <c r="C700" s="67" t="s">
        <v>2271</v>
      </c>
      <c r="D700" s="63" t="s">
        <v>5143</v>
      </c>
      <c r="E700" s="80" t="s">
        <v>4316</v>
      </c>
      <c r="F700" s="121" t="s">
        <v>5448</v>
      </c>
      <c r="G700" s="70" t="s">
        <v>5449</v>
      </c>
      <c r="H700" s="129" t="s">
        <v>705</v>
      </c>
      <c r="I700" s="63" t="s">
        <v>6560</v>
      </c>
      <c r="J700" s="79">
        <v>0.6</v>
      </c>
      <c r="K700" s="68">
        <v>471810000</v>
      </c>
      <c r="L700" s="65" t="s">
        <v>3103</v>
      </c>
      <c r="M700" s="65" t="s">
        <v>1736</v>
      </c>
      <c r="N700" s="64" t="s">
        <v>3166</v>
      </c>
      <c r="O700" s="65" t="s">
        <v>1737</v>
      </c>
      <c r="P700" s="65" t="s">
        <v>6320</v>
      </c>
      <c r="Q700" s="65" t="s">
        <v>3167</v>
      </c>
      <c r="R700" s="31">
        <v>113</v>
      </c>
      <c r="S700" s="25" t="s">
        <v>6400</v>
      </c>
      <c r="T700" s="28">
        <v>43.21</v>
      </c>
      <c r="U700" s="19">
        <v>12000</v>
      </c>
      <c r="V700" s="66">
        <f t="shared" si="30"/>
        <v>518520</v>
      </c>
      <c r="W700" s="16">
        <f t="shared" si="31"/>
        <v>580742.40000000002</v>
      </c>
      <c r="X700" s="66"/>
      <c r="Y700" s="65">
        <v>2017</v>
      </c>
      <c r="Z700" s="63"/>
      <c r="AA700" s="62"/>
      <c r="AC700" s="178">
        <f>VLOOKUP(H700,'[2]Конец (2)'!$D:$R,15,FALSE)*1000</f>
        <v>518520</v>
      </c>
      <c r="AD700" s="178">
        <f t="shared" si="32"/>
        <v>0</v>
      </c>
    </row>
    <row r="701" spans="2:30" ht="89.25" x14ac:dyDescent="0.2">
      <c r="B701" s="328" t="s">
        <v>6564</v>
      </c>
      <c r="C701" s="67" t="s">
        <v>2272</v>
      </c>
      <c r="D701" s="63" t="s">
        <v>5143</v>
      </c>
      <c r="E701" s="82" t="s">
        <v>4317</v>
      </c>
      <c r="F701" s="121" t="s">
        <v>5430</v>
      </c>
      <c r="G701" s="70" t="s">
        <v>5450</v>
      </c>
      <c r="H701" s="126" t="s">
        <v>706</v>
      </c>
      <c r="I701" s="63" t="s">
        <v>6560</v>
      </c>
      <c r="J701" s="79">
        <v>0.6</v>
      </c>
      <c r="K701" s="68">
        <v>471810000</v>
      </c>
      <c r="L701" s="65" t="s">
        <v>3103</v>
      </c>
      <c r="M701" s="65" t="s">
        <v>1736</v>
      </c>
      <c r="N701" s="64" t="s">
        <v>3166</v>
      </c>
      <c r="O701" s="65" t="s">
        <v>1737</v>
      </c>
      <c r="P701" s="65" t="s">
        <v>6320</v>
      </c>
      <c r="Q701" s="65" t="s">
        <v>3167</v>
      </c>
      <c r="R701" s="241" t="s">
        <v>6402</v>
      </c>
      <c r="S701" s="83" t="s">
        <v>6401</v>
      </c>
      <c r="T701" s="28">
        <v>330</v>
      </c>
      <c r="U701" s="19">
        <v>12000</v>
      </c>
      <c r="V701" s="66">
        <f t="shared" si="30"/>
        <v>3960000</v>
      </c>
      <c r="W701" s="16">
        <f t="shared" si="31"/>
        <v>4435200</v>
      </c>
      <c r="X701" s="66"/>
      <c r="Y701" s="65">
        <v>2017</v>
      </c>
      <c r="Z701" s="63"/>
      <c r="AA701" s="62"/>
      <c r="AC701" s="178">
        <f>VLOOKUP(H701,'[2]Конец (2)'!$D:$R,15,FALSE)*1000</f>
        <v>3960000</v>
      </c>
      <c r="AD701" s="178">
        <f t="shared" si="32"/>
        <v>0</v>
      </c>
    </row>
    <row r="702" spans="2:30" ht="89.25" x14ac:dyDescent="0.2">
      <c r="B702" s="328" t="s">
        <v>6564</v>
      </c>
      <c r="C702" s="67" t="s">
        <v>2273</v>
      </c>
      <c r="D702" s="63" t="s">
        <v>5143</v>
      </c>
      <c r="E702" s="86" t="s">
        <v>4318</v>
      </c>
      <c r="F702" s="121" t="s">
        <v>5451</v>
      </c>
      <c r="G702" s="70" t="s">
        <v>5452</v>
      </c>
      <c r="H702" s="127" t="s">
        <v>707</v>
      </c>
      <c r="I702" s="63" t="s">
        <v>6560</v>
      </c>
      <c r="J702" s="79">
        <v>0.6</v>
      </c>
      <c r="K702" s="68">
        <v>471810000</v>
      </c>
      <c r="L702" s="65" t="s">
        <v>3103</v>
      </c>
      <c r="M702" s="65" t="s">
        <v>1736</v>
      </c>
      <c r="N702" s="64" t="s">
        <v>3166</v>
      </c>
      <c r="O702" s="65" t="s">
        <v>1737</v>
      </c>
      <c r="P702" s="65" t="s">
        <v>6320</v>
      </c>
      <c r="Q702" s="65" t="s">
        <v>3167</v>
      </c>
      <c r="R702" s="31">
        <v>168</v>
      </c>
      <c r="S702" s="25" t="s">
        <v>5252</v>
      </c>
      <c r="T702" s="28">
        <v>92.103999999999999</v>
      </c>
      <c r="U702" s="19">
        <v>15625</v>
      </c>
      <c r="V702" s="66">
        <f t="shared" si="30"/>
        <v>1439125</v>
      </c>
      <c r="W702" s="16">
        <f t="shared" si="31"/>
        <v>1611820.0000000002</v>
      </c>
      <c r="X702" s="66"/>
      <c r="Y702" s="65">
        <v>2017</v>
      </c>
      <c r="Z702" s="63"/>
      <c r="AA702" s="62"/>
      <c r="AC702" s="178">
        <f>VLOOKUP(H702,'[2]Конец (2)'!$D:$R,15,FALSE)*1000</f>
        <v>1439125</v>
      </c>
      <c r="AD702" s="178">
        <f t="shared" si="32"/>
        <v>0</v>
      </c>
    </row>
    <row r="703" spans="2:30" ht="89.25" x14ac:dyDescent="0.2">
      <c r="B703" s="328" t="s">
        <v>6564</v>
      </c>
      <c r="C703" s="67" t="s">
        <v>2274</v>
      </c>
      <c r="D703" s="63" t="s">
        <v>5143</v>
      </c>
      <c r="E703" s="80" t="s">
        <v>4316</v>
      </c>
      <c r="F703" s="121" t="s">
        <v>5448</v>
      </c>
      <c r="G703" s="70" t="s">
        <v>5449</v>
      </c>
      <c r="H703" s="125" t="s">
        <v>708</v>
      </c>
      <c r="I703" s="63" t="s">
        <v>6560</v>
      </c>
      <c r="J703" s="79">
        <v>0.6</v>
      </c>
      <c r="K703" s="68">
        <v>471810000</v>
      </c>
      <c r="L703" s="65" t="s">
        <v>3103</v>
      </c>
      <c r="M703" s="65" t="s">
        <v>1736</v>
      </c>
      <c r="N703" s="64" t="s">
        <v>3166</v>
      </c>
      <c r="O703" s="65" t="s">
        <v>1737</v>
      </c>
      <c r="P703" s="65" t="s">
        <v>6320</v>
      </c>
      <c r="Q703" s="65" t="s">
        <v>3167</v>
      </c>
      <c r="R703" s="31">
        <v>113</v>
      </c>
      <c r="S703" s="25" t="s">
        <v>6400</v>
      </c>
      <c r="T703" s="28">
        <v>40</v>
      </c>
      <c r="U703" s="19">
        <v>12000</v>
      </c>
      <c r="V703" s="66">
        <f t="shared" si="30"/>
        <v>480000</v>
      </c>
      <c r="W703" s="16">
        <f t="shared" si="31"/>
        <v>537600</v>
      </c>
      <c r="X703" s="66"/>
      <c r="Y703" s="65">
        <v>2017</v>
      </c>
      <c r="Z703" s="63"/>
      <c r="AA703" s="62"/>
      <c r="AC703" s="178">
        <f>VLOOKUP(H703,'[2]Конец (2)'!$D:$R,15,FALSE)*1000</f>
        <v>480000</v>
      </c>
      <c r="AD703" s="178">
        <f t="shared" si="32"/>
        <v>0</v>
      </c>
    </row>
    <row r="704" spans="2:30" ht="89.25" x14ac:dyDescent="0.2">
      <c r="B704" s="328" t="s">
        <v>6564</v>
      </c>
      <c r="C704" s="67" t="s">
        <v>2275</v>
      </c>
      <c r="D704" s="63" t="s">
        <v>5143</v>
      </c>
      <c r="E704" s="89" t="s">
        <v>5607</v>
      </c>
      <c r="F704" s="251" t="s">
        <v>5608</v>
      </c>
      <c r="G704" s="89" t="s">
        <v>5609</v>
      </c>
      <c r="H704" s="129" t="s">
        <v>709</v>
      </c>
      <c r="I704" s="306" t="s">
        <v>6559</v>
      </c>
      <c r="J704" s="79">
        <v>0.6</v>
      </c>
      <c r="K704" s="68">
        <v>471810000</v>
      </c>
      <c r="L704" s="65" t="s">
        <v>3103</v>
      </c>
      <c r="M704" s="65" t="s">
        <v>1736</v>
      </c>
      <c r="N704" s="64" t="s">
        <v>3166</v>
      </c>
      <c r="O704" s="65" t="s">
        <v>1737</v>
      </c>
      <c r="P704" s="65" t="s">
        <v>6320</v>
      </c>
      <c r="Q704" s="65" t="s">
        <v>3167</v>
      </c>
      <c r="R704" s="31">
        <v>839</v>
      </c>
      <c r="S704" s="25" t="s">
        <v>6403</v>
      </c>
      <c r="T704" s="28">
        <v>1</v>
      </c>
      <c r="U704" s="19">
        <v>5367273.2229398713</v>
      </c>
      <c r="V704" s="66">
        <f t="shared" si="30"/>
        <v>5367273.2229398713</v>
      </c>
      <c r="W704" s="16">
        <f t="shared" si="31"/>
        <v>6011346.0096926568</v>
      </c>
      <c r="X704" s="66"/>
      <c r="Y704" s="65">
        <v>2017</v>
      </c>
      <c r="Z704" s="63"/>
      <c r="AA704" s="62"/>
      <c r="AC704" s="178">
        <f>VLOOKUP(H704,'[2]Конец (2)'!$D:$R,15,FALSE)*1000</f>
        <v>5367273.2229398713</v>
      </c>
      <c r="AD704" s="178">
        <f t="shared" si="32"/>
        <v>0</v>
      </c>
    </row>
    <row r="705" spans="2:30" ht="102" x14ac:dyDescent="0.2">
      <c r="B705" s="328" t="s">
        <v>6564</v>
      </c>
      <c r="C705" s="67" t="s">
        <v>2276</v>
      </c>
      <c r="D705" s="63" t="s">
        <v>5143</v>
      </c>
      <c r="E705" s="80" t="s">
        <v>5607</v>
      </c>
      <c r="F705" s="94" t="s">
        <v>5608</v>
      </c>
      <c r="G705" s="80" t="s">
        <v>5609</v>
      </c>
      <c r="H705" s="61" t="s">
        <v>710</v>
      </c>
      <c r="I705" s="306" t="s">
        <v>6559</v>
      </c>
      <c r="J705" s="79">
        <v>0.6</v>
      </c>
      <c r="K705" s="68">
        <v>471810000</v>
      </c>
      <c r="L705" s="65" t="s">
        <v>3103</v>
      </c>
      <c r="M705" s="65" t="s">
        <v>1736</v>
      </c>
      <c r="N705" s="64" t="s">
        <v>3166</v>
      </c>
      <c r="O705" s="65" t="s">
        <v>1737</v>
      </c>
      <c r="P705" s="65" t="s">
        <v>6321</v>
      </c>
      <c r="Q705" s="65" t="s">
        <v>3167</v>
      </c>
      <c r="R705" s="26">
        <v>839</v>
      </c>
      <c r="S705" s="77" t="s">
        <v>6403</v>
      </c>
      <c r="T705" s="28">
        <v>1</v>
      </c>
      <c r="U705" s="19">
        <v>101243130.09999999</v>
      </c>
      <c r="V705" s="66">
        <f t="shared" si="30"/>
        <v>101243130.09999999</v>
      </c>
      <c r="W705" s="16">
        <f t="shared" si="31"/>
        <v>113392305.712</v>
      </c>
      <c r="X705" s="66"/>
      <c r="Y705" s="65">
        <v>2017</v>
      </c>
      <c r="Z705" s="63"/>
      <c r="AA705" s="62"/>
      <c r="AC705" s="178">
        <f>VLOOKUP(H705,'[2]Конец (2)'!$D:$R,15,FALSE)*1000</f>
        <v>101243130.09999999</v>
      </c>
      <c r="AD705" s="178">
        <f t="shared" si="32"/>
        <v>0</v>
      </c>
    </row>
    <row r="706" spans="2:30" ht="89.25" x14ac:dyDescent="0.2">
      <c r="B706" s="328" t="s">
        <v>6564</v>
      </c>
      <c r="C706" s="67" t="s">
        <v>2277</v>
      </c>
      <c r="D706" s="63" t="s">
        <v>5143</v>
      </c>
      <c r="E706" s="86" t="s">
        <v>4319</v>
      </c>
      <c r="F706" s="121" t="s">
        <v>5453</v>
      </c>
      <c r="G706" s="70" t="s">
        <v>5454</v>
      </c>
      <c r="H706" s="33" t="s">
        <v>711</v>
      </c>
      <c r="I706" s="63" t="s">
        <v>6560</v>
      </c>
      <c r="J706" s="79">
        <v>0.6</v>
      </c>
      <c r="K706" s="68">
        <v>471810000</v>
      </c>
      <c r="L706" s="65" t="s">
        <v>3103</v>
      </c>
      <c r="M706" s="65" t="s">
        <v>1736</v>
      </c>
      <c r="N706" s="64" t="s">
        <v>3166</v>
      </c>
      <c r="O706" s="65" t="s">
        <v>1737</v>
      </c>
      <c r="P706" s="65" t="s">
        <v>6320</v>
      </c>
      <c r="Q706" s="65" t="s">
        <v>3167</v>
      </c>
      <c r="R706" s="31">
        <v>168</v>
      </c>
      <c r="S706" s="25" t="s">
        <v>5252</v>
      </c>
      <c r="T706" s="28">
        <v>1.744</v>
      </c>
      <c r="U706" s="19">
        <v>20255</v>
      </c>
      <c r="V706" s="66">
        <f t="shared" si="30"/>
        <v>35324.720000000001</v>
      </c>
      <c r="W706" s="16">
        <f t="shared" si="31"/>
        <v>39563.686400000006</v>
      </c>
      <c r="X706" s="66"/>
      <c r="Y706" s="65">
        <v>2017</v>
      </c>
      <c r="Z706" s="63"/>
      <c r="AA706" s="62"/>
      <c r="AC706" s="178">
        <f>VLOOKUP(H706,'[2]Конец (2)'!$D:$R,15,FALSE)*1000</f>
        <v>35324.720000000001</v>
      </c>
      <c r="AD706" s="178">
        <f t="shared" si="32"/>
        <v>0</v>
      </c>
    </row>
    <row r="707" spans="2:30" ht="89.25" x14ac:dyDescent="0.2">
      <c r="B707" s="328" t="s">
        <v>6564</v>
      </c>
      <c r="C707" s="67" t="s">
        <v>2278</v>
      </c>
      <c r="D707" s="63" t="s">
        <v>5143</v>
      </c>
      <c r="E707" s="82" t="s">
        <v>4320</v>
      </c>
      <c r="F707" s="121" t="s">
        <v>4326</v>
      </c>
      <c r="G707" s="70" t="s">
        <v>5455</v>
      </c>
      <c r="H707" s="126" t="s">
        <v>712</v>
      </c>
      <c r="I707" s="63" t="s">
        <v>6560</v>
      </c>
      <c r="J707" s="79">
        <v>0.6</v>
      </c>
      <c r="K707" s="68">
        <v>471810000</v>
      </c>
      <c r="L707" s="65" t="s">
        <v>3103</v>
      </c>
      <c r="M707" s="65" t="s">
        <v>1736</v>
      </c>
      <c r="N707" s="64" t="s">
        <v>3166</v>
      </c>
      <c r="O707" s="65" t="s">
        <v>1737</v>
      </c>
      <c r="P707" s="65" t="s">
        <v>6320</v>
      </c>
      <c r="Q707" s="65" t="s">
        <v>3167</v>
      </c>
      <c r="R707" s="31">
        <v>796</v>
      </c>
      <c r="S707" s="25" t="s">
        <v>6398</v>
      </c>
      <c r="T707" s="28">
        <v>75</v>
      </c>
      <c r="U707" s="19">
        <v>1000</v>
      </c>
      <c r="V707" s="66">
        <f t="shared" si="30"/>
        <v>75000</v>
      </c>
      <c r="W707" s="16">
        <f t="shared" si="31"/>
        <v>84000.000000000015</v>
      </c>
      <c r="X707" s="66"/>
      <c r="Y707" s="65">
        <v>2017</v>
      </c>
      <c r="Z707" s="63"/>
      <c r="AA707" s="62"/>
      <c r="AC707" s="178">
        <f>VLOOKUP(H707,'[2]Конец (2)'!$D:$R,15,FALSE)*1000</f>
        <v>75000</v>
      </c>
      <c r="AD707" s="178">
        <f t="shared" si="32"/>
        <v>0</v>
      </c>
    </row>
    <row r="708" spans="2:30" ht="89.25" x14ac:dyDescent="0.2">
      <c r="B708" s="328" t="s">
        <v>6564</v>
      </c>
      <c r="C708" s="67" t="s">
        <v>2279</v>
      </c>
      <c r="D708" s="63" t="s">
        <v>5143</v>
      </c>
      <c r="E708" s="86" t="s">
        <v>4321</v>
      </c>
      <c r="F708" s="121" t="s">
        <v>4326</v>
      </c>
      <c r="G708" s="70" t="s">
        <v>5456</v>
      </c>
      <c r="H708" s="33" t="s">
        <v>713</v>
      </c>
      <c r="I708" s="63" t="s">
        <v>6560</v>
      </c>
      <c r="J708" s="79">
        <v>0.6</v>
      </c>
      <c r="K708" s="68">
        <v>471810000</v>
      </c>
      <c r="L708" s="65" t="s">
        <v>3103</v>
      </c>
      <c r="M708" s="65" t="s">
        <v>1736</v>
      </c>
      <c r="N708" s="64" t="s">
        <v>3166</v>
      </c>
      <c r="O708" s="65" t="s">
        <v>1737</v>
      </c>
      <c r="P708" s="65" t="s">
        <v>6320</v>
      </c>
      <c r="Q708" s="65" t="s">
        <v>3167</v>
      </c>
      <c r="R708" s="31">
        <v>796</v>
      </c>
      <c r="S708" s="25" t="s">
        <v>6398</v>
      </c>
      <c r="T708" s="28">
        <v>1</v>
      </c>
      <c r="U708" s="19">
        <v>2259</v>
      </c>
      <c r="V708" s="66">
        <f t="shared" si="30"/>
        <v>2259</v>
      </c>
      <c r="W708" s="16">
        <f t="shared" si="31"/>
        <v>2530.0800000000004</v>
      </c>
      <c r="X708" s="66"/>
      <c r="Y708" s="65">
        <v>2017</v>
      </c>
      <c r="Z708" s="63"/>
      <c r="AA708" s="62"/>
      <c r="AC708" s="178">
        <f>VLOOKUP(H708,'[2]Конец (2)'!$D:$R,15,FALSE)*1000</f>
        <v>2259</v>
      </c>
      <c r="AD708" s="178">
        <f t="shared" si="32"/>
        <v>0</v>
      </c>
    </row>
    <row r="709" spans="2:30" ht="89.25" x14ac:dyDescent="0.2">
      <c r="B709" s="328" t="s">
        <v>6564</v>
      </c>
      <c r="C709" s="67" t="s">
        <v>2280</v>
      </c>
      <c r="D709" s="63" t="s">
        <v>5143</v>
      </c>
      <c r="E709" s="89" t="s">
        <v>4322</v>
      </c>
      <c r="F709" s="121" t="s">
        <v>4326</v>
      </c>
      <c r="G709" s="70" t="s">
        <v>5457</v>
      </c>
      <c r="H709" s="129" t="s">
        <v>714</v>
      </c>
      <c r="I709" s="63" t="s">
        <v>6560</v>
      </c>
      <c r="J709" s="79">
        <v>0.6</v>
      </c>
      <c r="K709" s="68">
        <v>471810000</v>
      </c>
      <c r="L709" s="65" t="s">
        <v>3103</v>
      </c>
      <c r="M709" s="65" t="s">
        <v>1736</v>
      </c>
      <c r="N709" s="64" t="s">
        <v>3166</v>
      </c>
      <c r="O709" s="65" t="s">
        <v>1737</v>
      </c>
      <c r="P709" s="65" t="s">
        <v>6320</v>
      </c>
      <c r="Q709" s="65" t="s">
        <v>3167</v>
      </c>
      <c r="R709" s="31">
        <v>796</v>
      </c>
      <c r="S709" s="25" t="s">
        <v>6398</v>
      </c>
      <c r="T709" s="28">
        <v>7</v>
      </c>
      <c r="U709" s="19">
        <v>183.93</v>
      </c>
      <c r="V709" s="66">
        <f t="shared" si="30"/>
        <v>1287.51</v>
      </c>
      <c r="W709" s="16">
        <f t="shared" si="31"/>
        <v>1442.0112000000001</v>
      </c>
      <c r="X709" s="66"/>
      <c r="Y709" s="65">
        <v>2017</v>
      </c>
      <c r="Z709" s="63"/>
      <c r="AA709" s="62"/>
      <c r="AC709" s="178">
        <f>VLOOKUP(H709,'[2]Конец (2)'!$D:$R,15,FALSE)*1000</f>
        <v>1287.51</v>
      </c>
      <c r="AD709" s="178">
        <f t="shared" si="32"/>
        <v>0</v>
      </c>
    </row>
    <row r="710" spans="2:30" ht="89.25" x14ac:dyDescent="0.2">
      <c r="B710" s="328" t="s">
        <v>6564</v>
      </c>
      <c r="C710" s="67" t="s">
        <v>2281</v>
      </c>
      <c r="D710" s="63" t="s">
        <v>5143</v>
      </c>
      <c r="E710" s="89" t="s">
        <v>4322</v>
      </c>
      <c r="F710" s="121" t="s">
        <v>4326</v>
      </c>
      <c r="G710" s="70" t="s">
        <v>5457</v>
      </c>
      <c r="H710" s="129" t="s">
        <v>715</v>
      </c>
      <c r="I710" s="63" t="s">
        <v>6560</v>
      </c>
      <c r="J710" s="79">
        <v>0.6</v>
      </c>
      <c r="K710" s="68">
        <v>471810000</v>
      </c>
      <c r="L710" s="65" t="s">
        <v>3103</v>
      </c>
      <c r="M710" s="65" t="s">
        <v>1736</v>
      </c>
      <c r="N710" s="64" t="s">
        <v>3166</v>
      </c>
      <c r="O710" s="65" t="s">
        <v>1737</v>
      </c>
      <c r="P710" s="65" t="s">
        <v>6320</v>
      </c>
      <c r="Q710" s="65" t="s">
        <v>3167</v>
      </c>
      <c r="R710" s="31">
        <v>796</v>
      </c>
      <c r="S710" s="25" t="s">
        <v>6398</v>
      </c>
      <c r="T710" s="28">
        <v>7</v>
      </c>
      <c r="U710" s="19">
        <v>109.1</v>
      </c>
      <c r="V710" s="66">
        <f t="shared" si="30"/>
        <v>763.69999999999993</v>
      </c>
      <c r="W710" s="16">
        <f t="shared" si="31"/>
        <v>855.34400000000005</v>
      </c>
      <c r="X710" s="66"/>
      <c r="Y710" s="65">
        <v>2017</v>
      </c>
      <c r="Z710" s="63"/>
      <c r="AA710" s="62"/>
      <c r="AC710" s="178">
        <f>VLOOKUP(H710,'[2]Конец (2)'!$D:$R,15,FALSE)*1000</f>
        <v>763.69999999999993</v>
      </c>
      <c r="AD710" s="178">
        <f t="shared" si="32"/>
        <v>0</v>
      </c>
    </row>
    <row r="711" spans="2:30" ht="89.25" x14ac:dyDescent="0.2">
      <c r="B711" s="328" t="s">
        <v>6564</v>
      </c>
      <c r="C711" s="67" t="s">
        <v>2282</v>
      </c>
      <c r="D711" s="63" t="s">
        <v>5143</v>
      </c>
      <c r="E711" s="89" t="s">
        <v>4322</v>
      </c>
      <c r="F711" s="121" t="s">
        <v>4326</v>
      </c>
      <c r="G711" s="70" t="s">
        <v>5457</v>
      </c>
      <c r="H711" s="129" t="s">
        <v>716</v>
      </c>
      <c r="I711" s="63" t="s">
        <v>6560</v>
      </c>
      <c r="J711" s="79">
        <v>0.6</v>
      </c>
      <c r="K711" s="68">
        <v>471810000</v>
      </c>
      <c r="L711" s="65" t="s">
        <v>3103</v>
      </c>
      <c r="M711" s="65" t="s">
        <v>1736</v>
      </c>
      <c r="N711" s="64" t="s">
        <v>3166</v>
      </c>
      <c r="O711" s="65" t="s">
        <v>1737</v>
      </c>
      <c r="P711" s="65" t="s">
        <v>6320</v>
      </c>
      <c r="Q711" s="65" t="s">
        <v>3167</v>
      </c>
      <c r="R711" s="31">
        <v>796</v>
      </c>
      <c r="S711" s="25" t="s">
        <v>6398</v>
      </c>
      <c r="T711" s="28">
        <v>6</v>
      </c>
      <c r="U711" s="19">
        <v>326</v>
      </c>
      <c r="V711" s="66">
        <f t="shared" si="30"/>
        <v>1956</v>
      </c>
      <c r="W711" s="16">
        <f t="shared" si="31"/>
        <v>2190.7200000000003</v>
      </c>
      <c r="X711" s="66"/>
      <c r="Y711" s="65">
        <v>2017</v>
      </c>
      <c r="Z711" s="63"/>
      <c r="AA711" s="62"/>
      <c r="AC711" s="178">
        <f>VLOOKUP(H711,'[2]Конец (2)'!$D:$R,15,FALSE)*1000</f>
        <v>1956</v>
      </c>
      <c r="AD711" s="178">
        <f t="shared" si="32"/>
        <v>0</v>
      </c>
    </row>
    <row r="712" spans="2:30" ht="89.25" x14ac:dyDescent="0.2">
      <c r="B712" s="328" t="s">
        <v>6564</v>
      </c>
      <c r="C712" s="67" t="s">
        <v>2283</v>
      </c>
      <c r="D712" s="63" t="s">
        <v>5143</v>
      </c>
      <c r="E712" s="89" t="s">
        <v>4322</v>
      </c>
      <c r="F712" s="121" t="s">
        <v>4326</v>
      </c>
      <c r="G712" s="70" t="s">
        <v>5457</v>
      </c>
      <c r="H712" s="129" t="s">
        <v>717</v>
      </c>
      <c r="I712" s="63" t="s">
        <v>6560</v>
      </c>
      <c r="J712" s="79">
        <v>0.6</v>
      </c>
      <c r="K712" s="68">
        <v>471810000</v>
      </c>
      <c r="L712" s="65" t="s">
        <v>3103</v>
      </c>
      <c r="M712" s="65" t="s">
        <v>1736</v>
      </c>
      <c r="N712" s="64" t="s">
        <v>3166</v>
      </c>
      <c r="O712" s="65" t="s">
        <v>1737</v>
      </c>
      <c r="P712" s="65" t="s">
        <v>6320</v>
      </c>
      <c r="Q712" s="65" t="s">
        <v>3167</v>
      </c>
      <c r="R712" s="31">
        <v>796</v>
      </c>
      <c r="S712" s="25" t="s">
        <v>6398</v>
      </c>
      <c r="T712" s="28">
        <v>7</v>
      </c>
      <c r="U712" s="19">
        <v>249.12</v>
      </c>
      <c r="V712" s="66">
        <f t="shared" si="30"/>
        <v>1743.8400000000001</v>
      </c>
      <c r="W712" s="16">
        <f t="shared" si="31"/>
        <v>1953.1008000000004</v>
      </c>
      <c r="X712" s="66"/>
      <c r="Y712" s="65">
        <v>2017</v>
      </c>
      <c r="Z712" s="63"/>
      <c r="AA712" s="62"/>
      <c r="AC712" s="178">
        <f>VLOOKUP(H712,'[2]Конец (2)'!$D:$R,15,FALSE)*1000</f>
        <v>1743.8400000000001</v>
      </c>
      <c r="AD712" s="178">
        <f t="shared" si="32"/>
        <v>0</v>
      </c>
    </row>
    <row r="713" spans="2:30" ht="89.25" x14ac:dyDescent="0.2">
      <c r="B713" s="328" t="s">
        <v>6564</v>
      </c>
      <c r="C713" s="67" t="s">
        <v>2284</v>
      </c>
      <c r="D713" s="63" t="s">
        <v>5143</v>
      </c>
      <c r="E713" s="89" t="s">
        <v>4322</v>
      </c>
      <c r="F713" s="121" t="s">
        <v>4326</v>
      </c>
      <c r="G713" s="70" t="s">
        <v>5457</v>
      </c>
      <c r="H713" s="129" t="s">
        <v>718</v>
      </c>
      <c r="I713" s="63" t="s">
        <v>6560</v>
      </c>
      <c r="J713" s="79">
        <v>0.6</v>
      </c>
      <c r="K713" s="68">
        <v>471810000</v>
      </c>
      <c r="L713" s="65" t="s">
        <v>3103</v>
      </c>
      <c r="M713" s="65" t="s">
        <v>1736</v>
      </c>
      <c r="N713" s="64" t="s">
        <v>3166</v>
      </c>
      <c r="O713" s="65" t="s">
        <v>1737</v>
      </c>
      <c r="P713" s="65" t="s">
        <v>6320</v>
      </c>
      <c r="Q713" s="65" t="s">
        <v>3167</v>
      </c>
      <c r="R713" s="31">
        <v>796</v>
      </c>
      <c r="S713" s="25" t="s">
        <v>6398</v>
      </c>
      <c r="T713" s="28">
        <v>6</v>
      </c>
      <c r="U713" s="19">
        <v>455.35</v>
      </c>
      <c r="V713" s="66">
        <f t="shared" si="30"/>
        <v>2732.1000000000004</v>
      </c>
      <c r="W713" s="16">
        <f t="shared" si="31"/>
        <v>3059.9520000000007</v>
      </c>
      <c r="X713" s="66"/>
      <c r="Y713" s="65">
        <v>2017</v>
      </c>
      <c r="Z713" s="63"/>
      <c r="AA713" s="62"/>
      <c r="AC713" s="178">
        <f>VLOOKUP(H713,'[2]Конец (2)'!$D:$R,15,FALSE)*1000</f>
        <v>2732.1000000000004</v>
      </c>
      <c r="AD713" s="178">
        <f t="shared" si="32"/>
        <v>0</v>
      </c>
    </row>
    <row r="714" spans="2:30" ht="89.25" x14ac:dyDescent="0.2">
      <c r="B714" s="328" t="s">
        <v>6564</v>
      </c>
      <c r="C714" s="67" t="s">
        <v>2285</v>
      </c>
      <c r="D714" s="63" t="s">
        <v>5143</v>
      </c>
      <c r="E714" s="89" t="s">
        <v>4322</v>
      </c>
      <c r="F714" s="121" t="s">
        <v>4326</v>
      </c>
      <c r="G714" s="70" t="s">
        <v>5457</v>
      </c>
      <c r="H714" s="129" t="s">
        <v>719</v>
      </c>
      <c r="I714" s="63" t="s">
        <v>6560</v>
      </c>
      <c r="J714" s="79">
        <v>0.6</v>
      </c>
      <c r="K714" s="68">
        <v>471810000</v>
      </c>
      <c r="L714" s="65" t="s">
        <v>3103</v>
      </c>
      <c r="M714" s="65" t="s">
        <v>1736</v>
      </c>
      <c r="N714" s="64" t="s">
        <v>3166</v>
      </c>
      <c r="O714" s="65" t="s">
        <v>1737</v>
      </c>
      <c r="P714" s="65" t="s">
        <v>6320</v>
      </c>
      <c r="Q714" s="65" t="s">
        <v>3167</v>
      </c>
      <c r="R714" s="31">
        <v>796</v>
      </c>
      <c r="S714" s="25" t="s">
        <v>6398</v>
      </c>
      <c r="T714" s="28">
        <v>28</v>
      </c>
      <c r="U714" s="19">
        <v>185.72</v>
      </c>
      <c r="V714" s="66">
        <f t="shared" si="30"/>
        <v>5200.16</v>
      </c>
      <c r="W714" s="16">
        <f t="shared" si="31"/>
        <v>5824.1792000000005</v>
      </c>
      <c r="X714" s="66"/>
      <c r="Y714" s="65">
        <v>2017</v>
      </c>
      <c r="Z714" s="63"/>
      <c r="AA714" s="62"/>
      <c r="AC714" s="178">
        <f>VLOOKUP(H714,'[2]Конец (2)'!$D:$R,15,FALSE)*1000</f>
        <v>5200.16</v>
      </c>
      <c r="AD714" s="178">
        <f t="shared" si="32"/>
        <v>0</v>
      </c>
    </row>
    <row r="715" spans="2:30" ht="89.25" x14ac:dyDescent="0.2">
      <c r="B715" s="328" t="s">
        <v>6564</v>
      </c>
      <c r="C715" s="67" t="s">
        <v>2286</v>
      </c>
      <c r="D715" s="63" t="s">
        <v>5143</v>
      </c>
      <c r="E715" s="89" t="s">
        <v>4322</v>
      </c>
      <c r="F715" s="121" t="s">
        <v>4326</v>
      </c>
      <c r="G715" s="70" t="s">
        <v>5457</v>
      </c>
      <c r="H715" s="129" t="s">
        <v>720</v>
      </c>
      <c r="I715" s="63" t="s">
        <v>6560</v>
      </c>
      <c r="J715" s="79">
        <v>0.6</v>
      </c>
      <c r="K715" s="68">
        <v>471810000</v>
      </c>
      <c r="L715" s="65" t="s">
        <v>3103</v>
      </c>
      <c r="M715" s="65" t="s">
        <v>1736</v>
      </c>
      <c r="N715" s="64" t="s">
        <v>3166</v>
      </c>
      <c r="O715" s="65" t="s">
        <v>1737</v>
      </c>
      <c r="P715" s="65" t="s">
        <v>6320</v>
      </c>
      <c r="Q715" s="65" t="s">
        <v>3167</v>
      </c>
      <c r="R715" s="31">
        <v>796</v>
      </c>
      <c r="S715" s="25" t="s">
        <v>6398</v>
      </c>
      <c r="T715" s="28">
        <v>5</v>
      </c>
      <c r="U715" s="19">
        <v>149.1</v>
      </c>
      <c r="V715" s="66">
        <f t="shared" si="30"/>
        <v>745.5</v>
      </c>
      <c r="W715" s="16">
        <f t="shared" si="31"/>
        <v>834.96</v>
      </c>
      <c r="X715" s="66"/>
      <c r="Y715" s="65">
        <v>2017</v>
      </c>
      <c r="Z715" s="63"/>
      <c r="AA715" s="62"/>
      <c r="AC715" s="178">
        <f>VLOOKUP(H715,'[2]Конец (2)'!$D:$R,15,FALSE)*1000</f>
        <v>745.5</v>
      </c>
      <c r="AD715" s="178">
        <f t="shared" si="32"/>
        <v>0</v>
      </c>
    </row>
    <row r="716" spans="2:30" ht="89.25" x14ac:dyDescent="0.2">
      <c r="B716" s="328" t="s">
        <v>6564</v>
      </c>
      <c r="C716" s="67" t="s">
        <v>2287</v>
      </c>
      <c r="D716" s="63" t="s">
        <v>5143</v>
      </c>
      <c r="E716" s="89" t="s">
        <v>4323</v>
      </c>
      <c r="F716" s="251" t="s">
        <v>4326</v>
      </c>
      <c r="G716" s="89" t="s">
        <v>5458</v>
      </c>
      <c r="H716" s="129" t="s">
        <v>721</v>
      </c>
      <c r="I716" s="63" t="s">
        <v>6560</v>
      </c>
      <c r="J716" s="79">
        <v>0.6</v>
      </c>
      <c r="K716" s="68">
        <v>471810000</v>
      </c>
      <c r="L716" s="65" t="s">
        <v>3103</v>
      </c>
      <c r="M716" s="65" t="s">
        <v>1736</v>
      </c>
      <c r="N716" s="64" t="s">
        <v>3166</v>
      </c>
      <c r="O716" s="65" t="s">
        <v>1737</v>
      </c>
      <c r="P716" s="65" t="s">
        <v>6320</v>
      </c>
      <c r="Q716" s="65" t="s">
        <v>3167</v>
      </c>
      <c r="R716" s="31">
        <v>796</v>
      </c>
      <c r="S716" s="25" t="s">
        <v>6398</v>
      </c>
      <c r="T716" s="28">
        <v>1</v>
      </c>
      <c r="U716" s="19">
        <v>21</v>
      </c>
      <c r="V716" s="66">
        <f t="shared" si="30"/>
        <v>21</v>
      </c>
      <c r="W716" s="16">
        <f t="shared" si="31"/>
        <v>23.520000000000003</v>
      </c>
      <c r="X716" s="66"/>
      <c r="Y716" s="65">
        <v>2017</v>
      </c>
      <c r="Z716" s="63"/>
      <c r="AA716" s="62"/>
      <c r="AC716" s="178">
        <f>VLOOKUP(H716,'[2]Конец (2)'!$D:$R,15,FALSE)*1000</f>
        <v>21</v>
      </c>
      <c r="AD716" s="178">
        <f t="shared" si="32"/>
        <v>0</v>
      </c>
    </row>
    <row r="717" spans="2:30" ht="89.25" x14ac:dyDescent="0.2">
      <c r="B717" s="328" t="s">
        <v>6564</v>
      </c>
      <c r="C717" s="67" t="s">
        <v>2288</v>
      </c>
      <c r="D717" s="63" t="s">
        <v>5143</v>
      </c>
      <c r="E717" s="89" t="s">
        <v>4322</v>
      </c>
      <c r="F717" s="251" t="s">
        <v>4326</v>
      </c>
      <c r="G717" s="89" t="s">
        <v>5457</v>
      </c>
      <c r="H717" s="129" t="s">
        <v>722</v>
      </c>
      <c r="I717" s="63" t="s">
        <v>6560</v>
      </c>
      <c r="J717" s="79">
        <v>0.6</v>
      </c>
      <c r="K717" s="68">
        <v>471810000</v>
      </c>
      <c r="L717" s="65" t="s">
        <v>3103</v>
      </c>
      <c r="M717" s="65" t="s">
        <v>1736</v>
      </c>
      <c r="N717" s="64" t="s">
        <v>3166</v>
      </c>
      <c r="O717" s="65" t="s">
        <v>1737</v>
      </c>
      <c r="P717" s="65" t="s">
        <v>6320</v>
      </c>
      <c r="Q717" s="65" t="s">
        <v>3167</v>
      </c>
      <c r="R717" s="31">
        <v>796</v>
      </c>
      <c r="S717" s="25" t="s">
        <v>6398</v>
      </c>
      <c r="T717" s="28">
        <v>3</v>
      </c>
      <c r="U717" s="19">
        <v>31.2</v>
      </c>
      <c r="V717" s="66">
        <f t="shared" si="30"/>
        <v>93.6</v>
      </c>
      <c r="W717" s="16">
        <f t="shared" si="31"/>
        <v>104.83200000000001</v>
      </c>
      <c r="X717" s="66"/>
      <c r="Y717" s="65">
        <v>2017</v>
      </c>
      <c r="Z717" s="63"/>
      <c r="AA717" s="62"/>
      <c r="AC717" s="178">
        <f>VLOOKUP(H717,'[2]Конец (2)'!$D:$R,15,FALSE)*1000</f>
        <v>93.6</v>
      </c>
      <c r="AD717" s="178">
        <f t="shared" si="32"/>
        <v>0</v>
      </c>
    </row>
    <row r="718" spans="2:30" ht="89.25" x14ac:dyDescent="0.2">
      <c r="B718" s="328" t="s">
        <v>6564</v>
      </c>
      <c r="C718" s="67" t="s">
        <v>2289</v>
      </c>
      <c r="D718" s="63" t="s">
        <v>5143</v>
      </c>
      <c r="E718" s="89" t="s">
        <v>4322</v>
      </c>
      <c r="F718" s="251" t="s">
        <v>4326</v>
      </c>
      <c r="G718" s="89" t="s">
        <v>5457</v>
      </c>
      <c r="H718" s="129" t="s">
        <v>723</v>
      </c>
      <c r="I718" s="63" t="s">
        <v>6560</v>
      </c>
      <c r="J718" s="79">
        <v>0.6</v>
      </c>
      <c r="K718" s="68">
        <v>471810000</v>
      </c>
      <c r="L718" s="65" t="s">
        <v>3103</v>
      </c>
      <c r="M718" s="65" t="s">
        <v>1736</v>
      </c>
      <c r="N718" s="64" t="s">
        <v>3166</v>
      </c>
      <c r="O718" s="65" t="s">
        <v>1737</v>
      </c>
      <c r="P718" s="65" t="s">
        <v>6320</v>
      </c>
      <c r="Q718" s="65" t="s">
        <v>3167</v>
      </c>
      <c r="R718" s="31">
        <v>796</v>
      </c>
      <c r="S718" s="25" t="s">
        <v>6398</v>
      </c>
      <c r="T718" s="28">
        <v>8</v>
      </c>
      <c r="U718" s="19">
        <v>12.8</v>
      </c>
      <c r="V718" s="66">
        <f t="shared" si="30"/>
        <v>102.4</v>
      </c>
      <c r="W718" s="16">
        <f t="shared" si="31"/>
        <v>114.68800000000002</v>
      </c>
      <c r="X718" s="66"/>
      <c r="Y718" s="65">
        <v>2017</v>
      </c>
      <c r="Z718" s="63"/>
      <c r="AA718" s="62"/>
      <c r="AC718" s="178">
        <f>VLOOKUP(H718,'[2]Конец (2)'!$D:$R,15,FALSE)*1000</f>
        <v>102.4</v>
      </c>
      <c r="AD718" s="178">
        <f t="shared" si="32"/>
        <v>0</v>
      </c>
    </row>
    <row r="719" spans="2:30" ht="89.25" x14ac:dyDescent="0.2">
      <c r="B719" s="328" t="s">
        <v>6564</v>
      </c>
      <c r="C719" s="67" t="s">
        <v>2290</v>
      </c>
      <c r="D719" s="63" t="s">
        <v>5143</v>
      </c>
      <c r="E719" s="80" t="s">
        <v>5610</v>
      </c>
      <c r="F719" s="94" t="s">
        <v>4326</v>
      </c>
      <c r="G719" s="80" t="s">
        <v>5611</v>
      </c>
      <c r="H719" s="63" t="s">
        <v>724</v>
      </c>
      <c r="I719" s="63" t="s">
        <v>6560</v>
      </c>
      <c r="J719" s="79">
        <v>0.6</v>
      </c>
      <c r="K719" s="68">
        <v>471810000</v>
      </c>
      <c r="L719" s="65" t="s">
        <v>3103</v>
      </c>
      <c r="M719" s="65" t="s">
        <v>1736</v>
      </c>
      <c r="N719" s="64" t="s">
        <v>3166</v>
      </c>
      <c r="O719" s="65" t="s">
        <v>1737</v>
      </c>
      <c r="P719" s="65" t="s">
        <v>6320</v>
      </c>
      <c r="Q719" s="65" t="s">
        <v>3167</v>
      </c>
      <c r="R719" s="31">
        <v>839</v>
      </c>
      <c r="S719" s="25" t="s">
        <v>6403</v>
      </c>
      <c r="T719" s="28">
        <v>4</v>
      </c>
      <c r="U719" s="19">
        <v>13875.4239</v>
      </c>
      <c r="V719" s="66">
        <f t="shared" si="30"/>
        <v>55501.695599999999</v>
      </c>
      <c r="W719" s="16">
        <f t="shared" si="31"/>
        <v>62161.899072000007</v>
      </c>
      <c r="X719" s="66"/>
      <c r="Y719" s="65">
        <v>2017</v>
      </c>
      <c r="Z719" s="63"/>
      <c r="AA719" s="62"/>
      <c r="AC719" s="178">
        <f>VLOOKUP(H719,'[2]Конец (2)'!$D:$R,15,FALSE)*1000</f>
        <v>55501.695599999999</v>
      </c>
      <c r="AD719" s="178">
        <f t="shared" si="32"/>
        <v>0</v>
      </c>
    </row>
    <row r="720" spans="2:30" ht="89.25" x14ac:dyDescent="0.2">
      <c r="B720" s="328" t="s">
        <v>6564</v>
      </c>
      <c r="C720" s="67" t="s">
        <v>2291</v>
      </c>
      <c r="D720" s="63" t="s">
        <v>5143</v>
      </c>
      <c r="E720" s="80" t="s">
        <v>4324</v>
      </c>
      <c r="F720" s="94" t="s">
        <v>725</v>
      </c>
      <c r="G720" s="80" t="s">
        <v>5459</v>
      </c>
      <c r="H720" s="61" t="s">
        <v>725</v>
      </c>
      <c r="I720" s="63" t="s">
        <v>6560</v>
      </c>
      <c r="J720" s="79">
        <v>0.6</v>
      </c>
      <c r="K720" s="68">
        <v>471810000</v>
      </c>
      <c r="L720" s="65" t="s">
        <v>3103</v>
      </c>
      <c r="M720" s="65" t="s">
        <v>1736</v>
      </c>
      <c r="N720" s="64" t="s">
        <v>3166</v>
      </c>
      <c r="O720" s="65" t="s">
        <v>1737</v>
      </c>
      <c r="P720" s="65" t="s">
        <v>6320</v>
      </c>
      <c r="Q720" s="65" t="s">
        <v>3167</v>
      </c>
      <c r="R720" s="31">
        <v>796</v>
      </c>
      <c r="S720" s="25" t="s">
        <v>6398</v>
      </c>
      <c r="T720" s="28">
        <v>14</v>
      </c>
      <c r="U720" s="19">
        <v>580</v>
      </c>
      <c r="V720" s="66">
        <f t="shared" si="30"/>
        <v>8120</v>
      </c>
      <c r="W720" s="16">
        <f t="shared" si="31"/>
        <v>9094.4000000000015</v>
      </c>
      <c r="X720" s="66"/>
      <c r="Y720" s="65">
        <v>2017</v>
      </c>
      <c r="Z720" s="63"/>
      <c r="AA720" s="62"/>
      <c r="AC720" s="178">
        <f>VLOOKUP(H720,'[2]Конец (2)'!$D:$R,15,FALSE)*1000</f>
        <v>8119.9999999999991</v>
      </c>
      <c r="AD720" s="178">
        <f t="shared" si="32"/>
        <v>0</v>
      </c>
    </row>
    <row r="721" spans="2:30" ht="89.25" x14ac:dyDescent="0.2">
      <c r="B721" s="328" t="s">
        <v>6564</v>
      </c>
      <c r="C721" s="67" t="s">
        <v>2292</v>
      </c>
      <c r="D721" s="63" t="s">
        <v>5143</v>
      </c>
      <c r="E721" s="80" t="s">
        <v>4325</v>
      </c>
      <c r="F721" s="94" t="s">
        <v>5460</v>
      </c>
      <c r="G721" s="80" t="s">
        <v>5461</v>
      </c>
      <c r="H721" s="61" t="s">
        <v>726</v>
      </c>
      <c r="I721" s="63" t="s">
        <v>6560</v>
      </c>
      <c r="J721" s="79">
        <v>0.6</v>
      </c>
      <c r="K721" s="68">
        <v>471810000</v>
      </c>
      <c r="L721" s="65" t="s">
        <v>3103</v>
      </c>
      <c r="M721" s="65" t="s">
        <v>1736</v>
      </c>
      <c r="N721" s="64" t="s">
        <v>3166</v>
      </c>
      <c r="O721" s="65" t="s">
        <v>1737</v>
      </c>
      <c r="P721" s="65" t="s">
        <v>6320</v>
      </c>
      <c r="Q721" s="65" t="s">
        <v>3167</v>
      </c>
      <c r="R721" s="31">
        <v>796</v>
      </c>
      <c r="S721" s="25" t="s">
        <v>6398</v>
      </c>
      <c r="T721" s="28">
        <v>7</v>
      </c>
      <c r="U721" s="19">
        <v>40000</v>
      </c>
      <c r="V721" s="66">
        <f t="shared" si="30"/>
        <v>280000</v>
      </c>
      <c r="W721" s="16">
        <f t="shared" si="31"/>
        <v>313600.00000000006</v>
      </c>
      <c r="X721" s="66"/>
      <c r="Y721" s="65">
        <v>2017</v>
      </c>
      <c r="Z721" s="63"/>
      <c r="AA721" s="62"/>
      <c r="AC721" s="178">
        <f>VLOOKUP(H721,'[2]Конец (2)'!$D:$R,15,FALSE)*1000</f>
        <v>280000</v>
      </c>
      <c r="AD721" s="178">
        <f t="shared" si="32"/>
        <v>0</v>
      </c>
    </row>
    <row r="722" spans="2:30" ht="89.25" x14ac:dyDescent="0.2">
      <c r="B722" s="328" t="s">
        <v>6564</v>
      </c>
      <c r="C722" s="67" t="s">
        <v>2293</v>
      </c>
      <c r="D722" s="63" t="s">
        <v>5143</v>
      </c>
      <c r="E722" s="135" t="s">
        <v>4277</v>
      </c>
      <c r="F722" s="252" t="s">
        <v>1744</v>
      </c>
      <c r="G722" s="135" t="s">
        <v>5612</v>
      </c>
      <c r="H722" s="136" t="s">
        <v>727</v>
      </c>
      <c r="I722" s="63" t="s">
        <v>6560</v>
      </c>
      <c r="J722" s="79">
        <v>0.6</v>
      </c>
      <c r="K722" s="68">
        <v>471810000</v>
      </c>
      <c r="L722" s="65" t="s">
        <v>3103</v>
      </c>
      <c r="M722" s="65" t="s">
        <v>1736</v>
      </c>
      <c r="N722" s="64" t="s">
        <v>3166</v>
      </c>
      <c r="O722" s="65" t="s">
        <v>1737</v>
      </c>
      <c r="P722" s="65" t="s">
        <v>6320</v>
      </c>
      <c r="Q722" s="65" t="s">
        <v>3167</v>
      </c>
      <c r="R722" s="31">
        <v>796</v>
      </c>
      <c r="S722" s="25" t="s">
        <v>6398</v>
      </c>
      <c r="T722" s="28">
        <v>37</v>
      </c>
      <c r="U722" s="19">
        <v>2500</v>
      </c>
      <c r="V722" s="66">
        <f t="shared" si="30"/>
        <v>92500</v>
      </c>
      <c r="W722" s="16">
        <f t="shared" si="31"/>
        <v>103600.00000000001</v>
      </c>
      <c r="X722" s="66"/>
      <c r="Y722" s="65">
        <v>2017</v>
      </c>
      <c r="Z722" s="63"/>
      <c r="AA722" s="62"/>
      <c r="AC722" s="178">
        <f>VLOOKUP(H722,'[2]Конец (2)'!$D:$R,15,FALSE)*1000</f>
        <v>92500</v>
      </c>
      <c r="AD722" s="178">
        <f t="shared" si="32"/>
        <v>0</v>
      </c>
    </row>
    <row r="723" spans="2:30" ht="89.25" x14ac:dyDescent="0.2">
      <c r="B723" s="328" t="s">
        <v>6564</v>
      </c>
      <c r="C723" s="67" t="s">
        <v>2294</v>
      </c>
      <c r="D723" s="63" t="s">
        <v>5143</v>
      </c>
      <c r="E723" s="135" t="s">
        <v>5613</v>
      </c>
      <c r="F723" s="252" t="s">
        <v>5614</v>
      </c>
      <c r="G723" s="135" t="s">
        <v>5615</v>
      </c>
      <c r="H723" s="136" t="s">
        <v>728</v>
      </c>
      <c r="I723" s="306" t="s">
        <v>6559</v>
      </c>
      <c r="J723" s="79">
        <v>0.6</v>
      </c>
      <c r="K723" s="68">
        <v>471810000</v>
      </c>
      <c r="L723" s="65" t="s">
        <v>3103</v>
      </c>
      <c r="M723" s="65" t="s">
        <v>1736</v>
      </c>
      <c r="N723" s="64" t="s">
        <v>3166</v>
      </c>
      <c r="O723" s="65" t="s">
        <v>1737</v>
      </c>
      <c r="P723" s="65" t="s">
        <v>6320</v>
      </c>
      <c r="Q723" s="65" t="s">
        <v>3167</v>
      </c>
      <c r="R723" s="31">
        <v>796</v>
      </c>
      <c r="S723" s="25" t="s">
        <v>6398</v>
      </c>
      <c r="T723" s="28">
        <v>420</v>
      </c>
      <c r="U723" s="19">
        <v>20000</v>
      </c>
      <c r="V723" s="66">
        <f t="shared" si="30"/>
        <v>8400000</v>
      </c>
      <c r="W723" s="16">
        <f t="shared" si="31"/>
        <v>9408000</v>
      </c>
      <c r="X723" s="66"/>
      <c r="Y723" s="65">
        <v>2017</v>
      </c>
      <c r="Z723" s="63"/>
      <c r="AA723" s="62"/>
      <c r="AC723" s="178">
        <f>VLOOKUP(H723,'[2]Конец (2)'!$D:$R,15,FALSE)*1000</f>
        <v>8400000</v>
      </c>
      <c r="AD723" s="178">
        <f t="shared" si="32"/>
        <v>0</v>
      </c>
    </row>
    <row r="724" spans="2:30" ht="89.25" x14ac:dyDescent="0.2">
      <c r="B724" s="328" t="s">
        <v>6564</v>
      </c>
      <c r="C724" s="67" t="s">
        <v>2295</v>
      </c>
      <c r="D724" s="63" t="s">
        <v>5143</v>
      </c>
      <c r="E724" s="92" t="s">
        <v>5462</v>
      </c>
      <c r="F724" s="121" t="s">
        <v>5463</v>
      </c>
      <c r="G724" s="70" t="s">
        <v>5464</v>
      </c>
      <c r="H724" s="137" t="s">
        <v>729</v>
      </c>
      <c r="I724" s="63" t="s">
        <v>6560</v>
      </c>
      <c r="J724" s="79">
        <v>0.6</v>
      </c>
      <c r="K724" s="68">
        <v>471810000</v>
      </c>
      <c r="L724" s="65" t="s">
        <v>3103</v>
      </c>
      <c r="M724" s="65" t="s">
        <v>1736</v>
      </c>
      <c r="N724" s="64" t="s">
        <v>3166</v>
      </c>
      <c r="O724" s="65" t="s">
        <v>1737</v>
      </c>
      <c r="P724" s="65" t="s">
        <v>6320</v>
      </c>
      <c r="Q724" s="65" t="s">
        <v>3167</v>
      </c>
      <c r="R724" s="31">
        <v>796</v>
      </c>
      <c r="S724" s="25" t="s">
        <v>6398</v>
      </c>
      <c r="T724" s="28">
        <v>160</v>
      </c>
      <c r="U724" s="19">
        <v>1150</v>
      </c>
      <c r="V724" s="66">
        <f t="shared" si="30"/>
        <v>184000</v>
      </c>
      <c r="W724" s="16">
        <f t="shared" si="31"/>
        <v>206080.00000000003</v>
      </c>
      <c r="X724" s="66"/>
      <c r="Y724" s="65">
        <v>2017</v>
      </c>
      <c r="Z724" s="63"/>
      <c r="AA724" s="62"/>
      <c r="AC724" s="178">
        <f>VLOOKUP(H724,'[2]Конец (2)'!$D:$R,15,FALSE)*1000</f>
        <v>184000</v>
      </c>
      <c r="AD724" s="178">
        <f t="shared" si="32"/>
        <v>0</v>
      </c>
    </row>
    <row r="725" spans="2:30" ht="89.25" x14ac:dyDescent="0.2">
      <c r="B725" s="328" t="s">
        <v>6564</v>
      </c>
      <c r="C725" s="67" t="s">
        <v>2296</v>
      </c>
      <c r="D725" s="63" t="s">
        <v>5143</v>
      </c>
      <c r="E725" s="93" t="s">
        <v>4194</v>
      </c>
      <c r="F725" s="121" t="s">
        <v>5465</v>
      </c>
      <c r="G725" s="70" t="s">
        <v>5466</v>
      </c>
      <c r="H725" s="138" t="s">
        <v>730</v>
      </c>
      <c r="I725" s="63" t="s">
        <v>6560</v>
      </c>
      <c r="J725" s="79">
        <v>0.6</v>
      </c>
      <c r="K725" s="68">
        <v>471810000</v>
      </c>
      <c r="L725" s="65" t="s">
        <v>3103</v>
      </c>
      <c r="M725" s="65" t="s">
        <v>1736</v>
      </c>
      <c r="N725" s="64" t="s">
        <v>3166</v>
      </c>
      <c r="O725" s="65" t="s">
        <v>1737</v>
      </c>
      <c r="P725" s="65" t="s">
        <v>6320</v>
      </c>
      <c r="Q725" s="65" t="s">
        <v>3167</v>
      </c>
      <c r="R725" s="31">
        <v>796</v>
      </c>
      <c r="S725" s="25" t="s">
        <v>6398</v>
      </c>
      <c r="T725" s="28">
        <v>50</v>
      </c>
      <c r="U725" s="19">
        <v>565</v>
      </c>
      <c r="V725" s="66">
        <f t="shared" si="30"/>
        <v>28250</v>
      </c>
      <c r="W725" s="16">
        <f t="shared" si="31"/>
        <v>31640.000000000004</v>
      </c>
      <c r="X725" s="66"/>
      <c r="Y725" s="65">
        <v>2017</v>
      </c>
      <c r="Z725" s="63"/>
      <c r="AA725" s="62"/>
      <c r="AC725" s="178">
        <f>VLOOKUP(H725,'[2]Конец (2)'!$D:$R,15,FALSE)*1000</f>
        <v>28250</v>
      </c>
      <c r="AD725" s="178">
        <f t="shared" si="32"/>
        <v>0</v>
      </c>
    </row>
    <row r="726" spans="2:30" ht="89.25" x14ac:dyDescent="0.2">
      <c r="B726" s="328" t="s">
        <v>6564</v>
      </c>
      <c r="C726" s="67" t="s">
        <v>2297</v>
      </c>
      <c r="D726" s="63" t="s">
        <v>5143</v>
      </c>
      <c r="E726" s="93" t="s">
        <v>4194</v>
      </c>
      <c r="F726" s="121" t="s">
        <v>5465</v>
      </c>
      <c r="G726" s="70" t="s">
        <v>5466</v>
      </c>
      <c r="H726" s="138" t="s">
        <v>731</v>
      </c>
      <c r="I726" s="63" t="s">
        <v>6560</v>
      </c>
      <c r="J726" s="79">
        <v>0.6</v>
      </c>
      <c r="K726" s="68">
        <v>471810000</v>
      </c>
      <c r="L726" s="65" t="s">
        <v>3103</v>
      </c>
      <c r="M726" s="65" t="s">
        <v>1736</v>
      </c>
      <c r="N726" s="64" t="s">
        <v>3166</v>
      </c>
      <c r="O726" s="65" t="s">
        <v>1737</v>
      </c>
      <c r="P726" s="65" t="s">
        <v>6320</v>
      </c>
      <c r="Q726" s="65" t="s">
        <v>3167</v>
      </c>
      <c r="R726" s="31">
        <v>796</v>
      </c>
      <c r="S726" s="25" t="s">
        <v>6398</v>
      </c>
      <c r="T726" s="28">
        <v>50</v>
      </c>
      <c r="U726" s="19">
        <v>673</v>
      </c>
      <c r="V726" s="66">
        <f t="shared" si="30"/>
        <v>33650</v>
      </c>
      <c r="W726" s="16">
        <f t="shared" si="31"/>
        <v>37688</v>
      </c>
      <c r="X726" s="66"/>
      <c r="Y726" s="65">
        <v>2017</v>
      </c>
      <c r="Z726" s="63"/>
      <c r="AA726" s="62"/>
      <c r="AC726" s="178">
        <f>VLOOKUP(H726,'[2]Конец (2)'!$D:$R,15,FALSE)*1000</f>
        <v>33650</v>
      </c>
      <c r="AD726" s="178">
        <f t="shared" si="32"/>
        <v>0</v>
      </c>
    </row>
    <row r="727" spans="2:30" ht="89.25" x14ac:dyDescent="0.2">
      <c r="B727" s="328" t="s">
        <v>6564</v>
      </c>
      <c r="C727" s="67" t="s">
        <v>2298</v>
      </c>
      <c r="D727" s="63" t="s">
        <v>5143</v>
      </c>
      <c r="E727" s="92" t="s">
        <v>4194</v>
      </c>
      <c r="F727" s="121" t="s">
        <v>5465</v>
      </c>
      <c r="G727" s="70" t="s">
        <v>5466</v>
      </c>
      <c r="H727" s="136" t="s">
        <v>732</v>
      </c>
      <c r="I727" s="63" t="s">
        <v>6560</v>
      </c>
      <c r="J727" s="79">
        <v>0.6</v>
      </c>
      <c r="K727" s="68">
        <v>471810000</v>
      </c>
      <c r="L727" s="65" t="s">
        <v>3103</v>
      </c>
      <c r="M727" s="65" t="s">
        <v>1736</v>
      </c>
      <c r="N727" s="64" t="s">
        <v>3166</v>
      </c>
      <c r="O727" s="65" t="s">
        <v>1737</v>
      </c>
      <c r="P727" s="65" t="s">
        <v>6320</v>
      </c>
      <c r="Q727" s="65" t="s">
        <v>3167</v>
      </c>
      <c r="R727" s="31">
        <v>796</v>
      </c>
      <c r="S727" s="25" t="s">
        <v>6398</v>
      </c>
      <c r="T727" s="28">
        <v>2980.0002599999998</v>
      </c>
      <c r="U727" s="19">
        <v>201.25</v>
      </c>
      <c r="V727" s="66">
        <f t="shared" si="30"/>
        <v>599725.05232499994</v>
      </c>
      <c r="W727" s="16">
        <f t="shared" si="31"/>
        <v>671692.05860400002</v>
      </c>
      <c r="X727" s="66"/>
      <c r="Y727" s="65">
        <v>2017</v>
      </c>
      <c r="Z727" s="63"/>
      <c r="AA727" s="62"/>
      <c r="AC727" s="178">
        <f>VLOOKUP(H727,'[2]Конец (2)'!$D:$R,15,FALSE)*1000</f>
        <v>599725.05232499994</v>
      </c>
      <c r="AD727" s="178">
        <f t="shared" si="32"/>
        <v>0</v>
      </c>
    </row>
    <row r="728" spans="2:30" ht="89.25" x14ac:dyDescent="0.2">
      <c r="B728" s="328" t="s">
        <v>6564</v>
      </c>
      <c r="C728" s="67" t="s">
        <v>2299</v>
      </c>
      <c r="D728" s="63" t="s">
        <v>5143</v>
      </c>
      <c r="E728" s="135" t="s">
        <v>4194</v>
      </c>
      <c r="F728" s="121" t="s">
        <v>5465</v>
      </c>
      <c r="G728" s="70" t="s">
        <v>5466</v>
      </c>
      <c r="H728" s="139" t="s">
        <v>733</v>
      </c>
      <c r="I728" s="63" t="s">
        <v>6560</v>
      </c>
      <c r="J728" s="79">
        <v>0.6</v>
      </c>
      <c r="K728" s="68">
        <v>471810000</v>
      </c>
      <c r="L728" s="65" t="s">
        <v>3103</v>
      </c>
      <c r="M728" s="65" t="s">
        <v>1736</v>
      </c>
      <c r="N728" s="64" t="s">
        <v>3166</v>
      </c>
      <c r="O728" s="65" t="s">
        <v>1737</v>
      </c>
      <c r="P728" s="65" t="s">
        <v>6320</v>
      </c>
      <c r="Q728" s="65" t="s">
        <v>3167</v>
      </c>
      <c r="R728" s="31">
        <v>796</v>
      </c>
      <c r="S728" s="25" t="s">
        <v>6398</v>
      </c>
      <c r="T728" s="28">
        <v>12</v>
      </c>
      <c r="U728" s="19">
        <v>1000</v>
      </c>
      <c r="V728" s="66">
        <f t="shared" si="30"/>
        <v>12000</v>
      </c>
      <c r="W728" s="16">
        <f t="shared" si="31"/>
        <v>13440.000000000002</v>
      </c>
      <c r="X728" s="66"/>
      <c r="Y728" s="65">
        <v>2017</v>
      </c>
      <c r="Z728" s="63"/>
      <c r="AA728" s="62"/>
      <c r="AC728" s="178">
        <f>VLOOKUP(H728,'[2]Конец (2)'!$D:$R,15,FALSE)*1000</f>
        <v>12000</v>
      </c>
      <c r="AD728" s="178">
        <f t="shared" si="32"/>
        <v>0</v>
      </c>
    </row>
    <row r="729" spans="2:30" ht="89.25" x14ac:dyDescent="0.2">
      <c r="B729" s="328" t="s">
        <v>6564</v>
      </c>
      <c r="C729" s="67" t="s">
        <v>2300</v>
      </c>
      <c r="D729" s="63" t="s">
        <v>5143</v>
      </c>
      <c r="E729" s="80" t="s">
        <v>4194</v>
      </c>
      <c r="F729" s="121" t="s">
        <v>5465</v>
      </c>
      <c r="G729" s="70" t="s">
        <v>5466</v>
      </c>
      <c r="H729" s="61" t="s">
        <v>734</v>
      </c>
      <c r="I729" s="63" t="s">
        <v>6560</v>
      </c>
      <c r="J729" s="79">
        <v>0.6</v>
      </c>
      <c r="K729" s="68">
        <v>471810000</v>
      </c>
      <c r="L729" s="65" t="s">
        <v>3103</v>
      </c>
      <c r="M729" s="65" t="s">
        <v>1736</v>
      </c>
      <c r="N729" s="64" t="s">
        <v>3166</v>
      </c>
      <c r="O729" s="65" t="s">
        <v>1737</v>
      </c>
      <c r="P729" s="65" t="s">
        <v>6320</v>
      </c>
      <c r="Q729" s="65" t="s">
        <v>3167</v>
      </c>
      <c r="R729" s="31">
        <v>796</v>
      </c>
      <c r="S729" s="25" t="s">
        <v>6398</v>
      </c>
      <c r="T729" s="28">
        <v>24</v>
      </c>
      <c r="U729" s="19">
        <v>229.88867999999999</v>
      </c>
      <c r="V729" s="66">
        <f t="shared" si="30"/>
        <v>5517.3283199999996</v>
      </c>
      <c r="W729" s="16">
        <f t="shared" si="31"/>
        <v>6179.4077183999998</v>
      </c>
      <c r="X729" s="66"/>
      <c r="Y729" s="65">
        <v>2017</v>
      </c>
      <c r="Z729" s="63"/>
      <c r="AA729" s="62"/>
      <c r="AC729" s="178">
        <f>VLOOKUP(H729,'[2]Конец (2)'!$D:$R,15,FALSE)*1000</f>
        <v>5517.3283199999996</v>
      </c>
      <c r="AD729" s="178">
        <f t="shared" si="32"/>
        <v>0</v>
      </c>
    </row>
    <row r="730" spans="2:30" ht="89.25" x14ac:dyDescent="0.2">
      <c r="B730" s="328" t="s">
        <v>6564</v>
      </c>
      <c r="C730" s="67" t="s">
        <v>2301</v>
      </c>
      <c r="D730" s="63" t="s">
        <v>5143</v>
      </c>
      <c r="E730" s="80" t="s">
        <v>5616</v>
      </c>
      <c r="F730" s="94" t="s">
        <v>5617</v>
      </c>
      <c r="G730" s="80" t="s">
        <v>5618</v>
      </c>
      <c r="H730" s="125" t="s">
        <v>735</v>
      </c>
      <c r="I730" s="63" t="s">
        <v>6560</v>
      </c>
      <c r="J730" s="79">
        <v>0.6</v>
      </c>
      <c r="K730" s="68">
        <v>471810000</v>
      </c>
      <c r="L730" s="65" t="s">
        <v>3103</v>
      </c>
      <c r="M730" s="65" t="s">
        <v>1736</v>
      </c>
      <c r="N730" s="64" t="s">
        <v>3166</v>
      </c>
      <c r="O730" s="65" t="s">
        <v>1737</v>
      </c>
      <c r="P730" s="65" t="s">
        <v>6320</v>
      </c>
      <c r="Q730" s="65" t="s">
        <v>3167</v>
      </c>
      <c r="R730" s="241" t="s">
        <v>6402</v>
      </c>
      <c r="S730" s="83" t="s">
        <v>6401</v>
      </c>
      <c r="T730" s="28">
        <v>830</v>
      </c>
      <c r="U730" s="19">
        <v>2500</v>
      </c>
      <c r="V730" s="66">
        <f t="shared" si="30"/>
        <v>2075000</v>
      </c>
      <c r="W730" s="16">
        <f t="shared" si="31"/>
        <v>2324000</v>
      </c>
      <c r="X730" s="66"/>
      <c r="Y730" s="65">
        <v>2017</v>
      </c>
      <c r="Z730" s="63"/>
      <c r="AA730" s="62"/>
      <c r="AC730" s="178">
        <f>VLOOKUP(H730,'[2]Конец (2)'!$D:$R,15,FALSE)*1000</f>
        <v>2075000</v>
      </c>
      <c r="AD730" s="178">
        <f t="shared" si="32"/>
        <v>0</v>
      </c>
    </row>
    <row r="731" spans="2:30" ht="89.25" x14ac:dyDescent="0.2">
      <c r="B731" s="328" t="s">
        <v>6564</v>
      </c>
      <c r="C731" s="67" t="s">
        <v>2302</v>
      </c>
      <c r="D731" s="63" t="s">
        <v>5143</v>
      </c>
      <c r="E731" s="80" t="s">
        <v>4327</v>
      </c>
      <c r="F731" s="121" t="s">
        <v>5467</v>
      </c>
      <c r="G731" s="70" t="s">
        <v>5468</v>
      </c>
      <c r="H731" s="125" t="s">
        <v>736</v>
      </c>
      <c r="I731" s="63" t="s">
        <v>6560</v>
      </c>
      <c r="J731" s="79">
        <v>0.6</v>
      </c>
      <c r="K731" s="68">
        <v>471810000</v>
      </c>
      <c r="L731" s="65" t="s">
        <v>3103</v>
      </c>
      <c r="M731" s="65" t="s">
        <v>1736</v>
      </c>
      <c r="N731" s="64" t="s">
        <v>3166</v>
      </c>
      <c r="O731" s="65" t="s">
        <v>1737</v>
      </c>
      <c r="P731" s="65" t="s">
        <v>6320</v>
      </c>
      <c r="Q731" s="65" t="s">
        <v>3167</v>
      </c>
      <c r="R731" s="241" t="s">
        <v>6404</v>
      </c>
      <c r="S731" s="73" t="s">
        <v>6405</v>
      </c>
      <c r="T731" s="28">
        <v>520</v>
      </c>
      <c r="U731" s="19">
        <v>5972</v>
      </c>
      <c r="V731" s="66">
        <f t="shared" si="30"/>
        <v>3105440</v>
      </c>
      <c r="W731" s="16">
        <f t="shared" si="31"/>
        <v>3478092.8000000003</v>
      </c>
      <c r="X731" s="66"/>
      <c r="Y731" s="65">
        <v>2017</v>
      </c>
      <c r="Z731" s="63"/>
      <c r="AA731" s="62"/>
      <c r="AC731" s="178">
        <f>VLOOKUP(H731,'[2]Конец (2)'!$D:$R,15,FALSE)*1000</f>
        <v>3105440</v>
      </c>
      <c r="AD731" s="178">
        <f t="shared" si="32"/>
        <v>0</v>
      </c>
    </row>
    <row r="732" spans="2:30" ht="89.25" x14ac:dyDescent="0.2">
      <c r="B732" s="328" t="s">
        <v>6564</v>
      </c>
      <c r="C732" s="67" t="s">
        <v>2303</v>
      </c>
      <c r="D732" s="63" t="s">
        <v>5143</v>
      </c>
      <c r="E732" s="80" t="s">
        <v>4328</v>
      </c>
      <c r="F732" s="121" t="s">
        <v>3895</v>
      </c>
      <c r="G732" s="70" t="s">
        <v>5469</v>
      </c>
      <c r="H732" s="125" t="s">
        <v>737</v>
      </c>
      <c r="I732" s="63" t="s">
        <v>6560</v>
      </c>
      <c r="J732" s="79">
        <v>0.6</v>
      </c>
      <c r="K732" s="68">
        <v>471810000</v>
      </c>
      <c r="L732" s="65" t="s">
        <v>3103</v>
      </c>
      <c r="M732" s="65" t="s">
        <v>1736</v>
      </c>
      <c r="N732" s="64" t="s">
        <v>3166</v>
      </c>
      <c r="O732" s="65" t="s">
        <v>1737</v>
      </c>
      <c r="P732" s="65" t="s">
        <v>6320</v>
      </c>
      <c r="Q732" s="65" t="s">
        <v>3167</v>
      </c>
      <c r="R732" s="31">
        <v>796</v>
      </c>
      <c r="S732" s="25" t="s">
        <v>6398</v>
      </c>
      <c r="T732" s="28">
        <v>3</v>
      </c>
      <c r="U732" s="19">
        <v>57653</v>
      </c>
      <c r="V732" s="66">
        <f t="shared" si="30"/>
        <v>172959</v>
      </c>
      <c r="W732" s="16">
        <f t="shared" si="31"/>
        <v>193714.08000000002</v>
      </c>
      <c r="X732" s="66"/>
      <c r="Y732" s="65">
        <v>2017</v>
      </c>
      <c r="Z732" s="63"/>
      <c r="AA732" s="62"/>
      <c r="AC732" s="178">
        <f>VLOOKUP(H732,'[2]Конец (2)'!$D:$R,15,FALSE)*1000</f>
        <v>172959</v>
      </c>
      <c r="AD732" s="178">
        <f t="shared" si="32"/>
        <v>0</v>
      </c>
    </row>
    <row r="733" spans="2:30" ht="89.25" x14ac:dyDescent="0.2">
      <c r="B733" s="328" t="s">
        <v>6564</v>
      </c>
      <c r="C733" s="67" t="s">
        <v>2304</v>
      </c>
      <c r="D733" s="63" t="s">
        <v>5143</v>
      </c>
      <c r="E733" s="80" t="s">
        <v>4329</v>
      </c>
      <c r="F733" s="121" t="s">
        <v>3895</v>
      </c>
      <c r="G733" s="70" t="s">
        <v>5470</v>
      </c>
      <c r="H733" s="125" t="s">
        <v>738</v>
      </c>
      <c r="I733" s="63" t="s">
        <v>6560</v>
      </c>
      <c r="J733" s="79">
        <v>0.6</v>
      </c>
      <c r="K733" s="68">
        <v>471810000</v>
      </c>
      <c r="L733" s="65" t="s">
        <v>3103</v>
      </c>
      <c r="M733" s="65" t="s">
        <v>1736</v>
      </c>
      <c r="N733" s="64" t="s">
        <v>3166</v>
      </c>
      <c r="O733" s="65" t="s">
        <v>1737</v>
      </c>
      <c r="P733" s="65" t="s">
        <v>6320</v>
      </c>
      <c r="Q733" s="65" t="s">
        <v>3167</v>
      </c>
      <c r="R733" s="31">
        <v>796</v>
      </c>
      <c r="S733" s="25" t="s">
        <v>6398</v>
      </c>
      <c r="T733" s="28">
        <v>2</v>
      </c>
      <c r="U733" s="19">
        <v>124000</v>
      </c>
      <c r="V733" s="66">
        <f t="shared" si="30"/>
        <v>248000</v>
      </c>
      <c r="W733" s="16">
        <f t="shared" si="31"/>
        <v>277760</v>
      </c>
      <c r="X733" s="66"/>
      <c r="Y733" s="65">
        <v>2017</v>
      </c>
      <c r="Z733" s="63"/>
      <c r="AA733" s="62"/>
      <c r="AC733" s="178">
        <f>VLOOKUP(H733,'[2]Конец (2)'!$D:$R,15,FALSE)*1000</f>
        <v>248000</v>
      </c>
      <c r="AD733" s="178">
        <f t="shared" si="32"/>
        <v>0</v>
      </c>
    </row>
    <row r="734" spans="2:30" ht="89.25" x14ac:dyDescent="0.2">
      <c r="B734" s="328" t="s">
        <v>6564</v>
      </c>
      <c r="C734" s="67" t="s">
        <v>2305</v>
      </c>
      <c r="D734" s="63" t="s">
        <v>5143</v>
      </c>
      <c r="E734" s="80" t="s">
        <v>4330</v>
      </c>
      <c r="F734" s="121" t="s">
        <v>3895</v>
      </c>
      <c r="G734" s="70" t="s">
        <v>5471</v>
      </c>
      <c r="H734" s="125" t="s">
        <v>739</v>
      </c>
      <c r="I734" s="63" t="s">
        <v>6560</v>
      </c>
      <c r="J734" s="79">
        <v>0.6</v>
      </c>
      <c r="K734" s="68">
        <v>471810000</v>
      </c>
      <c r="L734" s="65" t="s">
        <v>3103</v>
      </c>
      <c r="M734" s="65" t="s">
        <v>1736</v>
      </c>
      <c r="N734" s="64" t="s">
        <v>3166</v>
      </c>
      <c r="O734" s="65" t="s">
        <v>1737</v>
      </c>
      <c r="P734" s="65" t="s">
        <v>6320</v>
      </c>
      <c r="Q734" s="65" t="s">
        <v>3167</v>
      </c>
      <c r="R734" s="31">
        <v>839</v>
      </c>
      <c r="S734" s="25" t="s">
        <v>6403</v>
      </c>
      <c r="T734" s="28">
        <v>1</v>
      </c>
      <c r="U734" s="19">
        <v>622945.54449999996</v>
      </c>
      <c r="V734" s="66">
        <f t="shared" si="30"/>
        <v>622945.54449999996</v>
      </c>
      <c r="W734" s="16">
        <f t="shared" si="31"/>
        <v>697699.00984000007</v>
      </c>
      <c r="X734" s="66"/>
      <c r="Y734" s="65">
        <v>2017</v>
      </c>
      <c r="Z734" s="63"/>
      <c r="AA734" s="62"/>
      <c r="AC734" s="178">
        <f>VLOOKUP(H734,'[2]Конец (2)'!$D:$R,15,FALSE)*1000</f>
        <v>622945.54449999996</v>
      </c>
      <c r="AD734" s="178">
        <f t="shared" si="32"/>
        <v>0</v>
      </c>
    </row>
    <row r="735" spans="2:30" ht="89.25" x14ac:dyDescent="0.2">
      <c r="B735" s="328" t="s">
        <v>6564</v>
      </c>
      <c r="C735" s="67" t="s">
        <v>2306</v>
      </c>
      <c r="D735" s="63" t="s">
        <v>5143</v>
      </c>
      <c r="E735" s="80" t="s">
        <v>4330</v>
      </c>
      <c r="F735" s="121" t="s">
        <v>3895</v>
      </c>
      <c r="G735" s="70" t="s">
        <v>5471</v>
      </c>
      <c r="H735" s="125" t="s">
        <v>740</v>
      </c>
      <c r="I735" s="63" t="s">
        <v>6560</v>
      </c>
      <c r="J735" s="79">
        <v>0.6</v>
      </c>
      <c r="K735" s="68">
        <v>471810000</v>
      </c>
      <c r="L735" s="65" t="s">
        <v>3103</v>
      </c>
      <c r="M735" s="65" t="s">
        <v>1736</v>
      </c>
      <c r="N735" s="64" t="s">
        <v>3166</v>
      </c>
      <c r="O735" s="65" t="s">
        <v>1737</v>
      </c>
      <c r="P735" s="65" t="s">
        <v>6320</v>
      </c>
      <c r="Q735" s="65" t="s">
        <v>3167</v>
      </c>
      <c r="R735" s="31">
        <v>839</v>
      </c>
      <c r="S735" s="25" t="s">
        <v>6403</v>
      </c>
      <c r="T735" s="28">
        <v>2</v>
      </c>
      <c r="U735" s="19">
        <v>628079.09709599998</v>
      </c>
      <c r="V735" s="66">
        <f t="shared" si="30"/>
        <v>1256158.194192</v>
      </c>
      <c r="W735" s="16">
        <f t="shared" si="31"/>
        <v>1406897.17749504</v>
      </c>
      <c r="X735" s="66"/>
      <c r="Y735" s="65">
        <v>2017</v>
      </c>
      <c r="Z735" s="63"/>
      <c r="AA735" s="62"/>
      <c r="AC735" s="178">
        <f>VLOOKUP(H735,'[2]Конец (2)'!$D:$R,15,FALSE)*1000</f>
        <v>1256158.194192</v>
      </c>
      <c r="AD735" s="178">
        <f t="shared" si="32"/>
        <v>0</v>
      </c>
    </row>
    <row r="736" spans="2:30" ht="89.25" x14ac:dyDescent="0.2">
      <c r="B736" s="328" t="s">
        <v>6564</v>
      </c>
      <c r="C736" s="67" t="s">
        <v>2307</v>
      </c>
      <c r="D736" s="63" t="s">
        <v>5143</v>
      </c>
      <c r="E736" s="80" t="s">
        <v>4331</v>
      </c>
      <c r="F736" s="121" t="s">
        <v>3895</v>
      </c>
      <c r="G736" s="70" t="s">
        <v>5472</v>
      </c>
      <c r="H736" s="125" t="s">
        <v>741</v>
      </c>
      <c r="I736" s="63" t="s">
        <v>6560</v>
      </c>
      <c r="J736" s="79">
        <v>0.6</v>
      </c>
      <c r="K736" s="68">
        <v>471810000</v>
      </c>
      <c r="L736" s="65" t="s">
        <v>3103</v>
      </c>
      <c r="M736" s="65" t="s">
        <v>1736</v>
      </c>
      <c r="N736" s="64" t="s">
        <v>3166</v>
      </c>
      <c r="O736" s="65" t="s">
        <v>1737</v>
      </c>
      <c r="P736" s="65" t="s">
        <v>6320</v>
      </c>
      <c r="Q736" s="65" t="s">
        <v>3167</v>
      </c>
      <c r="R736" s="31">
        <v>796</v>
      </c>
      <c r="S736" s="25" t="s">
        <v>6398</v>
      </c>
      <c r="T736" s="28">
        <v>3</v>
      </c>
      <c r="U736" s="19">
        <v>100987.92</v>
      </c>
      <c r="V736" s="66">
        <f t="shared" si="30"/>
        <v>302963.76</v>
      </c>
      <c r="W736" s="16">
        <f t="shared" si="31"/>
        <v>339319.41120000003</v>
      </c>
      <c r="X736" s="66"/>
      <c r="Y736" s="65">
        <v>2017</v>
      </c>
      <c r="Z736" s="63"/>
      <c r="AA736" s="62"/>
      <c r="AC736" s="178">
        <f>VLOOKUP(H736,'[2]Конец (2)'!$D:$R,15,FALSE)*1000</f>
        <v>302963.76</v>
      </c>
      <c r="AD736" s="178">
        <f t="shared" si="32"/>
        <v>0</v>
      </c>
    </row>
    <row r="737" spans="2:30" ht="89.25" x14ac:dyDescent="0.2">
      <c r="B737" s="328" t="s">
        <v>6564</v>
      </c>
      <c r="C737" s="67" t="s">
        <v>2308</v>
      </c>
      <c r="D737" s="63" t="s">
        <v>5143</v>
      </c>
      <c r="E737" s="80" t="s">
        <v>4332</v>
      </c>
      <c r="F737" s="121" t="s">
        <v>3895</v>
      </c>
      <c r="G737" s="70" t="s">
        <v>5473</v>
      </c>
      <c r="H737" s="125" t="s">
        <v>742</v>
      </c>
      <c r="I737" s="63" t="s">
        <v>6560</v>
      </c>
      <c r="J737" s="79">
        <v>0.6</v>
      </c>
      <c r="K737" s="68">
        <v>471810000</v>
      </c>
      <c r="L737" s="65" t="s">
        <v>3103</v>
      </c>
      <c r="M737" s="65" t="s">
        <v>1736</v>
      </c>
      <c r="N737" s="64" t="s">
        <v>3166</v>
      </c>
      <c r="O737" s="65" t="s">
        <v>1737</v>
      </c>
      <c r="P737" s="65" t="s">
        <v>6320</v>
      </c>
      <c r="Q737" s="65" t="s">
        <v>3167</v>
      </c>
      <c r="R737" s="31">
        <v>796</v>
      </c>
      <c r="S737" s="25" t="s">
        <v>6398</v>
      </c>
      <c r="T737" s="28">
        <v>8</v>
      </c>
      <c r="U737" s="19">
        <v>31521</v>
      </c>
      <c r="V737" s="66">
        <f t="shared" si="30"/>
        <v>252168</v>
      </c>
      <c r="W737" s="16">
        <f t="shared" si="31"/>
        <v>282428.16000000003</v>
      </c>
      <c r="X737" s="66"/>
      <c r="Y737" s="65">
        <v>2017</v>
      </c>
      <c r="Z737" s="63"/>
      <c r="AA737" s="62"/>
      <c r="AC737" s="178">
        <f>VLOOKUP(H737,'[2]Конец (2)'!$D:$R,15,FALSE)*1000</f>
        <v>252168</v>
      </c>
      <c r="AD737" s="178">
        <f t="shared" si="32"/>
        <v>0</v>
      </c>
    </row>
    <row r="738" spans="2:30" ht="89.25" x14ac:dyDescent="0.2">
      <c r="B738" s="328" t="s">
        <v>6564</v>
      </c>
      <c r="C738" s="67" t="s">
        <v>2309</v>
      </c>
      <c r="D738" s="63" t="s">
        <v>5143</v>
      </c>
      <c r="E738" s="89" t="s">
        <v>4333</v>
      </c>
      <c r="F738" s="121" t="s">
        <v>3895</v>
      </c>
      <c r="G738" s="70" t="s">
        <v>5474</v>
      </c>
      <c r="H738" s="129" t="s">
        <v>743</v>
      </c>
      <c r="I738" s="63" t="s">
        <v>6560</v>
      </c>
      <c r="J738" s="79">
        <v>0.6</v>
      </c>
      <c r="K738" s="68">
        <v>471810000</v>
      </c>
      <c r="L738" s="65" t="s">
        <v>3103</v>
      </c>
      <c r="M738" s="65" t="s">
        <v>1736</v>
      </c>
      <c r="N738" s="64" t="s">
        <v>3166</v>
      </c>
      <c r="O738" s="65" t="s">
        <v>1737</v>
      </c>
      <c r="P738" s="65" t="s">
        <v>6320</v>
      </c>
      <c r="Q738" s="65" t="s">
        <v>3167</v>
      </c>
      <c r="R738" s="31">
        <v>796</v>
      </c>
      <c r="S738" s="25" t="s">
        <v>6398</v>
      </c>
      <c r="T738" s="28">
        <v>1</v>
      </c>
      <c r="U738" s="19">
        <v>31763</v>
      </c>
      <c r="V738" s="66">
        <f t="shared" si="30"/>
        <v>31763</v>
      </c>
      <c r="W738" s="16">
        <f t="shared" si="31"/>
        <v>35574.560000000005</v>
      </c>
      <c r="X738" s="66"/>
      <c r="Y738" s="65">
        <v>2017</v>
      </c>
      <c r="Z738" s="63"/>
      <c r="AA738" s="62"/>
      <c r="AC738" s="178">
        <f>VLOOKUP(H738,'[2]Конец (2)'!$D:$R,15,FALSE)*1000</f>
        <v>31763</v>
      </c>
      <c r="AD738" s="178">
        <f t="shared" si="32"/>
        <v>0</v>
      </c>
    </row>
    <row r="739" spans="2:30" ht="89.25" x14ac:dyDescent="0.2">
      <c r="B739" s="328" t="s">
        <v>6564</v>
      </c>
      <c r="C739" s="67" t="s">
        <v>2310</v>
      </c>
      <c r="D739" s="63" t="s">
        <v>5143</v>
      </c>
      <c r="E739" s="80" t="s">
        <v>4333</v>
      </c>
      <c r="F739" s="121" t="s">
        <v>3895</v>
      </c>
      <c r="G739" s="70" t="s">
        <v>5474</v>
      </c>
      <c r="H739" s="125" t="s">
        <v>744</v>
      </c>
      <c r="I739" s="63" t="s">
        <v>6560</v>
      </c>
      <c r="J739" s="79">
        <v>0.6</v>
      </c>
      <c r="K739" s="68">
        <v>471810000</v>
      </c>
      <c r="L739" s="65" t="s">
        <v>3103</v>
      </c>
      <c r="M739" s="65" t="s">
        <v>1736</v>
      </c>
      <c r="N739" s="64" t="s">
        <v>3166</v>
      </c>
      <c r="O739" s="65" t="s">
        <v>1737</v>
      </c>
      <c r="P739" s="65" t="s">
        <v>6320</v>
      </c>
      <c r="Q739" s="65" t="s">
        <v>3167</v>
      </c>
      <c r="R739" s="31">
        <v>839</v>
      </c>
      <c r="S739" s="25" t="s">
        <v>6403</v>
      </c>
      <c r="T739" s="28">
        <v>1</v>
      </c>
      <c r="U739" s="19">
        <v>26323.089759999999</v>
      </c>
      <c r="V739" s="66">
        <f t="shared" si="30"/>
        <v>26323.089759999999</v>
      </c>
      <c r="W739" s="16">
        <f t="shared" si="31"/>
        <v>29481.8605312</v>
      </c>
      <c r="X739" s="66"/>
      <c r="Y739" s="65">
        <v>2017</v>
      </c>
      <c r="Z739" s="63"/>
      <c r="AA739" s="62"/>
      <c r="AC739" s="178">
        <f>VLOOKUP(H739,'[2]Конец (2)'!$D:$R,15,FALSE)*1000</f>
        <v>26323.089759999999</v>
      </c>
      <c r="AD739" s="178">
        <f t="shared" si="32"/>
        <v>0</v>
      </c>
    </row>
    <row r="740" spans="2:30" ht="89.25" x14ac:dyDescent="0.2">
      <c r="B740" s="328" t="s">
        <v>6564</v>
      </c>
      <c r="C740" s="67" t="s">
        <v>2311</v>
      </c>
      <c r="D740" s="63" t="s">
        <v>5143</v>
      </c>
      <c r="E740" s="89" t="s">
        <v>4328</v>
      </c>
      <c r="F740" s="121" t="s">
        <v>3895</v>
      </c>
      <c r="G740" s="70" t="s">
        <v>5469</v>
      </c>
      <c r="H740" s="129" t="s">
        <v>745</v>
      </c>
      <c r="I740" s="63" t="s">
        <v>6560</v>
      </c>
      <c r="J740" s="79">
        <v>0.6</v>
      </c>
      <c r="K740" s="68">
        <v>471810000</v>
      </c>
      <c r="L740" s="65" t="s">
        <v>3103</v>
      </c>
      <c r="M740" s="65" t="s">
        <v>1736</v>
      </c>
      <c r="N740" s="64" t="s">
        <v>3166</v>
      </c>
      <c r="O740" s="65" t="s">
        <v>1737</v>
      </c>
      <c r="P740" s="65" t="s">
        <v>6320</v>
      </c>
      <c r="Q740" s="65" t="s">
        <v>3167</v>
      </c>
      <c r="R740" s="31">
        <v>796</v>
      </c>
      <c r="S740" s="25" t="s">
        <v>6398</v>
      </c>
      <c r="T740" s="28">
        <v>1</v>
      </c>
      <c r="U740" s="19">
        <v>40187.550000000003</v>
      </c>
      <c r="V740" s="66">
        <f t="shared" si="30"/>
        <v>40187.550000000003</v>
      </c>
      <c r="W740" s="16">
        <f t="shared" si="31"/>
        <v>45010.056000000004</v>
      </c>
      <c r="X740" s="66"/>
      <c r="Y740" s="65">
        <v>2017</v>
      </c>
      <c r="Z740" s="63"/>
      <c r="AA740" s="62"/>
      <c r="AC740" s="178">
        <f>VLOOKUP(H740,'[2]Конец (2)'!$D:$R,15,FALSE)*1000</f>
        <v>40187.550000000003</v>
      </c>
      <c r="AD740" s="178">
        <f t="shared" si="32"/>
        <v>0</v>
      </c>
    </row>
    <row r="741" spans="2:30" ht="89.25" x14ac:dyDescent="0.2">
      <c r="B741" s="328" t="s">
        <v>6564</v>
      </c>
      <c r="C741" s="67" t="s">
        <v>2312</v>
      </c>
      <c r="D741" s="63" t="s">
        <v>5143</v>
      </c>
      <c r="E741" s="73" t="s">
        <v>5475</v>
      </c>
      <c r="F741" s="121" t="s">
        <v>5476</v>
      </c>
      <c r="G741" s="70" t="s">
        <v>5477</v>
      </c>
      <c r="H741" s="125" t="s">
        <v>746</v>
      </c>
      <c r="I741" s="63" t="s">
        <v>6560</v>
      </c>
      <c r="J741" s="79">
        <v>0.6</v>
      </c>
      <c r="K741" s="68">
        <v>471810000</v>
      </c>
      <c r="L741" s="65" t="s">
        <v>3103</v>
      </c>
      <c r="M741" s="65" t="s">
        <v>1736</v>
      </c>
      <c r="N741" s="64" t="s">
        <v>3166</v>
      </c>
      <c r="O741" s="65" t="s">
        <v>1737</v>
      </c>
      <c r="P741" s="65" t="s">
        <v>6320</v>
      </c>
      <c r="Q741" s="65" t="s">
        <v>3167</v>
      </c>
      <c r="R741" s="31">
        <v>796</v>
      </c>
      <c r="S741" s="25" t="s">
        <v>6398</v>
      </c>
      <c r="T741" s="28">
        <v>15</v>
      </c>
      <c r="U741" s="19">
        <v>3000</v>
      </c>
      <c r="V741" s="66">
        <f t="shared" si="30"/>
        <v>45000</v>
      </c>
      <c r="W741" s="16">
        <f t="shared" si="31"/>
        <v>50400.000000000007</v>
      </c>
      <c r="X741" s="66"/>
      <c r="Y741" s="65">
        <v>2017</v>
      </c>
      <c r="Z741" s="63"/>
      <c r="AA741" s="62"/>
      <c r="AC741" s="178">
        <f>VLOOKUP(H741,'[2]Конец (2)'!$D:$R,15,FALSE)*1000</f>
        <v>45000</v>
      </c>
      <c r="AD741" s="178">
        <f t="shared" si="32"/>
        <v>0</v>
      </c>
    </row>
    <row r="742" spans="2:30" ht="89.25" x14ac:dyDescent="0.2">
      <c r="B742" s="328" t="s">
        <v>6564</v>
      </c>
      <c r="C742" s="67" t="s">
        <v>2313</v>
      </c>
      <c r="D742" s="63" t="s">
        <v>5143</v>
      </c>
      <c r="E742" s="80" t="s">
        <v>5619</v>
      </c>
      <c r="F742" s="249" t="s">
        <v>5620</v>
      </c>
      <c r="G742" s="88" t="s">
        <v>5621</v>
      </c>
      <c r="H742" s="125" t="s">
        <v>747</v>
      </c>
      <c r="I742" s="63" t="s">
        <v>6560</v>
      </c>
      <c r="J742" s="79">
        <v>0.6</v>
      </c>
      <c r="K742" s="68">
        <v>471810000</v>
      </c>
      <c r="L742" s="65" t="s">
        <v>3103</v>
      </c>
      <c r="M742" s="65" t="s">
        <v>1736</v>
      </c>
      <c r="N742" s="64" t="s">
        <v>3166</v>
      </c>
      <c r="O742" s="65" t="s">
        <v>1737</v>
      </c>
      <c r="P742" s="65" t="s">
        <v>6320</v>
      </c>
      <c r="Q742" s="65" t="s">
        <v>3167</v>
      </c>
      <c r="R742" s="31">
        <v>796</v>
      </c>
      <c r="S742" s="25" t="s">
        <v>6398</v>
      </c>
      <c r="T742" s="28">
        <v>414</v>
      </c>
      <c r="U742" s="19">
        <v>10</v>
      </c>
      <c r="V742" s="66">
        <f t="shared" si="30"/>
        <v>4140</v>
      </c>
      <c r="W742" s="16">
        <f t="shared" si="31"/>
        <v>4636.8</v>
      </c>
      <c r="X742" s="66"/>
      <c r="Y742" s="65">
        <v>2017</v>
      </c>
      <c r="Z742" s="63"/>
      <c r="AA742" s="62"/>
      <c r="AC742" s="178">
        <f>VLOOKUP(H742,'[2]Конец (2)'!$D:$R,15,FALSE)*1000</f>
        <v>4140</v>
      </c>
      <c r="AD742" s="178">
        <f t="shared" si="32"/>
        <v>0</v>
      </c>
    </row>
    <row r="743" spans="2:30" ht="89.25" x14ac:dyDescent="0.2">
      <c r="B743" s="328" t="s">
        <v>6564</v>
      </c>
      <c r="C743" s="67" t="s">
        <v>2314</v>
      </c>
      <c r="D743" s="63" t="s">
        <v>5143</v>
      </c>
      <c r="E743" s="89" t="s">
        <v>3790</v>
      </c>
      <c r="F743" s="121" t="s">
        <v>5478</v>
      </c>
      <c r="G743" s="70" t="s">
        <v>5479</v>
      </c>
      <c r="H743" s="129" t="s">
        <v>748</v>
      </c>
      <c r="I743" s="63" t="s">
        <v>6560</v>
      </c>
      <c r="J743" s="79">
        <v>0.6</v>
      </c>
      <c r="K743" s="68">
        <v>471810000</v>
      </c>
      <c r="L743" s="65" t="s">
        <v>3103</v>
      </c>
      <c r="M743" s="65" t="s">
        <v>1736</v>
      </c>
      <c r="N743" s="64" t="s">
        <v>3166</v>
      </c>
      <c r="O743" s="65" t="s">
        <v>1737</v>
      </c>
      <c r="P743" s="65" t="s">
        <v>6320</v>
      </c>
      <c r="Q743" s="65" t="s">
        <v>3167</v>
      </c>
      <c r="R743" s="31">
        <v>796</v>
      </c>
      <c r="S743" s="25" t="s">
        <v>6398</v>
      </c>
      <c r="T743" s="28">
        <v>1</v>
      </c>
      <c r="U743" s="19">
        <v>20370.54</v>
      </c>
      <c r="V743" s="66">
        <f t="shared" si="30"/>
        <v>20370.54</v>
      </c>
      <c r="W743" s="16">
        <f t="shared" si="31"/>
        <v>22815.004800000002</v>
      </c>
      <c r="X743" s="66"/>
      <c r="Y743" s="65">
        <v>2017</v>
      </c>
      <c r="Z743" s="63"/>
      <c r="AA743" s="62"/>
      <c r="AC743" s="178">
        <f>VLOOKUP(H743,'[2]Конец (2)'!$D:$R,15,FALSE)*1000</f>
        <v>20370.54</v>
      </c>
      <c r="AD743" s="178">
        <f t="shared" si="32"/>
        <v>0</v>
      </c>
    </row>
    <row r="744" spans="2:30" ht="89.25" x14ac:dyDescent="0.2">
      <c r="B744" s="328" t="s">
        <v>6564</v>
      </c>
      <c r="C744" s="67" t="s">
        <v>2315</v>
      </c>
      <c r="D744" s="63" t="s">
        <v>5143</v>
      </c>
      <c r="E744" s="89" t="s">
        <v>3790</v>
      </c>
      <c r="F744" s="121" t="s">
        <v>5478</v>
      </c>
      <c r="G744" s="70" t="s">
        <v>5479</v>
      </c>
      <c r="H744" s="129" t="s">
        <v>749</v>
      </c>
      <c r="I744" s="63" t="s">
        <v>6560</v>
      </c>
      <c r="J744" s="79">
        <v>0.6</v>
      </c>
      <c r="K744" s="68">
        <v>471810000</v>
      </c>
      <c r="L744" s="65" t="s">
        <v>3103</v>
      </c>
      <c r="M744" s="65" t="s">
        <v>1736</v>
      </c>
      <c r="N744" s="64" t="s">
        <v>3166</v>
      </c>
      <c r="O744" s="65" t="s">
        <v>1737</v>
      </c>
      <c r="P744" s="65" t="s">
        <v>6320</v>
      </c>
      <c r="Q744" s="65" t="s">
        <v>3167</v>
      </c>
      <c r="R744" s="31">
        <v>796</v>
      </c>
      <c r="S744" s="25" t="s">
        <v>6398</v>
      </c>
      <c r="T744" s="28">
        <v>7</v>
      </c>
      <c r="U744" s="19">
        <v>23474</v>
      </c>
      <c r="V744" s="66">
        <f t="shared" si="30"/>
        <v>164318</v>
      </c>
      <c r="W744" s="16">
        <f t="shared" si="31"/>
        <v>184036.16</v>
      </c>
      <c r="X744" s="66"/>
      <c r="Y744" s="65">
        <v>2017</v>
      </c>
      <c r="Z744" s="63"/>
      <c r="AA744" s="62"/>
      <c r="AC744" s="178">
        <f>VLOOKUP(H744,'[2]Конец (2)'!$D:$R,15,FALSE)*1000</f>
        <v>164318</v>
      </c>
      <c r="AD744" s="178">
        <f t="shared" si="32"/>
        <v>0</v>
      </c>
    </row>
    <row r="745" spans="2:30" ht="89.25" x14ac:dyDescent="0.2">
      <c r="B745" s="328" t="s">
        <v>6564</v>
      </c>
      <c r="C745" s="67" t="s">
        <v>2316</v>
      </c>
      <c r="D745" s="63" t="s">
        <v>5143</v>
      </c>
      <c r="E745" s="82" t="s">
        <v>4334</v>
      </c>
      <c r="F745" s="247" t="s">
        <v>4336</v>
      </c>
      <c r="G745" s="85" t="s">
        <v>4337</v>
      </c>
      <c r="H745" s="126" t="s">
        <v>750</v>
      </c>
      <c r="I745" s="63" t="s">
        <v>6560</v>
      </c>
      <c r="J745" s="79">
        <v>0.6</v>
      </c>
      <c r="K745" s="68">
        <v>471810000</v>
      </c>
      <c r="L745" s="65" t="s">
        <v>3103</v>
      </c>
      <c r="M745" s="65" t="s">
        <v>1736</v>
      </c>
      <c r="N745" s="64" t="s">
        <v>3166</v>
      </c>
      <c r="O745" s="65" t="s">
        <v>1737</v>
      </c>
      <c r="P745" s="65" t="s">
        <v>6320</v>
      </c>
      <c r="Q745" s="65" t="s">
        <v>3167</v>
      </c>
      <c r="R745" s="31">
        <v>839</v>
      </c>
      <c r="S745" s="25" t="s">
        <v>6403</v>
      </c>
      <c r="T745" s="28">
        <v>15</v>
      </c>
      <c r="U745" s="19">
        <v>60055.48</v>
      </c>
      <c r="V745" s="66">
        <f t="shared" si="30"/>
        <v>900832.20000000007</v>
      </c>
      <c r="W745" s="16">
        <f t="shared" si="31"/>
        <v>1008932.0640000001</v>
      </c>
      <c r="X745" s="66"/>
      <c r="Y745" s="65">
        <v>2017</v>
      </c>
      <c r="Z745" s="63"/>
      <c r="AA745" s="62"/>
      <c r="AC745" s="178">
        <f>VLOOKUP(H745,'[2]Конец (2)'!$D:$R,15,FALSE)*1000</f>
        <v>900832.20000000007</v>
      </c>
      <c r="AD745" s="178">
        <f t="shared" si="32"/>
        <v>0</v>
      </c>
    </row>
    <row r="746" spans="2:30" ht="89.25" x14ac:dyDescent="0.2">
      <c r="B746" s="328" t="s">
        <v>6564</v>
      </c>
      <c r="C746" s="67" t="s">
        <v>2317</v>
      </c>
      <c r="D746" s="63" t="s">
        <v>5143</v>
      </c>
      <c r="E746" s="82" t="s">
        <v>4335</v>
      </c>
      <c r="F746" s="121" t="s">
        <v>4336</v>
      </c>
      <c r="G746" s="70" t="s">
        <v>5480</v>
      </c>
      <c r="H746" s="126" t="s">
        <v>751</v>
      </c>
      <c r="I746" s="306" t="s">
        <v>6559</v>
      </c>
      <c r="J746" s="79">
        <v>0.6</v>
      </c>
      <c r="K746" s="68">
        <v>471810000</v>
      </c>
      <c r="L746" s="65" t="s">
        <v>3103</v>
      </c>
      <c r="M746" s="65" t="s">
        <v>1736</v>
      </c>
      <c r="N746" s="64" t="s">
        <v>3166</v>
      </c>
      <c r="O746" s="65" t="s">
        <v>1737</v>
      </c>
      <c r="P746" s="65" t="s">
        <v>6321</v>
      </c>
      <c r="Q746" s="65" t="s">
        <v>3167</v>
      </c>
      <c r="R746" s="31">
        <v>839</v>
      </c>
      <c r="S746" s="25" t="s">
        <v>6403</v>
      </c>
      <c r="T746" s="28">
        <v>80</v>
      </c>
      <c r="U746" s="19">
        <v>119342.82</v>
      </c>
      <c r="V746" s="66">
        <f t="shared" si="30"/>
        <v>9547425.6000000015</v>
      </c>
      <c r="W746" s="16">
        <f t="shared" si="31"/>
        <v>10693116.672000002</v>
      </c>
      <c r="X746" s="66"/>
      <c r="Y746" s="65">
        <v>2017</v>
      </c>
      <c r="Z746" s="63"/>
      <c r="AA746" s="62"/>
      <c r="AC746" s="178">
        <f>VLOOKUP(H746,'[2]Конец (2)'!$D:$R,15,FALSE)*1000</f>
        <v>9547425.6000000015</v>
      </c>
      <c r="AD746" s="178">
        <f t="shared" si="32"/>
        <v>0</v>
      </c>
    </row>
    <row r="747" spans="2:30" ht="89.25" x14ac:dyDescent="0.2">
      <c r="B747" s="328" t="s">
        <v>6564</v>
      </c>
      <c r="C747" s="67" t="s">
        <v>2318</v>
      </c>
      <c r="D747" s="63" t="s">
        <v>5143</v>
      </c>
      <c r="E747" s="82" t="s">
        <v>4334</v>
      </c>
      <c r="F747" s="96" t="s">
        <v>4336</v>
      </c>
      <c r="G747" s="82" t="s">
        <v>4337</v>
      </c>
      <c r="H747" s="126" t="s">
        <v>752</v>
      </c>
      <c r="I747" s="306" t="s">
        <v>6559</v>
      </c>
      <c r="J747" s="79">
        <v>0.6</v>
      </c>
      <c r="K747" s="68">
        <v>471810000</v>
      </c>
      <c r="L747" s="65" t="s">
        <v>3103</v>
      </c>
      <c r="M747" s="65" t="s">
        <v>1736</v>
      </c>
      <c r="N747" s="64" t="s">
        <v>3166</v>
      </c>
      <c r="O747" s="65" t="s">
        <v>1737</v>
      </c>
      <c r="P747" s="65" t="s">
        <v>6321</v>
      </c>
      <c r="Q747" s="65" t="s">
        <v>3167</v>
      </c>
      <c r="R747" s="31">
        <v>796</v>
      </c>
      <c r="S747" s="25" t="s">
        <v>6398</v>
      </c>
      <c r="T747" s="28">
        <v>29</v>
      </c>
      <c r="U747" s="19">
        <v>476101</v>
      </c>
      <c r="V747" s="66">
        <f t="shared" si="30"/>
        <v>13806929</v>
      </c>
      <c r="W747" s="16">
        <f t="shared" si="31"/>
        <v>15463760.480000002</v>
      </c>
      <c r="X747" s="66"/>
      <c r="Y747" s="65">
        <v>2017</v>
      </c>
      <c r="Z747" s="63"/>
      <c r="AA747" s="62"/>
      <c r="AC747" s="178">
        <f>VLOOKUP(H747,'[2]Конец (2)'!$D:$R,15,FALSE)*1000</f>
        <v>13806929</v>
      </c>
      <c r="AD747" s="178">
        <f t="shared" si="32"/>
        <v>0</v>
      </c>
    </row>
    <row r="748" spans="2:30" ht="89.25" x14ac:dyDescent="0.2">
      <c r="B748" s="328" t="s">
        <v>6564</v>
      </c>
      <c r="C748" s="67" t="s">
        <v>2319</v>
      </c>
      <c r="D748" s="63" t="s">
        <v>5143</v>
      </c>
      <c r="E748" s="80" t="s">
        <v>5622</v>
      </c>
      <c r="F748" s="94" t="s">
        <v>5623</v>
      </c>
      <c r="G748" s="80" t="s">
        <v>5624</v>
      </c>
      <c r="H748" s="125" t="s">
        <v>753</v>
      </c>
      <c r="I748" s="63" t="s">
        <v>6560</v>
      </c>
      <c r="J748" s="79">
        <v>0.6</v>
      </c>
      <c r="K748" s="68">
        <v>471810000</v>
      </c>
      <c r="L748" s="65" t="s">
        <v>3103</v>
      </c>
      <c r="M748" s="65" t="s">
        <v>1736</v>
      </c>
      <c r="N748" s="64" t="s">
        <v>3166</v>
      </c>
      <c r="O748" s="65" t="s">
        <v>1737</v>
      </c>
      <c r="P748" s="65" t="s">
        <v>6320</v>
      </c>
      <c r="Q748" s="65" t="s">
        <v>3167</v>
      </c>
      <c r="R748" s="26"/>
      <c r="S748" s="84" t="s">
        <v>6398</v>
      </c>
      <c r="T748" s="28">
        <v>27.6</v>
      </c>
      <c r="U748" s="19">
        <v>900</v>
      </c>
      <c r="V748" s="66">
        <f t="shared" ref="V748:V811" si="33">T748*U748</f>
        <v>24840</v>
      </c>
      <c r="W748" s="16">
        <f t="shared" ref="W748:W811" si="34">V748*1.12</f>
        <v>27820.800000000003</v>
      </c>
      <c r="X748" s="66"/>
      <c r="Y748" s="65">
        <v>2017</v>
      </c>
      <c r="Z748" s="63"/>
      <c r="AA748" s="62"/>
      <c r="AC748" s="178">
        <f>VLOOKUP(H748,'[2]Конец (2)'!$D:$R,15,FALSE)*1000</f>
        <v>24840</v>
      </c>
      <c r="AD748" s="178">
        <f t="shared" ref="AD748:AD811" si="35">V748-AC748</f>
        <v>0</v>
      </c>
    </row>
    <row r="749" spans="2:30" ht="89.25" x14ac:dyDescent="0.2">
      <c r="B749" s="328" t="s">
        <v>6564</v>
      </c>
      <c r="C749" s="67" t="s">
        <v>2320</v>
      </c>
      <c r="D749" s="63" t="s">
        <v>5143</v>
      </c>
      <c r="E749" s="82" t="s">
        <v>3785</v>
      </c>
      <c r="F749" s="121" t="s">
        <v>5481</v>
      </c>
      <c r="G749" s="70" t="s">
        <v>5482</v>
      </c>
      <c r="H749" s="126" t="s">
        <v>754</v>
      </c>
      <c r="I749" s="63" t="s">
        <v>6560</v>
      </c>
      <c r="J749" s="79">
        <v>0.6</v>
      </c>
      <c r="K749" s="68">
        <v>471810000</v>
      </c>
      <c r="L749" s="65" t="s">
        <v>3103</v>
      </c>
      <c r="M749" s="65" t="s">
        <v>1736</v>
      </c>
      <c r="N749" s="64" t="s">
        <v>3166</v>
      </c>
      <c r="O749" s="65" t="s">
        <v>1737</v>
      </c>
      <c r="P749" s="65" t="s">
        <v>6320</v>
      </c>
      <c r="Q749" s="65" t="s">
        <v>3167</v>
      </c>
      <c r="R749" s="31">
        <v>796</v>
      </c>
      <c r="S749" s="25" t="s">
        <v>6398</v>
      </c>
      <c r="T749" s="28">
        <v>9</v>
      </c>
      <c r="U749" s="19">
        <v>7270.98</v>
      </c>
      <c r="V749" s="66">
        <f t="shared" si="33"/>
        <v>65438.819999999992</v>
      </c>
      <c r="W749" s="16">
        <f t="shared" si="34"/>
        <v>73291.478399999993</v>
      </c>
      <c r="X749" s="66"/>
      <c r="Y749" s="65">
        <v>2017</v>
      </c>
      <c r="Z749" s="63"/>
      <c r="AA749" s="62"/>
      <c r="AC749" s="178">
        <f>VLOOKUP(H749,'[2]Конец (2)'!$D:$R,15,FALSE)*1000</f>
        <v>65438.819999999992</v>
      </c>
      <c r="AD749" s="178">
        <f t="shared" si="35"/>
        <v>0</v>
      </c>
    </row>
    <row r="750" spans="2:30" ht="89.25" x14ac:dyDescent="0.2">
      <c r="B750" s="328" t="s">
        <v>6564</v>
      </c>
      <c r="C750" s="67" t="s">
        <v>2321</v>
      </c>
      <c r="D750" s="63" t="s">
        <v>5143</v>
      </c>
      <c r="E750" s="82" t="s">
        <v>4338</v>
      </c>
      <c r="F750" s="121" t="s">
        <v>5481</v>
      </c>
      <c r="G750" s="70" t="s">
        <v>5483</v>
      </c>
      <c r="H750" s="126" t="s">
        <v>755</v>
      </c>
      <c r="I750" s="63" t="s">
        <v>6560</v>
      </c>
      <c r="J750" s="79">
        <v>0.6</v>
      </c>
      <c r="K750" s="68">
        <v>471810000</v>
      </c>
      <c r="L750" s="65" t="s">
        <v>3103</v>
      </c>
      <c r="M750" s="65" t="s">
        <v>1736</v>
      </c>
      <c r="N750" s="64" t="s">
        <v>3166</v>
      </c>
      <c r="O750" s="65" t="s">
        <v>1737</v>
      </c>
      <c r="P750" s="65" t="s">
        <v>6320</v>
      </c>
      <c r="Q750" s="65" t="s">
        <v>3167</v>
      </c>
      <c r="R750" s="31">
        <v>796</v>
      </c>
      <c r="S750" s="25" t="s">
        <v>6398</v>
      </c>
      <c r="T750" s="28">
        <v>6</v>
      </c>
      <c r="U750" s="19">
        <v>3811.81</v>
      </c>
      <c r="V750" s="66">
        <f t="shared" si="33"/>
        <v>22870.86</v>
      </c>
      <c r="W750" s="16">
        <f t="shared" si="34"/>
        <v>25615.363200000003</v>
      </c>
      <c r="X750" s="66"/>
      <c r="Y750" s="65">
        <v>2017</v>
      </c>
      <c r="Z750" s="63"/>
      <c r="AA750" s="62"/>
      <c r="AC750" s="178">
        <f>VLOOKUP(H750,'[2]Конец (2)'!$D:$R,15,FALSE)*1000</f>
        <v>22870.86</v>
      </c>
      <c r="AD750" s="178">
        <f t="shared" si="35"/>
        <v>0</v>
      </c>
    </row>
    <row r="751" spans="2:30" ht="89.25" x14ac:dyDescent="0.2">
      <c r="B751" s="328" t="s">
        <v>6564</v>
      </c>
      <c r="C751" s="67" t="s">
        <v>2322</v>
      </c>
      <c r="D751" s="63" t="s">
        <v>5143</v>
      </c>
      <c r="E751" s="80" t="s">
        <v>4339</v>
      </c>
      <c r="F751" s="121" t="s">
        <v>5484</v>
      </c>
      <c r="G751" s="70" t="s">
        <v>5485</v>
      </c>
      <c r="H751" s="125" t="s">
        <v>756</v>
      </c>
      <c r="I751" s="63" t="s">
        <v>6560</v>
      </c>
      <c r="J751" s="79">
        <v>0.6</v>
      </c>
      <c r="K751" s="68">
        <v>471810000</v>
      </c>
      <c r="L751" s="65" t="s">
        <v>3103</v>
      </c>
      <c r="M751" s="65" t="s">
        <v>1736</v>
      </c>
      <c r="N751" s="64" t="s">
        <v>3166</v>
      </c>
      <c r="O751" s="65" t="s">
        <v>1737</v>
      </c>
      <c r="P751" s="65" t="s">
        <v>6320</v>
      </c>
      <c r="Q751" s="65" t="s">
        <v>3167</v>
      </c>
      <c r="R751" s="31">
        <v>796</v>
      </c>
      <c r="S751" s="25" t="s">
        <v>6398</v>
      </c>
      <c r="T751" s="28">
        <v>24</v>
      </c>
      <c r="U751" s="19">
        <v>3465</v>
      </c>
      <c r="V751" s="66">
        <f t="shared" si="33"/>
        <v>83160</v>
      </c>
      <c r="W751" s="16">
        <f t="shared" si="34"/>
        <v>93139.200000000012</v>
      </c>
      <c r="X751" s="66"/>
      <c r="Y751" s="65">
        <v>2017</v>
      </c>
      <c r="Z751" s="63"/>
      <c r="AA751" s="62"/>
      <c r="AC751" s="178">
        <f>VLOOKUP(H751,'[2]Конец (2)'!$D:$R,15,FALSE)*1000</f>
        <v>83160</v>
      </c>
      <c r="AD751" s="178">
        <f t="shared" si="35"/>
        <v>0</v>
      </c>
    </row>
    <row r="752" spans="2:30" ht="89.25" x14ac:dyDescent="0.2">
      <c r="B752" s="328" t="s">
        <v>6564</v>
      </c>
      <c r="C752" s="67" t="s">
        <v>2323</v>
      </c>
      <c r="D752" s="63" t="s">
        <v>5143</v>
      </c>
      <c r="E752" s="80" t="s">
        <v>4339</v>
      </c>
      <c r="F752" s="121" t="s">
        <v>5484</v>
      </c>
      <c r="G752" s="70" t="s">
        <v>5485</v>
      </c>
      <c r="H752" s="125" t="s">
        <v>757</v>
      </c>
      <c r="I752" s="63" t="s">
        <v>6560</v>
      </c>
      <c r="J752" s="79">
        <v>0.6</v>
      </c>
      <c r="K752" s="68">
        <v>471810000</v>
      </c>
      <c r="L752" s="65" t="s">
        <v>3103</v>
      </c>
      <c r="M752" s="65" t="s">
        <v>1736</v>
      </c>
      <c r="N752" s="64" t="s">
        <v>3166</v>
      </c>
      <c r="O752" s="65" t="s">
        <v>1737</v>
      </c>
      <c r="P752" s="65" t="s">
        <v>6320</v>
      </c>
      <c r="Q752" s="65" t="s">
        <v>3167</v>
      </c>
      <c r="R752" s="31">
        <v>796</v>
      </c>
      <c r="S752" s="25" t="s">
        <v>6398</v>
      </c>
      <c r="T752" s="28">
        <v>21</v>
      </c>
      <c r="U752" s="19">
        <v>21600</v>
      </c>
      <c r="V752" s="66">
        <f t="shared" si="33"/>
        <v>453600</v>
      </c>
      <c r="W752" s="16">
        <f t="shared" si="34"/>
        <v>508032.00000000006</v>
      </c>
      <c r="X752" s="66"/>
      <c r="Y752" s="65">
        <v>2017</v>
      </c>
      <c r="Z752" s="63"/>
      <c r="AA752" s="62"/>
      <c r="AC752" s="178">
        <f>VLOOKUP(H752,'[2]Конец (2)'!$D:$R,15,FALSE)*1000</f>
        <v>453600</v>
      </c>
      <c r="AD752" s="178">
        <f t="shared" si="35"/>
        <v>0</v>
      </c>
    </row>
    <row r="753" spans="2:30" ht="89.25" x14ac:dyDescent="0.2">
      <c r="B753" s="328" t="s">
        <v>6564</v>
      </c>
      <c r="C753" s="67" t="s">
        <v>2324</v>
      </c>
      <c r="D753" s="63" t="s">
        <v>5143</v>
      </c>
      <c r="E753" s="80" t="s">
        <v>4340</v>
      </c>
      <c r="F753" s="121" t="s">
        <v>758</v>
      </c>
      <c r="G753" s="70" t="s">
        <v>5486</v>
      </c>
      <c r="H753" s="125" t="s">
        <v>758</v>
      </c>
      <c r="I753" s="63" t="s">
        <v>6560</v>
      </c>
      <c r="J753" s="79">
        <v>0.6</v>
      </c>
      <c r="K753" s="68">
        <v>471810000</v>
      </c>
      <c r="L753" s="65" t="s">
        <v>3103</v>
      </c>
      <c r="M753" s="65" t="s">
        <v>1736</v>
      </c>
      <c r="N753" s="64" t="s">
        <v>3166</v>
      </c>
      <c r="O753" s="65" t="s">
        <v>1737</v>
      </c>
      <c r="P753" s="65" t="s">
        <v>6320</v>
      </c>
      <c r="Q753" s="65" t="s">
        <v>3167</v>
      </c>
      <c r="R753" s="31">
        <v>166</v>
      </c>
      <c r="S753" s="25" t="s">
        <v>6326</v>
      </c>
      <c r="T753" s="28">
        <v>60.29889</v>
      </c>
      <c r="U753" s="19">
        <v>410.12</v>
      </c>
      <c r="V753" s="66">
        <f t="shared" si="33"/>
        <v>24729.780766799999</v>
      </c>
      <c r="W753" s="16">
        <f t="shared" si="34"/>
        <v>27697.354458816</v>
      </c>
      <c r="X753" s="66"/>
      <c r="Y753" s="65">
        <v>2017</v>
      </c>
      <c r="Z753" s="63"/>
      <c r="AA753" s="62"/>
      <c r="AC753" s="178">
        <f>VLOOKUP(H753,'[2]Конец (2)'!$D:$R,15,FALSE)*1000</f>
        <v>24729.780766799999</v>
      </c>
      <c r="AD753" s="178">
        <f t="shared" si="35"/>
        <v>0</v>
      </c>
    </row>
    <row r="754" spans="2:30" ht="89.25" x14ac:dyDescent="0.2">
      <c r="B754" s="328" t="s">
        <v>6564</v>
      </c>
      <c r="C754" s="67" t="s">
        <v>2325</v>
      </c>
      <c r="D754" s="63" t="s">
        <v>5143</v>
      </c>
      <c r="E754" s="80" t="s">
        <v>4342</v>
      </c>
      <c r="F754" s="121" t="s">
        <v>5487</v>
      </c>
      <c r="G754" s="70" t="s">
        <v>5488</v>
      </c>
      <c r="H754" s="125" t="s">
        <v>759</v>
      </c>
      <c r="I754" s="63" t="s">
        <v>6560</v>
      </c>
      <c r="J754" s="79">
        <v>0.6</v>
      </c>
      <c r="K754" s="68">
        <v>471810000</v>
      </c>
      <c r="L754" s="65" t="s">
        <v>3103</v>
      </c>
      <c r="M754" s="65" t="s">
        <v>1736</v>
      </c>
      <c r="N754" s="64" t="s">
        <v>3166</v>
      </c>
      <c r="O754" s="65" t="s">
        <v>1737</v>
      </c>
      <c r="P754" s="65" t="s">
        <v>6320</v>
      </c>
      <c r="Q754" s="65" t="s">
        <v>3167</v>
      </c>
      <c r="R754" s="31">
        <v>796</v>
      </c>
      <c r="S754" s="25" t="s">
        <v>6398</v>
      </c>
      <c r="T754" s="28">
        <v>10</v>
      </c>
      <c r="U754" s="19">
        <v>1145</v>
      </c>
      <c r="V754" s="66">
        <f t="shared" si="33"/>
        <v>11450</v>
      </c>
      <c r="W754" s="16">
        <f t="shared" si="34"/>
        <v>12824.000000000002</v>
      </c>
      <c r="X754" s="66"/>
      <c r="Y754" s="65">
        <v>2017</v>
      </c>
      <c r="Z754" s="63"/>
      <c r="AA754" s="62"/>
      <c r="AC754" s="178">
        <f>VLOOKUP(H754,'[2]Конец (2)'!$D:$R,15,FALSE)*1000</f>
        <v>11450</v>
      </c>
      <c r="AD754" s="178">
        <f t="shared" si="35"/>
        <v>0</v>
      </c>
    </row>
    <row r="755" spans="2:30" ht="89.25" x14ac:dyDescent="0.2">
      <c r="B755" s="328" t="s">
        <v>6564</v>
      </c>
      <c r="C755" s="67" t="s">
        <v>2326</v>
      </c>
      <c r="D755" s="63" t="s">
        <v>5143</v>
      </c>
      <c r="E755" s="82" t="s">
        <v>4343</v>
      </c>
      <c r="F755" s="121" t="s">
        <v>4041</v>
      </c>
      <c r="G755" s="70" t="s">
        <v>5489</v>
      </c>
      <c r="H755" s="126" t="s">
        <v>760</v>
      </c>
      <c r="I755" s="306" t="s">
        <v>6559</v>
      </c>
      <c r="J755" s="79">
        <v>0.6</v>
      </c>
      <c r="K755" s="68">
        <v>471810000</v>
      </c>
      <c r="L755" s="65" t="s">
        <v>3103</v>
      </c>
      <c r="M755" s="65" t="s">
        <v>1736</v>
      </c>
      <c r="N755" s="64" t="s">
        <v>3166</v>
      </c>
      <c r="O755" s="65" t="s">
        <v>1737</v>
      </c>
      <c r="P755" s="65" t="s">
        <v>6321</v>
      </c>
      <c r="Q755" s="65" t="s">
        <v>3167</v>
      </c>
      <c r="R755" s="31">
        <v>796</v>
      </c>
      <c r="S755" s="25" t="s">
        <v>6398</v>
      </c>
      <c r="T755" s="28">
        <v>436</v>
      </c>
      <c r="U755" s="19">
        <v>65000</v>
      </c>
      <c r="V755" s="66">
        <f t="shared" si="33"/>
        <v>28340000</v>
      </c>
      <c r="W755" s="16">
        <f t="shared" si="34"/>
        <v>31740800.000000004</v>
      </c>
      <c r="X755" s="66"/>
      <c r="Y755" s="65">
        <v>2017</v>
      </c>
      <c r="Z755" s="63"/>
      <c r="AA755" s="62"/>
      <c r="AC755" s="178">
        <f>VLOOKUP(H755,'[2]Конец (2)'!$D:$R,15,FALSE)*1000</f>
        <v>28340000</v>
      </c>
      <c r="AD755" s="178">
        <f t="shared" si="35"/>
        <v>0</v>
      </c>
    </row>
    <row r="756" spans="2:30" ht="89.25" x14ac:dyDescent="0.2">
      <c r="B756" s="328" t="s">
        <v>6564</v>
      </c>
      <c r="C756" s="67" t="s">
        <v>2327</v>
      </c>
      <c r="D756" s="63" t="s">
        <v>5143</v>
      </c>
      <c r="E756" s="80" t="s">
        <v>4344</v>
      </c>
      <c r="F756" s="121" t="s">
        <v>4076</v>
      </c>
      <c r="G756" s="70" t="s">
        <v>5490</v>
      </c>
      <c r="H756" s="33" t="s">
        <v>761</v>
      </c>
      <c r="I756" s="63" t="s">
        <v>6560</v>
      </c>
      <c r="J756" s="79">
        <v>0.6</v>
      </c>
      <c r="K756" s="68">
        <v>471810000</v>
      </c>
      <c r="L756" s="65" t="s">
        <v>3103</v>
      </c>
      <c r="M756" s="65" t="s">
        <v>1736</v>
      </c>
      <c r="N756" s="64" t="s">
        <v>3166</v>
      </c>
      <c r="O756" s="65" t="s">
        <v>1737</v>
      </c>
      <c r="P756" s="65" t="s">
        <v>6320</v>
      </c>
      <c r="Q756" s="65" t="s">
        <v>3167</v>
      </c>
      <c r="R756" s="31">
        <v>113</v>
      </c>
      <c r="S756" s="25" t="s">
        <v>6400</v>
      </c>
      <c r="T756" s="28">
        <v>9.1999999999999998E-2</v>
      </c>
      <c r="U756" s="19">
        <v>70061.31</v>
      </c>
      <c r="V756" s="66">
        <f t="shared" si="33"/>
        <v>6445.6405199999999</v>
      </c>
      <c r="W756" s="16">
        <f t="shared" si="34"/>
        <v>7219.1173824000007</v>
      </c>
      <c r="X756" s="66"/>
      <c r="Y756" s="65">
        <v>2017</v>
      </c>
      <c r="Z756" s="63"/>
      <c r="AA756" s="62"/>
      <c r="AC756" s="178">
        <f>VLOOKUP(H756,'[2]Конец (2)'!$D:$R,15,FALSE)*1000</f>
        <v>6445.6405199999999</v>
      </c>
      <c r="AD756" s="178">
        <f t="shared" si="35"/>
        <v>0</v>
      </c>
    </row>
    <row r="757" spans="2:30" ht="89.25" x14ac:dyDescent="0.2">
      <c r="B757" s="328" t="s">
        <v>6564</v>
      </c>
      <c r="C757" s="67" t="s">
        <v>2328</v>
      </c>
      <c r="D757" s="63" t="s">
        <v>5143</v>
      </c>
      <c r="E757" s="80" t="s">
        <v>4341</v>
      </c>
      <c r="F757" s="121" t="s">
        <v>4041</v>
      </c>
      <c r="G757" s="70" t="s">
        <v>5491</v>
      </c>
      <c r="H757" s="61" t="s">
        <v>762</v>
      </c>
      <c r="I757" s="63" t="s">
        <v>6560</v>
      </c>
      <c r="J757" s="79">
        <v>0.6</v>
      </c>
      <c r="K757" s="68">
        <v>471810000</v>
      </c>
      <c r="L757" s="65" t="s">
        <v>3103</v>
      </c>
      <c r="M757" s="65" t="s">
        <v>1736</v>
      </c>
      <c r="N757" s="64" t="s">
        <v>3166</v>
      </c>
      <c r="O757" s="65" t="s">
        <v>1737</v>
      </c>
      <c r="P757" s="65" t="s">
        <v>6320</v>
      </c>
      <c r="Q757" s="65" t="s">
        <v>3167</v>
      </c>
      <c r="R757" s="26"/>
      <c r="S757" s="84" t="s">
        <v>6398</v>
      </c>
      <c r="T757" s="28">
        <v>18</v>
      </c>
      <c r="U757" s="19">
        <v>50000</v>
      </c>
      <c r="V757" s="66">
        <f t="shared" si="33"/>
        <v>900000</v>
      </c>
      <c r="W757" s="16">
        <f t="shared" si="34"/>
        <v>1008000.0000000001</v>
      </c>
      <c r="X757" s="66"/>
      <c r="Y757" s="65">
        <v>2017</v>
      </c>
      <c r="Z757" s="63"/>
      <c r="AA757" s="62"/>
      <c r="AC757" s="178">
        <f>VLOOKUP(H757,'[2]Конец (2)'!$D:$R,15,FALSE)*1000</f>
        <v>900000</v>
      </c>
      <c r="AD757" s="178">
        <f t="shared" si="35"/>
        <v>0</v>
      </c>
    </row>
    <row r="758" spans="2:30" ht="89.25" x14ac:dyDescent="0.2">
      <c r="B758" s="328" t="s">
        <v>6564</v>
      </c>
      <c r="C758" s="67" t="s">
        <v>2329</v>
      </c>
      <c r="D758" s="63" t="s">
        <v>5143</v>
      </c>
      <c r="E758" s="89" t="s">
        <v>4341</v>
      </c>
      <c r="F758" s="121" t="s">
        <v>4041</v>
      </c>
      <c r="G758" s="70" t="s">
        <v>5491</v>
      </c>
      <c r="H758" s="129" t="s">
        <v>763</v>
      </c>
      <c r="I758" s="63" t="s">
        <v>6560</v>
      </c>
      <c r="J758" s="79">
        <v>0.6</v>
      </c>
      <c r="K758" s="68">
        <v>471810000</v>
      </c>
      <c r="L758" s="65" t="s">
        <v>3103</v>
      </c>
      <c r="M758" s="65" t="s">
        <v>1736</v>
      </c>
      <c r="N758" s="64" t="s">
        <v>3166</v>
      </c>
      <c r="O758" s="65" t="s">
        <v>1737</v>
      </c>
      <c r="P758" s="65" t="s">
        <v>6320</v>
      </c>
      <c r="Q758" s="65" t="s">
        <v>3167</v>
      </c>
      <c r="R758" s="31">
        <v>796</v>
      </c>
      <c r="S758" s="25" t="s">
        <v>6398</v>
      </c>
      <c r="T758" s="28">
        <v>26</v>
      </c>
      <c r="U758" s="19">
        <v>958</v>
      </c>
      <c r="V758" s="66">
        <f t="shared" si="33"/>
        <v>24908</v>
      </c>
      <c r="W758" s="16">
        <f t="shared" si="34"/>
        <v>27896.960000000003</v>
      </c>
      <c r="X758" s="66"/>
      <c r="Y758" s="65">
        <v>2017</v>
      </c>
      <c r="Z758" s="63"/>
      <c r="AA758" s="62"/>
      <c r="AC758" s="178">
        <f>VLOOKUP(H758,'[2]Конец (2)'!$D:$R,15,FALSE)*1000</f>
        <v>24908</v>
      </c>
      <c r="AD758" s="178">
        <f t="shared" si="35"/>
        <v>0</v>
      </c>
    </row>
    <row r="759" spans="2:30" ht="89.25" x14ac:dyDescent="0.2">
      <c r="B759" s="328" t="s">
        <v>6564</v>
      </c>
      <c r="C759" s="67" t="s">
        <v>2330</v>
      </c>
      <c r="D759" s="63" t="s">
        <v>5143</v>
      </c>
      <c r="E759" s="82" t="s">
        <v>5625</v>
      </c>
      <c r="F759" s="96" t="s">
        <v>5626</v>
      </c>
      <c r="G759" s="82" t="s">
        <v>5627</v>
      </c>
      <c r="H759" s="126" t="s">
        <v>764</v>
      </c>
      <c r="I759" s="63" t="s">
        <v>6560</v>
      </c>
      <c r="J759" s="79">
        <v>0.6</v>
      </c>
      <c r="K759" s="68">
        <v>471810000</v>
      </c>
      <c r="L759" s="65" t="s">
        <v>3103</v>
      </c>
      <c r="M759" s="65" t="s">
        <v>1736</v>
      </c>
      <c r="N759" s="64" t="s">
        <v>3166</v>
      </c>
      <c r="O759" s="65" t="s">
        <v>1737</v>
      </c>
      <c r="P759" s="65" t="s">
        <v>6320</v>
      </c>
      <c r="Q759" s="65" t="s">
        <v>3167</v>
      </c>
      <c r="R759" s="31">
        <v>796</v>
      </c>
      <c r="S759" s="25" t="s">
        <v>6398</v>
      </c>
      <c r="T759" s="28">
        <v>30</v>
      </c>
      <c r="U759" s="19">
        <v>7500</v>
      </c>
      <c r="V759" s="66">
        <f t="shared" si="33"/>
        <v>225000</v>
      </c>
      <c r="W759" s="16">
        <f t="shared" si="34"/>
        <v>252000.00000000003</v>
      </c>
      <c r="X759" s="66"/>
      <c r="Y759" s="65">
        <v>2017</v>
      </c>
      <c r="Z759" s="63"/>
      <c r="AA759" s="62"/>
      <c r="AC759" s="178">
        <f>VLOOKUP(H759,'[2]Конец (2)'!$D:$R,15,FALSE)*1000</f>
        <v>225000</v>
      </c>
      <c r="AD759" s="178">
        <f t="shared" si="35"/>
        <v>0</v>
      </c>
    </row>
    <row r="760" spans="2:30" ht="89.25" x14ac:dyDescent="0.2">
      <c r="B760" s="328" t="s">
        <v>6564</v>
      </c>
      <c r="C760" s="67" t="s">
        <v>2331</v>
      </c>
      <c r="D760" s="63" t="s">
        <v>5143</v>
      </c>
      <c r="E760" s="82" t="s">
        <v>5492</v>
      </c>
      <c r="F760" s="121" t="s">
        <v>5493</v>
      </c>
      <c r="G760" s="70" t="s">
        <v>5494</v>
      </c>
      <c r="H760" s="126" t="s">
        <v>765</v>
      </c>
      <c r="I760" s="63" t="s">
        <v>6560</v>
      </c>
      <c r="J760" s="79">
        <v>0.6</v>
      </c>
      <c r="K760" s="68">
        <v>471810000</v>
      </c>
      <c r="L760" s="65" t="s">
        <v>3103</v>
      </c>
      <c r="M760" s="65" t="s">
        <v>1736</v>
      </c>
      <c r="N760" s="64" t="s">
        <v>3166</v>
      </c>
      <c r="O760" s="65" t="s">
        <v>1737</v>
      </c>
      <c r="P760" s="65" t="s">
        <v>6320</v>
      </c>
      <c r="Q760" s="65" t="s">
        <v>3167</v>
      </c>
      <c r="R760" s="31">
        <v>796</v>
      </c>
      <c r="S760" s="25" t="s">
        <v>6398</v>
      </c>
      <c r="T760" s="28">
        <v>189</v>
      </c>
      <c r="U760" s="19">
        <v>3230</v>
      </c>
      <c r="V760" s="66">
        <f t="shared" si="33"/>
        <v>610470</v>
      </c>
      <c r="W760" s="16">
        <f t="shared" si="34"/>
        <v>683726.4</v>
      </c>
      <c r="X760" s="66"/>
      <c r="Y760" s="65">
        <v>2017</v>
      </c>
      <c r="Z760" s="63"/>
      <c r="AA760" s="62"/>
      <c r="AC760" s="178">
        <f>VLOOKUP(H760,'[2]Конец (2)'!$D:$R,15,FALSE)*1000</f>
        <v>610470</v>
      </c>
      <c r="AD760" s="178">
        <f t="shared" si="35"/>
        <v>0</v>
      </c>
    </row>
    <row r="761" spans="2:30" ht="89.25" x14ac:dyDescent="0.2">
      <c r="B761" s="328" t="s">
        <v>6564</v>
      </c>
      <c r="C761" s="67" t="s">
        <v>2332</v>
      </c>
      <c r="D761" s="63" t="s">
        <v>5143</v>
      </c>
      <c r="E761" s="89" t="s">
        <v>4025</v>
      </c>
      <c r="F761" s="121" t="s">
        <v>1743</v>
      </c>
      <c r="G761" s="70" t="s">
        <v>4026</v>
      </c>
      <c r="H761" s="129" t="s">
        <v>766</v>
      </c>
      <c r="I761" s="63" t="s">
        <v>6560</v>
      </c>
      <c r="J761" s="79">
        <v>0.6</v>
      </c>
      <c r="K761" s="68">
        <v>471810000</v>
      </c>
      <c r="L761" s="65" t="s">
        <v>3103</v>
      </c>
      <c r="M761" s="65" t="s">
        <v>1736</v>
      </c>
      <c r="N761" s="64" t="s">
        <v>3166</v>
      </c>
      <c r="O761" s="65" t="s">
        <v>1737</v>
      </c>
      <c r="P761" s="65" t="s">
        <v>6320</v>
      </c>
      <c r="Q761" s="65" t="s">
        <v>3167</v>
      </c>
      <c r="R761" s="31">
        <v>796</v>
      </c>
      <c r="S761" s="25" t="s">
        <v>6398</v>
      </c>
      <c r="T761" s="28">
        <v>5595</v>
      </c>
      <c r="U761" s="19">
        <v>46.29</v>
      </c>
      <c r="V761" s="66">
        <f t="shared" si="33"/>
        <v>258992.55</v>
      </c>
      <c r="W761" s="16">
        <f t="shared" si="34"/>
        <v>290071.65600000002</v>
      </c>
      <c r="X761" s="66"/>
      <c r="Y761" s="65">
        <v>2017</v>
      </c>
      <c r="Z761" s="63"/>
      <c r="AA761" s="62"/>
      <c r="AC761" s="178">
        <f>VLOOKUP(H761,'[2]Конец (2)'!$D:$R,15,FALSE)*1000</f>
        <v>258992.55</v>
      </c>
      <c r="AD761" s="178">
        <f t="shared" si="35"/>
        <v>0</v>
      </c>
    </row>
    <row r="762" spans="2:30" ht="89.25" x14ac:dyDescent="0.2">
      <c r="B762" s="328" t="s">
        <v>6564</v>
      </c>
      <c r="C762" s="67" t="s">
        <v>2333</v>
      </c>
      <c r="D762" s="63" t="s">
        <v>5143</v>
      </c>
      <c r="E762" s="80" t="s">
        <v>4345</v>
      </c>
      <c r="F762" s="121" t="s">
        <v>4399</v>
      </c>
      <c r="G762" s="70" t="s">
        <v>5495</v>
      </c>
      <c r="H762" s="125" t="s">
        <v>767</v>
      </c>
      <c r="I762" s="63" t="s">
        <v>6560</v>
      </c>
      <c r="J762" s="79">
        <v>0.6</v>
      </c>
      <c r="K762" s="68">
        <v>471810000</v>
      </c>
      <c r="L762" s="65" t="s">
        <v>3103</v>
      </c>
      <c r="M762" s="65" t="s">
        <v>1736</v>
      </c>
      <c r="N762" s="64" t="s">
        <v>3166</v>
      </c>
      <c r="O762" s="65" t="s">
        <v>1737</v>
      </c>
      <c r="P762" s="65" t="s">
        <v>6320</v>
      </c>
      <c r="Q762" s="65" t="s">
        <v>3167</v>
      </c>
      <c r="R762" s="31">
        <v>796</v>
      </c>
      <c r="S762" s="25" t="s">
        <v>6398</v>
      </c>
      <c r="T762" s="28">
        <v>6</v>
      </c>
      <c r="U762" s="19">
        <v>12500</v>
      </c>
      <c r="V762" s="66">
        <f t="shared" si="33"/>
        <v>75000</v>
      </c>
      <c r="W762" s="16">
        <f t="shared" si="34"/>
        <v>84000.000000000015</v>
      </c>
      <c r="X762" s="66"/>
      <c r="Y762" s="65">
        <v>2017</v>
      </c>
      <c r="Z762" s="63"/>
      <c r="AA762" s="62"/>
      <c r="AC762" s="178">
        <f>VLOOKUP(H762,'[2]Конец (2)'!$D:$R,15,FALSE)*1000</f>
        <v>75000</v>
      </c>
      <c r="AD762" s="178">
        <f t="shared" si="35"/>
        <v>0</v>
      </c>
    </row>
    <row r="763" spans="2:30" ht="89.25" x14ac:dyDescent="0.2">
      <c r="B763" s="328" t="s">
        <v>6564</v>
      </c>
      <c r="C763" s="67" t="s">
        <v>2334</v>
      </c>
      <c r="D763" s="63" t="s">
        <v>5143</v>
      </c>
      <c r="E763" s="89" t="s">
        <v>4346</v>
      </c>
      <c r="F763" s="121" t="s">
        <v>4399</v>
      </c>
      <c r="G763" s="70" t="s">
        <v>5496</v>
      </c>
      <c r="H763" s="129" t="s">
        <v>768</v>
      </c>
      <c r="I763" s="63" t="s">
        <v>6560</v>
      </c>
      <c r="J763" s="79">
        <v>0.6</v>
      </c>
      <c r="K763" s="68">
        <v>471810000</v>
      </c>
      <c r="L763" s="65" t="s">
        <v>3103</v>
      </c>
      <c r="M763" s="65" t="s">
        <v>1736</v>
      </c>
      <c r="N763" s="64" t="s">
        <v>3166</v>
      </c>
      <c r="O763" s="65" t="s">
        <v>1737</v>
      </c>
      <c r="P763" s="65" t="s">
        <v>6320</v>
      </c>
      <c r="Q763" s="65" t="s">
        <v>3167</v>
      </c>
      <c r="R763" s="31">
        <v>796</v>
      </c>
      <c r="S763" s="25" t="s">
        <v>6398</v>
      </c>
      <c r="T763" s="28">
        <v>2</v>
      </c>
      <c r="U763" s="19">
        <v>12.8</v>
      </c>
      <c r="V763" s="66">
        <f t="shared" si="33"/>
        <v>25.6</v>
      </c>
      <c r="W763" s="16">
        <f t="shared" si="34"/>
        <v>28.672000000000004</v>
      </c>
      <c r="X763" s="66"/>
      <c r="Y763" s="65">
        <v>2017</v>
      </c>
      <c r="Z763" s="63"/>
      <c r="AA763" s="62"/>
      <c r="AC763" s="178">
        <f>VLOOKUP(H763,'[2]Конец (2)'!$D:$R,15,FALSE)*1000</f>
        <v>25.6</v>
      </c>
      <c r="AD763" s="178">
        <f t="shared" si="35"/>
        <v>0</v>
      </c>
    </row>
    <row r="764" spans="2:30" ht="89.25" x14ac:dyDescent="0.2">
      <c r="B764" s="328" t="s">
        <v>6564</v>
      </c>
      <c r="C764" s="67" t="s">
        <v>2335</v>
      </c>
      <c r="D764" s="63" t="s">
        <v>5143</v>
      </c>
      <c r="E764" s="89" t="s">
        <v>4347</v>
      </c>
      <c r="F764" s="121" t="s">
        <v>4399</v>
      </c>
      <c r="G764" s="70" t="s">
        <v>5497</v>
      </c>
      <c r="H764" s="129" t="s">
        <v>769</v>
      </c>
      <c r="I764" s="63" t="s">
        <v>6560</v>
      </c>
      <c r="J764" s="79">
        <v>0.6</v>
      </c>
      <c r="K764" s="68">
        <v>471810000</v>
      </c>
      <c r="L764" s="65" t="s">
        <v>3103</v>
      </c>
      <c r="M764" s="65" t="s">
        <v>1736</v>
      </c>
      <c r="N764" s="64" t="s">
        <v>3166</v>
      </c>
      <c r="O764" s="65" t="s">
        <v>1737</v>
      </c>
      <c r="P764" s="65" t="s">
        <v>6320</v>
      </c>
      <c r="Q764" s="65" t="s">
        <v>3167</v>
      </c>
      <c r="R764" s="31">
        <v>796</v>
      </c>
      <c r="S764" s="25" t="s">
        <v>6398</v>
      </c>
      <c r="T764" s="28">
        <v>29</v>
      </c>
      <c r="U764" s="19">
        <v>20.5</v>
      </c>
      <c r="V764" s="66">
        <f t="shared" si="33"/>
        <v>594.5</v>
      </c>
      <c r="W764" s="16">
        <f t="shared" si="34"/>
        <v>665.84</v>
      </c>
      <c r="X764" s="66"/>
      <c r="Y764" s="65">
        <v>2017</v>
      </c>
      <c r="Z764" s="63"/>
      <c r="AA764" s="62"/>
      <c r="AC764" s="178">
        <f>VLOOKUP(H764,'[2]Конец (2)'!$D:$R,15,FALSE)*1000</f>
        <v>594.5</v>
      </c>
      <c r="AD764" s="178">
        <f t="shared" si="35"/>
        <v>0</v>
      </c>
    </row>
    <row r="765" spans="2:30" ht="89.25" x14ac:dyDescent="0.2">
      <c r="B765" s="328" t="s">
        <v>6564</v>
      </c>
      <c r="C765" s="67" t="s">
        <v>2336</v>
      </c>
      <c r="D765" s="63" t="s">
        <v>5143</v>
      </c>
      <c r="E765" s="80" t="s">
        <v>4348</v>
      </c>
      <c r="F765" s="121" t="s">
        <v>4399</v>
      </c>
      <c r="G765" s="70" t="s">
        <v>5498</v>
      </c>
      <c r="H765" s="125" t="s">
        <v>770</v>
      </c>
      <c r="I765" s="63" t="s">
        <v>6560</v>
      </c>
      <c r="J765" s="79">
        <v>0.6</v>
      </c>
      <c r="K765" s="68">
        <v>471810000</v>
      </c>
      <c r="L765" s="65" t="s">
        <v>3103</v>
      </c>
      <c r="M765" s="65" t="s">
        <v>1736</v>
      </c>
      <c r="N765" s="64" t="s">
        <v>3166</v>
      </c>
      <c r="O765" s="65" t="s">
        <v>1737</v>
      </c>
      <c r="P765" s="65" t="s">
        <v>6320</v>
      </c>
      <c r="Q765" s="65" t="s">
        <v>3167</v>
      </c>
      <c r="R765" s="31">
        <v>796</v>
      </c>
      <c r="S765" s="25" t="s">
        <v>6398</v>
      </c>
      <c r="T765" s="28">
        <v>10</v>
      </c>
      <c r="U765" s="19">
        <v>250</v>
      </c>
      <c r="V765" s="66">
        <f t="shared" si="33"/>
        <v>2500</v>
      </c>
      <c r="W765" s="16">
        <f t="shared" si="34"/>
        <v>2800.0000000000005</v>
      </c>
      <c r="X765" s="66"/>
      <c r="Y765" s="65">
        <v>2017</v>
      </c>
      <c r="Z765" s="63"/>
      <c r="AA765" s="62"/>
      <c r="AC765" s="178">
        <f>VLOOKUP(H765,'[2]Конец (2)'!$D:$R,15,FALSE)*1000</f>
        <v>2500</v>
      </c>
      <c r="AD765" s="178">
        <f t="shared" si="35"/>
        <v>0</v>
      </c>
    </row>
    <row r="766" spans="2:30" ht="89.25" x14ac:dyDescent="0.2">
      <c r="B766" s="328" t="s">
        <v>6564</v>
      </c>
      <c r="C766" s="67" t="s">
        <v>2337</v>
      </c>
      <c r="D766" s="63" t="s">
        <v>5143</v>
      </c>
      <c r="E766" s="80" t="s">
        <v>4349</v>
      </c>
      <c r="F766" s="121" t="s">
        <v>4399</v>
      </c>
      <c r="G766" s="70" t="s">
        <v>5499</v>
      </c>
      <c r="H766" s="125" t="s">
        <v>771</v>
      </c>
      <c r="I766" s="63" t="s">
        <v>6560</v>
      </c>
      <c r="J766" s="79">
        <v>0.6</v>
      </c>
      <c r="K766" s="68">
        <v>471810000</v>
      </c>
      <c r="L766" s="65" t="s">
        <v>3103</v>
      </c>
      <c r="M766" s="65" t="s">
        <v>1736</v>
      </c>
      <c r="N766" s="64" t="s">
        <v>3166</v>
      </c>
      <c r="O766" s="65" t="s">
        <v>1737</v>
      </c>
      <c r="P766" s="65" t="s">
        <v>6320</v>
      </c>
      <c r="Q766" s="65" t="s">
        <v>3167</v>
      </c>
      <c r="R766" s="31">
        <v>796</v>
      </c>
      <c r="S766" s="25" t="s">
        <v>6398</v>
      </c>
      <c r="T766" s="28">
        <v>4</v>
      </c>
      <c r="U766" s="19">
        <v>16780</v>
      </c>
      <c r="V766" s="66">
        <f t="shared" si="33"/>
        <v>67120</v>
      </c>
      <c r="W766" s="16">
        <f t="shared" si="34"/>
        <v>75174.400000000009</v>
      </c>
      <c r="X766" s="66"/>
      <c r="Y766" s="65">
        <v>2017</v>
      </c>
      <c r="Z766" s="63"/>
      <c r="AA766" s="62"/>
      <c r="AC766" s="178">
        <f>VLOOKUP(H766,'[2]Конец (2)'!$D:$R,15,FALSE)*1000</f>
        <v>67120</v>
      </c>
      <c r="AD766" s="178">
        <f t="shared" si="35"/>
        <v>0</v>
      </c>
    </row>
    <row r="767" spans="2:30" ht="89.25" x14ac:dyDescent="0.2">
      <c r="B767" s="328" t="s">
        <v>6564</v>
      </c>
      <c r="C767" s="67" t="s">
        <v>2338</v>
      </c>
      <c r="D767" s="63" t="s">
        <v>5143</v>
      </c>
      <c r="E767" s="80" t="s">
        <v>4350</v>
      </c>
      <c r="F767" s="121" t="s">
        <v>4399</v>
      </c>
      <c r="G767" s="70" t="s">
        <v>5500</v>
      </c>
      <c r="H767" s="125" t="s">
        <v>772</v>
      </c>
      <c r="I767" s="63" t="s">
        <v>6560</v>
      </c>
      <c r="J767" s="79">
        <v>0.6</v>
      </c>
      <c r="K767" s="68">
        <v>471810000</v>
      </c>
      <c r="L767" s="65" t="s">
        <v>3103</v>
      </c>
      <c r="M767" s="65" t="s">
        <v>1736</v>
      </c>
      <c r="N767" s="64" t="s">
        <v>3166</v>
      </c>
      <c r="O767" s="65" t="s">
        <v>1737</v>
      </c>
      <c r="P767" s="65" t="s">
        <v>6320</v>
      </c>
      <c r="Q767" s="65" t="s">
        <v>3167</v>
      </c>
      <c r="R767" s="31">
        <v>796</v>
      </c>
      <c r="S767" s="25" t="s">
        <v>6398</v>
      </c>
      <c r="T767" s="28">
        <v>6</v>
      </c>
      <c r="U767" s="19">
        <v>10000</v>
      </c>
      <c r="V767" s="66">
        <f t="shared" si="33"/>
        <v>60000</v>
      </c>
      <c r="W767" s="16">
        <f t="shared" si="34"/>
        <v>67200</v>
      </c>
      <c r="X767" s="66"/>
      <c r="Y767" s="65">
        <v>2017</v>
      </c>
      <c r="Z767" s="63"/>
      <c r="AA767" s="62"/>
      <c r="AC767" s="178">
        <f>VLOOKUP(H767,'[2]Конец (2)'!$D:$R,15,FALSE)*1000</f>
        <v>60000</v>
      </c>
      <c r="AD767" s="178">
        <f t="shared" si="35"/>
        <v>0</v>
      </c>
    </row>
    <row r="768" spans="2:30" ht="89.25" x14ac:dyDescent="0.2">
      <c r="B768" s="328" t="s">
        <v>6564</v>
      </c>
      <c r="C768" s="67" t="s">
        <v>2339</v>
      </c>
      <c r="D768" s="63" t="s">
        <v>5143</v>
      </c>
      <c r="E768" s="80" t="s">
        <v>4351</v>
      </c>
      <c r="F768" s="121" t="s">
        <v>4399</v>
      </c>
      <c r="G768" s="70" t="s">
        <v>5501</v>
      </c>
      <c r="H768" s="125" t="s">
        <v>773</v>
      </c>
      <c r="I768" s="63" t="s">
        <v>6560</v>
      </c>
      <c r="J768" s="79">
        <v>0.6</v>
      </c>
      <c r="K768" s="68">
        <v>471810000</v>
      </c>
      <c r="L768" s="65" t="s">
        <v>3103</v>
      </c>
      <c r="M768" s="65" t="s">
        <v>1736</v>
      </c>
      <c r="N768" s="64" t="s">
        <v>3166</v>
      </c>
      <c r="O768" s="65" t="s">
        <v>1737</v>
      </c>
      <c r="P768" s="65" t="s">
        <v>6320</v>
      </c>
      <c r="Q768" s="65" t="s">
        <v>3167</v>
      </c>
      <c r="R768" s="31">
        <v>796</v>
      </c>
      <c r="S768" s="25" t="s">
        <v>6398</v>
      </c>
      <c r="T768" s="28">
        <v>5</v>
      </c>
      <c r="U768" s="19">
        <v>14500</v>
      </c>
      <c r="V768" s="66">
        <f t="shared" si="33"/>
        <v>72500</v>
      </c>
      <c r="W768" s="16">
        <f t="shared" si="34"/>
        <v>81200.000000000015</v>
      </c>
      <c r="X768" s="66"/>
      <c r="Y768" s="65">
        <v>2017</v>
      </c>
      <c r="Z768" s="63"/>
      <c r="AA768" s="62"/>
      <c r="AC768" s="178">
        <f>VLOOKUP(H768,'[2]Конец (2)'!$D:$R,15,FALSE)*1000</f>
        <v>72500</v>
      </c>
      <c r="AD768" s="178">
        <f t="shared" si="35"/>
        <v>0</v>
      </c>
    </row>
    <row r="769" spans="2:30" ht="89.25" x14ac:dyDescent="0.2">
      <c r="B769" s="328" t="s">
        <v>6564</v>
      </c>
      <c r="C769" s="67" t="s">
        <v>2340</v>
      </c>
      <c r="D769" s="63" t="s">
        <v>5143</v>
      </c>
      <c r="E769" s="80" t="s">
        <v>4352</v>
      </c>
      <c r="F769" s="121" t="s">
        <v>4399</v>
      </c>
      <c r="G769" s="70" t="s">
        <v>5502</v>
      </c>
      <c r="H769" s="125" t="s">
        <v>774</v>
      </c>
      <c r="I769" s="63" t="s">
        <v>6560</v>
      </c>
      <c r="J769" s="79">
        <v>0.6</v>
      </c>
      <c r="K769" s="68">
        <v>471810000</v>
      </c>
      <c r="L769" s="65" t="s">
        <v>3103</v>
      </c>
      <c r="M769" s="65" t="s">
        <v>1736</v>
      </c>
      <c r="N769" s="64" t="s">
        <v>3166</v>
      </c>
      <c r="O769" s="65" t="s">
        <v>1737</v>
      </c>
      <c r="P769" s="65" t="s">
        <v>6320</v>
      </c>
      <c r="Q769" s="65" t="s">
        <v>3167</v>
      </c>
      <c r="R769" s="31">
        <v>796</v>
      </c>
      <c r="S769" s="25" t="s">
        <v>6398</v>
      </c>
      <c r="T769" s="28">
        <v>7</v>
      </c>
      <c r="U769" s="19">
        <v>220</v>
      </c>
      <c r="V769" s="66">
        <f t="shared" si="33"/>
        <v>1540</v>
      </c>
      <c r="W769" s="16">
        <f t="shared" si="34"/>
        <v>1724.8000000000002</v>
      </c>
      <c r="X769" s="66"/>
      <c r="Y769" s="65">
        <v>2017</v>
      </c>
      <c r="Z769" s="63"/>
      <c r="AA769" s="62"/>
      <c r="AC769" s="178">
        <f>VLOOKUP(H769,'[2]Конец (2)'!$D:$R,15,FALSE)*1000</f>
        <v>1540</v>
      </c>
      <c r="AD769" s="178">
        <f t="shared" si="35"/>
        <v>0</v>
      </c>
    </row>
    <row r="770" spans="2:30" ht="89.25" x14ac:dyDescent="0.2">
      <c r="B770" s="328" t="s">
        <v>6564</v>
      </c>
      <c r="C770" s="67" t="s">
        <v>2341</v>
      </c>
      <c r="D770" s="63" t="s">
        <v>5143</v>
      </c>
      <c r="E770" s="80" t="s">
        <v>4353</v>
      </c>
      <c r="F770" s="121" t="s">
        <v>4399</v>
      </c>
      <c r="G770" s="70" t="s">
        <v>5503</v>
      </c>
      <c r="H770" s="125" t="s">
        <v>775</v>
      </c>
      <c r="I770" s="63" t="s">
        <v>6560</v>
      </c>
      <c r="J770" s="79">
        <v>0.6</v>
      </c>
      <c r="K770" s="68">
        <v>471810000</v>
      </c>
      <c r="L770" s="65" t="s">
        <v>3103</v>
      </c>
      <c r="M770" s="65" t="s">
        <v>1736</v>
      </c>
      <c r="N770" s="64" t="s">
        <v>3166</v>
      </c>
      <c r="O770" s="65" t="s">
        <v>1737</v>
      </c>
      <c r="P770" s="65" t="s">
        <v>6320</v>
      </c>
      <c r="Q770" s="65" t="s">
        <v>3167</v>
      </c>
      <c r="R770" s="31">
        <v>796</v>
      </c>
      <c r="S770" s="25" t="s">
        <v>6398</v>
      </c>
      <c r="T770" s="28">
        <v>5</v>
      </c>
      <c r="U770" s="19">
        <v>200</v>
      </c>
      <c r="V770" s="66">
        <f t="shared" si="33"/>
        <v>1000</v>
      </c>
      <c r="W770" s="16">
        <f t="shared" si="34"/>
        <v>1120</v>
      </c>
      <c r="X770" s="66"/>
      <c r="Y770" s="65">
        <v>2017</v>
      </c>
      <c r="Z770" s="63"/>
      <c r="AA770" s="62"/>
      <c r="AC770" s="178">
        <f>VLOOKUP(H770,'[2]Конец (2)'!$D:$R,15,FALSE)*1000</f>
        <v>1000</v>
      </c>
      <c r="AD770" s="178">
        <f t="shared" si="35"/>
        <v>0</v>
      </c>
    </row>
    <row r="771" spans="2:30" ht="89.25" x14ac:dyDescent="0.2">
      <c r="B771" s="328" t="s">
        <v>6564</v>
      </c>
      <c r="C771" s="67" t="s">
        <v>2342</v>
      </c>
      <c r="D771" s="63" t="s">
        <v>5143</v>
      </c>
      <c r="E771" s="89" t="s">
        <v>5504</v>
      </c>
      <c r="F771" s="121" t="s">
        <v>4399</v>
      </c>
      <c r="G771" s="70" t="s">
        <v>5505</v>
      </c>
      <c r="H771" s="129" t="s">
        <v>776</v>
      </c>
      <c r="I771" s="63" t="s">
        <v>6560</v>
      </c>
      <c r="J771" s="79">
        <v>0.6</v>
      </c>
      <c r="K771" s="68">
        <v>471810000</v>
      </c>
      <c r="L771" s="65" t="s">
        <v>3103</v>
      </c>
      <c r="M771" s="65" t="s">
        <v>1736</v>
      </c>
      <c r="N771" s="64" t="s">
        <v>3166</v>
      </c>
      <c r="O771" s="65" t="s">
        <v>1737</v>
      </c>
      <c r="P771" s="65" t="s">
        <v>6320</v>
      </c>
      <c r="Q771" s="65" t="s">
        <v>3167</v>
      </c>
      <c r="R771" s="31">
        <v>796</v>
      </c>
      <c r="S771" s="25" t="s">
        <v>6398</v>
      </c>
      <c r="T771" s="28">
        <v>12</v>
      </c>
      <c r="U771" s="19">
        <v>12.8</v>
      </c>
      <c r="V771" s="66">
        <f t="shared" si="33"/>
        <v>153.60000000000002</v>
      </c>
      <c r="W771" s="16">
        <f t="shared" si="34"/>
        <v>172.03200000000004</v>
      </c>
      <c r="X771" s="66"/>
      <c r="Y771" s="65">
        <v>2017</v>
      </c>
      <c r="Z771" s="63"/>
      <c r="AA771" s="62"/>
      <c r="AC771" s="178">
        <f>VLOOKUP(H771,'[2]Конец (2)'!$D:$R,15,FALSE)*1000</f>
        <v>153.60000000000002</v>
      </c>
      <c r="AD771" s="178">
        <f t="shared" si="35"/>
        <v>0</v>
      </c>
    </row>
    <row r="772" spans="2:30" ht="89.25" x14ac:dyDescent="0.2">
      <c r="B772" s="328" t="s">
        <v>6564</v>
      </c>
      <c r="C772" s="67" t="s">
        <v>2343</v>
      </c>
      <c r="D772" s="63" t="s">
        <v>5143</v>
      </c>
      <c r="E772" s="80" t="s">
        <v>4354</v>
      </c>
      <c r="F772" s="121" t="s">
        <v>4399</v>
      </c>
      <c r="G772" s="70" t="s">
        <v>5506</v>
      </c>
      <c r="H772" s="125" t="s">
        <v>777</v>
      </c>
      <c r="I772" s="63" t="s">
        <v>6560</v>
      </c>
      <c r="J772" s="79">
        <v>0.6</v>
      </c>
      <c r="K772" s="68">
        <v>471810000</v>
      </c>
      <c r="L772" s="65" t="s">
        <v>3103</v>
      </c>
      <c r="M772" s="65" t="s">
        <v>1736</v>
      </c>
      <c r="N772" s="64" t="s">
        <v>3166</v>
      </c>
      <c r="O772" s="65" t="s">
        <v>1737</v>
      </c>
      <c r="P772" s="65" t="s">
        <v>6320</v>
      </c>
      <c r="Q772" s="65" t="s">
        <v>3167</v>
      </c>
      <c r="R772" s="31">
        <v>796</v>
      </c>
      <c r="S772" s="25" t="s">
        <v>6398</v>
      </c>
      <c r="T772" s="28">
        <v>2</v>
      </c>
      <c r="U772" s="19">
        <v>5574.8616000000002</v>
      </c>
      <c r="V772" s="66">
        <f t="shared" si="33"/>
        <v>11149.7232</v>
      </c>
      <c r="W772" s="16">
        <f t="shared" si="34"/>
        <v>12487.689984000002</v>
      </c>
      <c r="X772" s="66"/>
      <c r="Y772" s="65">
        <v>2017</v>
      </c>
      <c r="Z772" s="63"/>
      <c r="AA772" s="62"/>
      <c r="AC772" s="178">
        <f>VLOOKUP(H772,'[2]Конец (2)'!$D:$R,15,FALSE)*1000</f>
        <v>11149.7232</v>
      </c>
      <c r="AD772" s="178">
        <f t="shared" si="35"/>
        <v>0</v>
      </c>
    </row>
    <row r="773" spans="2:30" ht="89.25" x14ac:dyDescent="0.2">
      <c r="B773" s="328" t="s">
        <v>6564</v>
      </c>
      <c r="C773" s="67" t="s">
        <v>2344</v>
      </c>
      <c r="D773" s="63" t="s">
        <v>5143</v>
      </c>
      <c r="E773" s="80" t="s">
        <v>4355</v>
      </c>
      <c r="F773" s="121" t="s">
        <v>4399</v>
      </c>
      <c r="G773" s="70" t="s">
        <v>5507</v>
      </c>
      <c r="H773" s="125" t="s">
        <v>778</v>
      </c>
      <c r="I773" s="63" t="s">
        <v>6560</v>
      </c>
      <c r="J773" s="79">
        <v>0.6</v>
      </c>
      <c r="K773" s="68">
        <v>471810000</v>
      </c>
      <c r="L773" s="65" t="s">
        <v>3103</v>
      </c>
      <c r="M773" s="65" t="s">
        <v>1736</v>
      </c>
      <c r="N773" s="64" t="s">
        <v>3166</v>
      </c>
      <c r="O773" s="65" t="s">
        <v>1737</v>
      </c>
      <c r="P773" s="65" t="s">
        <v>6320</v>
      </c>
      <c r="Q773" s="65" t="s">
        <v>3167</v>
      </c>
      <c r="R773" s="31">
        <v>796</v>
      </c>
      <c r="S773" s="25" t="s">
        <v>6398</v>
      </c>
      <c r="T773" s="28">
        <v>4</v>
      </c>
      <c r="U773" s="19">
        <v>5574.8616000000002</v>
      </c>
      <c r="V773" s="66">
        <f t="shared" si="33"/>
        <v>22299.446400000001</v>
      </c>
      <c r="W773" s="16">
        <f t="shared" si="34"/>
        <v>24975.379968000005</v>
      </c>
      <c r="X773" s="66"/>
      <c r="Y773" s="65">
        <v>2017</v>
      </c>
      <c r="Z773" s="63"/>
      <c r="AA773" s="62"/>
      <c r="AC773" s="178">
        <f>VLOOKUP(H773,'[2]Конец (2)'!$D:$R,15,FALSE)*1000</f>
        <v>22299.446400000001</v>
      </c>
      <c r="AD773" s="178">
        <f t="shared" si="35"/>
        <v>0</v>
      </c>
    </row>
    <row r="774" spans="2:30" ht="89.25" x14ac:dyDescent="0.2">
      <c r="B774" s="328" t="s">
        <v>6564</v>
      </c>
      <c r="C774" s="67" t="s">
        <v>2345</v>
      </c>
      <c r="D774" s="63" t="s">
        <v>5143</v>
      </c>
      <c r="E774" s="80" t="s">
        <v>4356</v>
      </c>
      <c r="F774" s="121" t="s">
        <v>4399</v>
      </c>
      <c r="G774" s="70" t="s">
        <v>5508</v>
      </c>
      <c r="H774" s="33" t="s">
        <v>779</v>
      </c>
      <c r="I774" s="63" t="s">
        <v>6560</v>
      </c>
      <c r="J774" s="79">
        <v>0.6</v>
      </c>
      <c r="K774" s="68">
        <v>471810000</v>
      </c>
      <c r="L774" s="65" t="s">
        <v>3103</v>
      </c>
      <c r="M774" s="65" t="s">
        <v>1736</v>
      </c>
      <c r="N774" s="64" t="s">
        <v>3166</v>
      </c>
      <c r="O774" s="65" t="s">
        <v>1737</v>
      </c>
      <c r="P774" s="65" t="s">
        <v>6320</v>
      </c>
      <c r="Q774" s="65" t="s">
        <v>3167</v>
      </c>
      <c r="R774" s="31">
        <v>796</v>
      </c>
      <c r="S774" s="25" t="s">
        <v>6398</v>
      </c>
      <c r="T774" s="28">
        <v>1</v>
      </c>
      <c r="U774" s="19">
        <v>188.83920000000001</v>
      </c>
      <c r="V774" s="66">
        <f t="shared" si="33"/>
        <v>188.83920000000001</v>
      </c>
      <c r="W774" s="16">
        <f t="shared" si="34"/>
        <v>211.49990400000002</v>
      </c>
      <c r="X774" s="66"/>
      <c r="Y774" s="65">
        <v>2017</v>
      </c>
      <c r="Z774" s="63"/>
      <c r="AA774" s="62"/>
      <c r="AC774" s="178">
        <f>VLOOKUP(H774,'[2]Конец (2)'!$D:$R,15,FALSE)*1000</f>
        <v>188.83920000000001</v>
      </c>
      <c r="AD774" s="178">
        <f t="shared" si="35"/>
        <v>0</v>
      </c>
    </row>
    <row r="775" spans="2:30" ht="89.25" x14ac:dyDescent="0.2">
      <c r="B775" s="328" t="s">
        <v>6564</v>
      </c>
      <c r="C775" s="67" t="s">
        <v>2346</v>
      </c>
      <c r="D775" s="63" t="s">
        <v>5143</v>
      </c>
      <c r="E775" s="82" t="s">
        <v>1510</v>
      </c>
      <c r="F775" s="121" t="s">
        <v>4399</v>
      </c>
      <c r="G775" s="70" t="s">
        <v>5352</v>
      </c>
      <c r="H775" s="126" t="s">
        <v>102</v>
      </c>
      <c r="I775" s="63" t="s">
        <v>6560</v>
      </c>
      <c r="J775" s="79">
        <v>0.6</v>
      </c>
      <c r="K775" s="68">
        <v>471810000</v>
      </c>
      <c r="L775" s="65" t="s">
        <v>3103</v>
      </c>
      <c r="M775" s="65" t="s">
        <v>1736</v>
      </c>
      <c r="N775" s="64" t="s">
        <v>3166</v>
      </c>
      <c r="O775" s="65" t="s">
        <v>1737</v>
      </c>
      <c r="P775" s="65" t="s">
        <v>6320</v>
      </c>
      <c r="Q775" s="65" t="s">
        <v>3167</v>
      </c>
      <c r="R775" s="31">
        <v>796</v>
      </c>
      <c r="S775" s="25" t="s">
        <v>6398</v>
      </c>
      <c r="T775" s="28">
        <v>1187</v>
      </c>
      <c r="U775" s="19">
        <v>3255</v>
      </c>
      <c r="V775" s="66">
        <f t="shared" si="33"/>
        <v>3863685</v>
      </c>
      <c r="W775" s="16">
        <f t="shared" si="34"/>
        <v>4327327.2</v>
      </c>
      <c r="X775" s="66"/>
      <c r="Y775" s="65">
        <v>2017</v>
      </c>
      <c r="Z775" s="63"/>
      <c r="AA775" s="62"/>
      <c r="AC775" s="178">
        <f>VLOOKUP(H775,'[2]Конец (2)'!$D:$R,15,FALSE)*1000</f>
        <v>3863685</v>
      </c>
      <c r="AD775" s="178">
        <f t="shared" si="35"/>
        <v>0</v>
      </c>
    </row>
    <row r="776" spans="2:30" ht="89.25" x14ac:dyDescent="0.2">
      <c r="B776" s="328" t="s">
        <v>6564</v>
      </c>
      <c r="C776" s="67" t="s">
        <v>2347</v>
      </c>
      <c r="D776" s="63" t="s">
        <v>5143</v>
      </c>
      <c r="E776" s="82" t="s">
        <v>1511</v>
      </c>
      <c r="F776" s="121" t="s">
        <v>4399</v>
      </c>
      <c r="G776" s="70" t="s">
        <v>5353</v>
      </c>
      <c r="H776" s="126" t="s">
        <v>780</v>
      </c>
      <c r="I776" s="63" t="s">
        <v>6560</v>
      </c>
      <c r="J776" s="79">
        <v>0.6</v>
      </c>
      <c r="K776" s="68">
        <v>471810000</v>
      </c>
      <c r="L776" s="65" t="s">
        <v>3103</v>
      </c>
      <c r="M776" s="65" t="s">
        <v>1736</v>
      </c>
      <c r="N776" s="64" t="s">
        <v>3166</v>
      </c>
      <c r="O776" s="65" t="s">
        <v>1737</v>
      </c>
      <c r="P776" s="65" t="s">
        <v>6320</v>
      </c>
      <c r="Q776" s="65" t="s">
        <v>3167</v>
      </c>
      <c r="R776" s="31">
        <v>796</v>
      </c>
      <c r="S776" s="25" t="s">
        <v>6398</v>
      </c>
      <c r="T776" s="28">
        <v>24</v>
      </c>
      <c r="U776" s="19">
        <v>6043.37</v>
      </c>
      <c r="V776" s="66">
        <f t="shared" si="33"/>
        <v>145040.88</v>
      </c>
      <c r="W776" s="16">
        <f t="shared" si="34"/>
        <v>162445.78560000003</v>
      </c>
      <c r="X776" s="66"/>
      <c r="Y776" s="65">
        <v>2017</v>
      </c>
      <c r="Z776" s="63"/>
      <c r="AA776" s="62"/>
      <c r="AC776" s="178">
        <f>VLOOKUP(H776,'[2]Конец (2)'!$D:$R,15,FALSE)*1000</f>
        <v>145040.88</v>
      </c>
      <c r="AD776" s="178">
        <f t="shared" si="35"/>
        <v>0</v>
      </c>
    </row>
    <row r="777" spans="2:30" ht="89.25" x14ac:dyDescent="0.2">
      <c r="B777" s="328" t="s">
        <v>6564</v>
      </c>
      <c r="C777" s="67" t="s">
        <v>2348</v>
      </c>
      <c r="D777" s="63" t="s">
        <v>5143</v>
      </c>
      <c r="E777" s="82" t="s">
        <v>1512</v>
      </c>
      <c r="F777" s="121" t="s">
        <v>4399</v>
      </c>
      <c r="G777" s="70" t="s">
        <v>5354</v>
      </c>
      <c r="H777" s="126" t="s">
        <v>781</v>
      </c>
      <c r="I777" s="63" t="s">
        <v>6560</v>
      </c>
      <c r="J777" s="79">
        <v>0.6</v>
      </c>
      <c r="K777" s="68">
        <v>471810000</v>
      </c>
      <c r="L777" s="65" t="s">
        <v>3103</v>
      </c>
      <c r="M777" s="65" t="s">
        <v>1736</v>
      </c>
      <c r="N777" s="64" t="s">
        <v>3166</v>
      </c>
      <c r="O777" s="65" t="s">
        <v>1737</v>
      </c>
      <c r="P777" s="65" t="s">
        <v>6320</v>
      </c>
      <c r="Q777" s="65" t="s">
        <v>3167</v>
      </c>
      <c r="R777" s="31">
        <v>796</v>
      </c>
      <c r="S777" s="25" t="s">
        <v>6398</v>
      </c>
      <c r="T777" s="28">
        <v>11</v>
      </c>
      <c r="U777" s="19">
        <v>10712</v>
      </c>
      <c r="V777" s="66">
        <f t="shared" si="33"/>
        <v>117832</v>
      </c>
      <c r="W777" s="16">
        <f t="shared" si="34"/>
        <v>131971.84000000003</v>
      </c>
      <c r="X777" s="66"/>
      <c r="Y777" s="65">
        <v>2017</v>
      </c>
      <c r="Z777" s="63"/>
      <c r="AA777" s="62"/>
      <c r="AC777" s="178">
        <f>VLOOKUP(H777,'[2]Конец (2)'!$D:$R,15,FALSE)*1000</f>
        <v>117832</v>
      </c>
      <c r="AD777" s="178">
        <f t="shared" si="35"/>
        <v>0</v>
      </c>
    </row>
    <row r="778" spans="2:30" ht="89.25" x14ac:dyDescent="0.2">
      <c r="B778" s="328" t="s">
        <v>6564</v>
      </c>
      <c r="C778" s="67" t="s">
        <v>2349</v>
      </c>
      <c r="D778" s="63" t="s">
        <v>5143</v>
      </c>
      <c r="E778" s="82" t="s">
        <v>4357</v>
      </c>
      <c r="F778" s="121" t="s">
        <v>4399</v>
      </c>
      <c r="G778" s="70" t="s">
        <v>5509</v>
      </c>
      <c r="H778" s="126" t="s">
        <v>782</v>
      </c>
      <c r="I778" s="63" t="s">
        <v>6560</v>
      </c>
      <c r="J778" s="79">
        <v>0.6</v>
      </c>
      <c r="K778" s="68">
        <v>471810000</v>
      </c>
      <c r="L778" s="65" t="s">
        <v>3103</v>
      </c>
      <c r="M778" s="65" t="s">
        <v>1736</v>
      </c>
      <c r="N778" s="64" t="s">
        <v>3166</v>
      </c>
      <c r="O778" s="65" t="s">
        <v>1737</v>
      </c>
      <c r="P778" s="65" t="s">
        <v>6320</v>
      </c>
      <c r="Q778" s="65" t="s">
        <v>3167</v>
      </c>
      <c r="R778" s="31">
        <v>796</v>
      </c>
      <c r="S778" s="25" t="s">
        <v>6398</v>
      </c>
      <c r="T778" s="28">
        <v>21</v>
      </c>
      <c r="U778" s="19">
        <v>319.68</v>
      </c>
      <c r="V778" s="66">
        <f t="shared" si="33"/>
        <v>6713.28</v>
      </c>
      <c r="W778" s="16">
        <f t="shared" si="34"/>
        <v>7518.8736000000008</v>
      </c>
      <c r="X778" s="66"/>
      <c r="Y778" s="65">
        <v>2017</v>
      </c>
      <c r="Z778" s="63"/>
      <c r="AA778" s="62"/>
      <c r="AC778" s="178">
        <f>VLOOKUP(H778,'[2]Конец (2)'!$D:$R,15,FALSE)*1000</f>
        <v>6713.28</v>
      </c>
      <c r="AD778" s="178">
        <f t="shared" si="35"/>
        <v>0</v>
      </c>
    </row>
    <row r="779" spans="2:30" ht="89.25" x14ac:dyDescent="0.2">
      <c r="B779" s="328" t="s">
        <v>6564</v>
      </c>
      <c r="C779" s="67" t="s">
        <v>2350</v>
      </c>
      <c r="D779" s="63" t="s">
        <v>5143</v>
      </c>
      <c r="E779" s="82" t="s">
        <v>4357</v>
      </c>
      <c r="F779" s="121" t="s">
        <v>4399</v>
      </c>
      <c r="G779" s="70" t="s">
        <v>5509</v>
      </c>
      <c r="H779" s="126" t="s">
        <v>783</v>
      </c>
      <c r="I779" s="63" t="s">
        <v>6560</v>
      </c>
      <c r="J779" s="79">
        <v>0.6</v>
      </c>
      <c r="K779" s="68">
        <v>471810000</v>
      </c>
      <c r="L779" s="65" t="s">
        <v>3103</v>
      </c>
      <c r="M779" s="65" t="s">
        <v>1736</v>
      </c>
      <c r="N779" s="64" t="s">
        <v>3166</v>
      </c>
      <c r="O779" s="65" t="s">
        <v>1737</v>
      </c>
      <c r="P779" s="65" t="s">
        <v>6320</v>
      </c>
      <c r="Q779" s="65" t="s">
        <v>3167</v>
      </c>
      <c r="R779" s="31">
        <v>796</v>
      </c>
      <c r="S779" s="25" t="s">
        <v>6398</v>
      </c>
      <c r="T779" s="28">
        <v>150</v>
      </c>
      <c r="U779" s="19">
        <v>1100</v>
      </c>
      <c r="V779" s="66">
        <f t="shared" si="33"/>
        <v>165000</v>
      </c>
      <c r="W779" s="16">
        <f t="shared" si="34"/>
        <v>184800.00000000003</v>
      </c>
      <c r="X779" s="66"/>
      <c r="Y779" s="65">
        <v>2017</v>
      </c>
      <c r="Z779" s="63"/>
      <c r="AA779" s="62"/>
      <c r="AC779" s="178">
        <f>VLOOKUP(H779,'[2]Конец (2)'!$D:$R,15,FALSE)*1000</f>
        <v>165000</v>
      </c>
      <c r="AD779" s="178">
        <f t="shared" si="35"/>
        <v>0</v>
      </c>
    </row>
    <row r="780" spans="2:30" ht="89.25" x14ac:dyDescent="0.2">
      <c r="B780" s="328" t="s">
        <v>6564</v>
      </c>
      <c r="C780" s="67" t="s">
        <v>2351</v>
      </c>
      <c r="D780" s="63" t="s">
        <v>5143</v>
      </c>
      <c r="E780" s="82" t="s">
        <v>4358</v>
      </c>
      <c r="F780" s="121" t="s">
        <v>4399</v>
      </c>
      <c r="G780" s="70" t="s">
        <v>5510</v>
      </c>
      <c r="H780" s="126" t="s">
        <v>784</v>
      </c>
      <c r="I780" s="63" t="s">
        <v>6560</v>
      </c>
      <c r="J780" s="79">
        <v>0.6</v>
      </c>
      <c r="K780" s="68">
        <v>471810000</v>
      </c>
      <c r="L780" s="65" t="s">
        <v>3103</v>
      </c>
      <c r="M780" s="65" t="s">
        <v>1736</v>
      </c>
      <c r="N780" s="64" t="s">
        <v>3166</v>
      </c>
      <c r="O780" s="65" t="s">
        <v>1737</v>
      </c>
      <c r="P780" s="65" t="s">
        <v>6320</v>
      </c>
      <c r="Q780" s="65" t="s">
        <v>3167</v>
      </c>
      <c r="R780" s="31">
        <v>796</v>
      </c>
      <c r="S780" s="25" t="s">
        <v>6398</v>
      </c>
      <c r="T780" s="28">
        <v>4</v>
      </c>
      <c r="U780" s="19">
        <v>580.53</v>
      </c>
      <c r="V780" s="66">
        <f t="shared" si="33"/>
        <v>2322.12</v>
      </c>
      <c r="W780" s="16">
        <f t="shared" si="34"/>
        <v>2600.7744000000002</v>
      </c>
      <c r="X780" s="66"/>
      <c r="Y780" s="65">
        <v>2017</v>
      </c>
      <c r="Z780" s="63"/>
      <c r="AA780" s="62"/>
      <c r="AC780" s="178">
        <f>VLOOKUP(H780,'[2]Конец (2)'!$D:$R,15,FALSE)*1000</f>
        <v>2322.12</v>
      </c>
      <c r="AD780" s="178">
        <f t="shared" si="35"/>
        <v>0</v>
      </c>
    </row>
    <row r="781" spans="2:30" ht="89.25" x14ac:dyDescent="0.2">
      <c r="B781" s="328" t="s">
        <v>6564</v>
      </c>
      <c r="C781" s="67" t="s">
        <v>2352</v>
      </c>
      <c r="D781" s="63" t="s">
        <v>5143</v>
      </c>
      <c r="E781" s="82" t="s">
        <v>4359</v>
      </c>
      <c r="F781" s="121" t="s">
        <v>4399</v>
      </c>
      <c r="G781" s="70" t="s">
        <v>5511</v>
      </c>
      <c r="H781" s="126" t="s">
        <v>785</v>
      </c>
      <c r="I781" s="63" t="s">
        <v>6560</v>
      </c>
      <c r="J781" s="79">
        <v>0.6</v>
      </c>
      <c r="K781" s="68">
        <v>471810000</v>
      </c>
      <c r="L781" s="65" t="s">
        <v>3103</v>
      </c>
      <c r="M781" s="65" t="s">
        <v>1736</v>
      </c>
      <c r="N781" s="64" t="s">
        <v>3166</v>
      </c>
      <c r="O781" s="65" t="s">
        <v>1737</v>
      </c>
      <c r="P781" s="65" t="s">
        <v>6320</v>
      </c>
      <c r="Q781" s="65" t="s">
        <v>3167</v>
      </c>
      <c r="R781" s="31">
        <v>796</v>
      </c>
      <c r="S781" s="25" t="s">
        <v>6398</v>
      </c>
      <c r="T781" s="28">
        <v>30</v>
      </c>
      <c r="U781" s="19">
        <v>1600</v>
      </c>
      <c r="V781" s="66">
        <f t="shared" si="33"/>
        <v>48000</v>
      </c>
      <c r="W781" s="16">
        <f t="shared" si="34"/>
        <v>53760.000000000007</v>
      </c>
      <c r="X781" s="66"/>
      <c r="Y781" s="65">
        <v>2017</v>
      </c>
      <c r="Z781" s="63"/>
      <c r="AA781" s="62"/>
      <c r="AC781" s="178">
        <f>VLOOKUP(H781,'[2]Конец (2)'!$D:$R,15,FALSE)*1000</f>
        <v>48000</v>
      </c>
      <c r="AD781" s="178">
        <f t="shared" si="35"/>
        <v>0</v>
      </c>
    </row>
    <row r="782" spans="2:30" ht="89.25" x14ac:dyDescent="0.2">
      <c r="B782" s="328" t="s">
        <v>6564</v>
      </c>
      <c r="C782" s="67" t="s">
        <v>2353</v>
      </c>
      <c r="D782" s="63" t="s">
        <v>5143</v>
      </c>
      <c r="E782" s="82" t="s">
        <v>4359</v>
      </c>
      <c r="F782" s="121" t="s">
        <v>4399</v>
      </c>
      <c r="G782" s="70" t="s">
        <v>5511</v>
      </c>
      <c r="H782" s="126" t="s">
        <v>786</v>
      </c>
      <c r="I782" s="63" t="s">
        <v>6560</v>
      </c>
      <c r="J782" s="79">
        <v>0.6</v>
      </c>
      <c r="K782" s="68">
        <v>471810000</v>
      </c>
      <c r="L782" s="65" t="s">
        <v>3103</v>
      </c>
      <c r="M782" s="65" t="s">
        <v>1736</v>
      </c>
      <c r="N782" s="64" t="s">
        <v>3166</v>
      </c>
      <c r="O782" s="65" t="s">
        <v>1737</v>
      </c>
      <c r="P782" s="65" t="s">
        <v>6320</v>
      </c>
      <c r="Q782" s="65" t="s">
        <v>3167</v>
      </c>
      <c r="R782" s="31">
        <v>796</v>
      </c>
      <c r="S782" s="25" t="s">
        <v>6398</v>
      </c>
      <c r="T782" s="28">
        <v>11</v>
      </c>
      <c r="U782" s="19">
        <v>580.53</v>
      </c>
      <c r="V782" s="66">
        <f t="shared" si="33"/>
        <v>6385.83</v>
      </c>
      <c r="W782" s="16">
        <f t="shared" si="34"/>
        <v>7152.1296000000002</v>
      </c>
      <c r="X782" s="66"/>
      <c r="Y782" s="65">
        <v>2017</v>
      </c>
      <c r="Z782" s="63"/>
      <c r="AA782" s="62"/>
      <c r="AC782" s="178">
        <f>VLOOKUP(H782,'[2]Конец (2)'!$D:$R,15,FALSE)*1000</f>
        <v>6385.83</v>
      </c>
      <c r="AD782" s="178">
        <f t="shared" si="35"/>
        <v>0</v>
      </c>
    </row>
    <row r="783" spans="2:30" ht="89.25" x14ac:dyDescent="0.2">
      <c r="B783" s="328" t="s">
        <v>6564</v>
      </c>
      <c r="C783" s="67" t="s">
        <v>2354</v>
      </c>
      <c r="D783" s="63" t="s">
        <v>5143</v>
      </c>
      <c r="E783" s="82" t="s">
        <v>4360</v>
      </c>
      <c r="F783" s="121" t="s">
        <v>4399</v>
      </c>
      <c r="G783" s="70" t="s">
        <v>5628</v>
      </c>
      <c r="H783" s="126" t="s">
        <v>787</v>
      </c>
      <c r="I783" s="63" t="s">
        <v>6560</v>
      </c>
      <c r="J783" s="79">
        <v>0.6</v>
      </c>
      <c r="K783" s="68">
        <v>471810000</v>
      </c>
      <c r="L783" s="65" t="s">
        <v>3103</v>
      </c>
      <c r="M783" s="65" t="s">
        <v>1736</v>
      </c>
      <c r="N783" s="64" t="s">
        <v>3166</v>
      </c>
      <c r="O783" s="65" t="s">
        <v>1737</v>
      </c>
      <c r="P783" s="65" t="s">
        <v>6320</v>
      </c>
      <c r="Q783" s="65" t="s">
        <v>3167</v>
      </c>
      <c r="R783" s="31">
        <v>796</v>
      </c>
      <c r="S783" s="25" t="s">
        <v>6398</v>
      </c>
      <c r="T783" s="28">
        <v>400</v>
      </c>
      <c r="U783" s="19">
        <v>1153.93</v>
      </c>
      <c r="V783" s="66">
        <f t="shared" si="33"/>
        <v>461572</v>
      </c>
      <c r="W783" s="16">
        <f t="shared" si="34"/>
        <v>516960.64000000007</v>
      </c>
      <c r="X783" s="66"/>
      <c r="Y783" s="65">
        <v>2017</v>
      </c>
      <c r="Z783" s="63"/>
      <c r="AA783" s="62"/>
      <c r="AC783" s="178">
        <f>VLOOKUP(H783,'[2]Конец (2)'!$D:$R,15,FALSE)*1000</f>
        <v>461572</v>
      </c>
      <c r="AD783" s="178">
        <f t="shared" si="35"/>
        <v>0</v>
      </c>
    </row>
    <row r="784" spans="2:30" ht="89.25" x14ac:dyDescent="0.2">
      <c r="B784" s="328" t="s">
        <v>6564</v>
      </c>
      <c r="C784" s="67" t="s">
        <v>2355</v>
      </c>
      <c r="D784" s="63" t="s">
        <v>5143</v>
      </c>
      <c r="E784" s="82" t="s">
        <v>1513</v>
      </c>
      <c r="F784" s="121" t="s">
        <v>4399</v>
      </c>
      <c r="G784" s="70" t="s">
        <v>5355</v>
      </c>
      <c r="H784" s="126" t="s">
        <v>788</v>
      </c>
      <c r="I784" s="63" t="s">
        <v>6560</v>
      </c>
      <c r="J784" s="79">
        <v>0.6</v>
      </c>
      <c r="K784" s="68">
        <v>471810000</v>
      </c>
      <c r="L784" s="65" t="s">
        <v>3103</v>
      </c>
      <c r="M784" s="65" t="s">
        <v>1736</v>
      </c>
      <c r="N784" s="64" t="s">
        <v>3166</v>
      </c>
      <c r="O784" s="65" t="s">
        <v>1737</v>
      </c>
      <c r="P784" s="65" t="s">
        <v>6320</v>
      </c>
      <c r="Q784" s="65" t="s">
        <v>3167</v>
      </c>
      <c r="R784" s="31">
        <v>796</v>
      </c>
      <c r="S784" s="25" t="s">
        <v>6398</v>
      </c>
      <c r="T784" s="28">
        <v>1</v>
      </c>
      <c r="U784" s="19">
        <v>1650.84</v>
      </c>
      <c r="V784" s="66">
        <f t="shared" si="33"/>
        <v>1650.84</v>
      </c>
      <c r="W784" s="16">
        <f t="shared" si="34"/>
        <v>1848.9408000000001</v>
      </c>
      <c r="X784" s="66"/>
      <c r="Y784" s="65">
        <v>2017</v>
      </c>
      <c r="Z784" s="63"/>
      <c r="AA784" s="62"/>
      <c r="AC784" s="178">
        <f>VLOOKUP(H784,'[2]Конец (2)'!$D:$R,15,FALSE)*1000</f>
        <v>1650.84</v>
      </c>
      <c r="AD784" s="178">
        <f t="shared" si="35"/>
        <v>0</v>
      </c>
    </row>
    <row r="785" spans="2:30" ht="89.25" x14ac:dyDescent="0.2">
      <c r="B785" s="328" t="s">
        <v>6564</v>
      </c>
      <c r="C785" s="67" t="s">
        <v>2356</v>
      </c>
      <c r="D785" s="63" t="s">
        <v>5143</v>
      </c>
      <c r="E785" s="80" t="s">
        <v>4361</v>
      </c>
      <c r="F785" s="121" t="s">
        <v>4399</v>
      </c>
      <c r="G785" s="70" t="s">
        <v>5629</v>
      </c>
      <c r="H785" s="125" t="s">
        <v>789</v>
      </c>
      <c r="I785" s="63" t="s">
        <v>6560</v>
      </c>
      <c r="J785" s="79">
        <v>0.6</v>
      </c>
      <c r="K785" s="68">
        <v>471810000</v>
      </c>
      <c r="L785" s="65" t="s">
        <v>3103</v>
      </c>
      <c r="M785" s="65" t="s">
        <v>1736</v>
      </c>
      <c r="N785" s="64" t="s">
        <v>3166</v>
      </c>
      <c r="O785" s="65" t="s">
        <v>1737</v>
      </c>
      <c r="P785" s="65" t="s">
        <v>6320</v>
      </c>
      <c r="Q785" s="65" t="s">
        <v>3167</v>
      </c>
      <c r="R785" s="31">
        <v>796</v>
      </c>
      <c r="S785" s="25" t="s">
        <v>6398</v>
      </c>
      <c r="T785" s="28">
        <v>3</v>
      </c>
      <c r="U785" s="19">
        <v>1840.662208</v>
      </c>
      <c r="V785" s="66">
        <f t="shared" si="33"/>
        <v>5521.9866240000001</v>
      </c>
      <c r="W785" s="16">
        <f t="shared" si="34"/>
        <v>6184.6250188800004</v>
      </c>
      <c r="X785" s="66"/>
      <c r="Y785" s="65">
        <v>2017</v>
      </c>
      <c r="Z785" s="63"/>
      <c r="AA785" s="62"/>
      <c r="AC785" s="178">
        <f>VLOOKUP(H785,'[2]Конец (2)'!$D:$R,15,FALSE)*1000</f>
        <v>5521.9866240000001</v>
      </c>
      <c r="AD785" s="178">
        <f t="shared" si="35"/>
        <v>0</v>
      </c>
    </row>
    <row r="786" spans="2:30" ht="89.25" x14ac:dyDescent="0.2">
      <c r="B786" s="328" t="s">
        <v>6564</v>
      </c>
      <c r="C786" s="67" t="s">
        <v>2357</v>
      </c>
      <c r="D786" s="63" t="s">
        <v>5143</v>
      </c>
      <c r="E786" s="82" t="s">
        <v>4352</v>
      </c>
      <c r="F786" s="121" t="s">
        <v>4399</v>
      </c>
      <c r="G786" s="70" t="s">
        <v>5502</v>
      </c>
      <c r="H786" s="126" t="s">
        <v>790</v>
      </c>
      <c r="I786" s="63" t="s">
        <v>6560</v>
      </c>
      <c r="J786" s="79">
        <v>0.6</v>
      </c>
      <c r="K786" s="68">
        <v>471810000</v>
      </c>
      <c r="L786" s="65" t="s">
        <v>3103</v>
      </c>
      <c r="M786" s="65" t="s">
        <v>1736</v>
      </c>
      <c r="N786" s="64" t="s">
        <v>3166</v>
      </c>
      <c r="O786" s="65" t="s">
        <v>1737</v>
      </c>
      <c r="P786" s="65" t="s">
        <v>6320</v>
      </c>
      <c r="Q786" s="65" t="s">
        <v>3167</v>
      </c>
      <c r="R786" s="31">
        <v>796</v>
      </c>
      <c r="S786" s="25" t="s">
        <v>6398</v>
      </c>
      <c r="T786" s="28">
        <v>2</v>
      </c>
      <c r="U786" s="19">
        <v>1025.52</v>
      </c>
      <c r="V786" s="66">
        <f t="shared" si="33"/>
        <v>2051.04</v>
      </c>
      <c r="W786" s="16">
        <f t="shared" si="34"/>
        <v>2297.1648</v>
      </c>
      <c r="X786" s="66"/>
      <c r="Y786" s="65">
        <v>2017</v>
      </c>
      <c r="Z786" s="63"/>
      <c r="AA786" s="62"/>
      <c r="AC786" s="178">
        <f>VLOOKUP(H786,'[2]Конец (2)'!$D:$R,15,FALSE)*1000</f>
        <v>2051.04</v>
      </c>
      <c r="AD786" s="178">
        <f t="shared" si="35"/>
        <v>0</v>
      </c>
    </row>
    <row r="787" spans="2:30" ht="89.25" x14ac:dyDescent="0.2">
      <c r="B787" s="328" t="s">
        <v>6564</v>
      </c>
      <c r="C787" s="67" t="s">
        <v>2358</v>
      </c>
      <c r="D787" s="63" t="s">
        <v>5143</v>
      </c>
      <c r="E787" s="82" t="s">
        <v>4353</v>
      </c>
      <c r="F787" s="121" t="s">
        <v>4399</v>
      </c>
      <c r="G787" s="70" t="s">
        <v>5503</v>
      </c>
      <c r="H787" s="126" t="s">
        <v>791</v>
      </c>
      <c r="I787" s="63" t="s">
        <v>6560</v>
      </c>
      <c r="J787" s="79">
        <v>0.6</v>
      </c>
      <c r="K787" s="68">
        <v>471810000</v>
      </c>
      <c r="L787" s="65" t="s">
        <v>3103</v>
      </c>
      <c r="M787" s="65" t="s">
        <v>1736</v>
      </c>
      <c r="N787" s="64" t="s">
        <v>3166</v>
      </c>
      <c r="O787" s="65" t="s">
        <v>1737</v>
      </c>
      <c r="P787" s="65" t="s">
        <v>6320</v>
      </c>
      <c r="Q787" s="65" t="s">
        <v>3167</v>
      </c>
      <c r="R787" s="31">
        <v>796</v>
      </c>
      <c r="S787" s="25" t="s">
        <v>6398</v>
      </c>
      <c r="T787" s="28">
        <v>2</v>
      </c>
      <c r="U787" s="19">
        <v>580.53</v>
      </c>
      <c r="V787" s="66">
        <f t="shared" si="33"/>
        <v>1161.06</v>
      </c>
      <c r="W787" s="16">
        <f t="shared" si="34"/>
        <v>1300.3872000000001</v>
      </c>
      <c r="X787" s="66"/>
      <c r="Y787" s="65">
        <v>2017</v>
      </c>
      <c r="Z787" s="63"/>
      <c r="AA787" s="62"/>
      <c r="AC787" s="178">
        <f>VLOOKUP(H787,'[2]Конец (2)'!$D:$R,15,FALSE)*1000</f>
        <v>1161.06</v>
      </c>
      <c r="AD787" s="178">
        <f t="shared" si="35"/>
        <v>0</v>
      </c>
    </row>
    <row r="788" spans="2:30" ht="89.25" x14ac:dyDescent="0.2">
      <c r="B788" s="328" t="s">
        <v>6564</v>
      </c>
      <c r="C788" s="67" t="s">
        <v>2359</v>
      </c>
      <c r="D788" s="63" t="s">
        <v>5143</v>
      </c>
      <c r="E788" s="80" t="s">
        <v>4362</v>
      </c>
      <c r="F788" s="121" t="s">
        <v>5630</v>
      </c>
      <c r="G788" s="70" t="s">
        <v>5631</v>
      </c>
      <c r="H788" s="125" t="s">
        <v>792</v>
      </c>
      <c r="I788" s="63" t="s">
        <v>6560</v>
      </c>
      <c r="J788" s="79">
        <v>0.6</v>
      </c>
      <c r="K788" s="68">
        <v>471810000</v>
      </c>
      <c r="L788" s="65" t="s">
        <v>3103</v>
      </c>
      <c r="M788" s="65" t="s">
        <v>1736</v>
      </c>
      <c r="N788" s="64" t="s">
        <v>3166</v>
      </c>
      <c r="O788" s="65" t="s">
        <v>1737</v>
      </c>
      <c r="P788" s="65" t="s">
        <v>6320</v>
      </c>
      <c r="Q788" s="65" t="s">
        <v>3167</v>
      </c>
      <c r="R788" s="31">
        <v>796</v>
      </c>
      <c r="S788" s="25" t="s">
        <v>6398</v>
      </c>
      <c r="T788" s="28">
        <v>5</v>
      </c>
      <c r="U788" s="19">
        <v>120000</v>
      </c>
      <c r="V788" s="66">
        <f t="shared" si="33"/>
        <v>600000</v>
      </c>
      <c r="W788" s="16">
        <f t="shared" si="34"/>
        <v>672000.00000000012</v>
      </c>
      <c r="X788" s="66"/>
      <c r="Y788" s="65">
        <v>2017</v>
      </c>
      <c r="Z788" s="63"/>
      <c r="AA788" s="62"/>
      <c r="AC788" s="178">
        <f>VLOOKUP(H788,'[2]Конец (2)'!$D:$R,15,FALSE)*1000</f>
        <v>600000</v>
      </c>
      <c r="AD788" s="178">
        <f t="shared" si="35"/>
        <v>0</v>
      </c>
    </row>
    <row r="789" spans="2:30" ht="89.25" x14ac:dyDescent="0.2">
      <c r="B789" s="328" t="s">
        <v>6564</v>
      </c>
      <c r="C789" s="67" t="s">
        <v>2360</v>
      </c>
      <c r="D789" s="63" t="s">
        <v>5143</v>
      </c>
      <c r="E789" s="82" t="s">
        <v>4363</v>
      </c>
      <c r="F789" s="121" t="s">
        <v>5632</v>
      </c>
      <c r="G789" s="70" t="s">
        <v>5633</v>
      </c>
      <c r="H789" s="126" t="s">
        <v>793</v>
      </c>
      <c r="I789" s="63" t="s">
        <v>6560</v>
      </c>
      <c r="J789" s="79">
        <v>0.6</v>
      </c>
      <c r="K789" s="68">
        <v>471810000</v>
      </c>
      <c r="L789" s="65" t="s">
        <v>3103</v>
      </c>
      <c r="M789" s="65" t="s">
        <v>1736</v>
      </c>
      <c r="N789" s="64" t="s">
        <v>3166</v>
      </c>
      <c r="O789" s="65" t="s">
        <v>1737</v>
      </c>
      <c r="P789" s="65" t="s">
        <v>6320</v>
      </c>
      <c r="Q789" s="65" t="s">
        <v>3167</v>
      </c>
      <c r="R789" s="31">
        <v>166</v>
      </c>
      <c r="S789" s="25" t="s">
        <v>6326</v>
      </c>
      <c r="T789" s="28">
        <v>58.8</v>
      </c>
      <c r="U789" s="19">
        <v>582.32787096774189</v>
      </c>
      <c r="V789" s="66">
        <f t="shared" si="33"/>
        <v>34240.878812903218</v>
      </c>
      <c r="W789" s="16">
        <f t="shared" si="34"/>
        <v>38349.784270451608</v>
      </c>
      <c r="X789" s="66"/>
      <c r="Y789" s="65">
        <v>2017</v>
      </c>
      <c r="Z789" s="63"/>
      <c r="AA789" s="62"/>
      <c r="AC789" s="178">
        <f>VLOOKUP(H789,'[2]Конец (2)'!$D:$R,15,FALSE)*1000</f>
        <v>34240.878812903218</v>
      </c>
      <c r="AD789" s="178">
        <f t="shared" si="35"/>
        <v>0</v>
      </c>
    </row>
    <row r="790" spans="2:30" ht="89.25" x14ac:dyDescent="0.2">
      <c r="B790" s="328" t="s">
        <v>6564</v>
      </c>
      <c r="C790" s="67" t="s">
        <v>2361</v>
      </c>
      <c r="D790" s="63" t="s">
        <v>5143</v>
      </c>
      <c r="E790" s="82" t="s">
        <v>4364</v>
      </c>
      <c r="F790" s="121" t="s">
        <v>5634</v>
      </c>
      <c r="G790" s="70" t="s">
        <v>5635</v>
      </c>
      <c r="H790" s="126" t="s">
        <v>794</v>
      </c>
      <c r="I790" s="63" t="s">
        <v>6560</v>
      </c>
      <c r="J790" s="79">
        <v>0.6</v>
      </c>
      <c r="K790" s="68">
        <v>471810000</v>
      </c>
      <c r="L790" s="65" t="s">
        <v>3103</v>
      </c>
      <c r="M790" s="65" t="s">
        <v>1736</v>
      </c>
      <c r="N790" s="64" t="s">
        <v>3166</v>
      </c>
      <c r="O790" s="65" t="s">
        <v>1737</v>
      </c>
      <c r="P790" s="65" t="s">
        <v>6320</v>
      </c>
      <c r="Q790" s="65" t="s">
        <v>3167</v>
      </c>
      <c r="R790" s="241" t="s">
        <v>6402</v>
      </c>
      <c r="S790" s="83" t="s">
        <v>6401</v>
      </c>
      <c r="T790" s="28">
        <v>23</v>
      </c>
      <c r="U790" s="19">
        <v>16520.93</v>
      </c>
      <c r="V790" s="66">
        <f t="shared" si="33"/>
        <v>379981.39</v>
      </c>
      <c r="W790" s="16">
        <f t="shared" si="34"/>
        <v>425579.15680000006</v>
      </c>
      <c r="X790" s="66"/>
      <c r="Y790" s="65">
        <v>2017</v>
      </c>
      <c r="Z790" s="63"/>
      <c r="AA790" s="62"/>
      <c r="AC790" s="178">
        <f>VLOOKUP(H790,'[2]Конец (2)'!$D:$R,15,FALSE)*1000</f>
        <v>379981.39</v>
      </c>
      <c r="AD790" s="178">
        <f t="shared" si="35"/>
        <v>0</v>
      </c>
    </row>
    <row r="791" spans="2:30" ht="89.25" x14ac:dyDescent="0.2">
      <c r="B791" s="328" t="s">
        <v>6564</v>
      </c>
      <c r="C791" s="67" t="s">
        <v>2362</v>
      </c>
      <c r="D791" s="63" t="s">
        <v>5143</v>
      </c>
      <c r="E791" s="82" t="s">
        <v>4364</v>
      </c>
      <c r="F791" s="121" t="s">
        <v>5634</v>
      </c>
      <c r="G791" s="70" t="s">
        <v>5635</v>
      </c>
      <c r="H791" s="126" t="s">
        <v>795</v>
      </c>
      <c r="I791" s="63" t="s">
        <v>6560</v>
      </c>
      <c r="J791" s="79">
        <v>0.6</v>
      </c>
      <c r="K791" s="68">
        <v>471810000</v>
      </c>
      <c r="L791" s="65" t="s">
        <v>3103</v>
      </c>
      <c r="M791" s="65" t="s">
        <v>1736</v>
      </c>
      <c r="N791" s="64" t="s">
        <v>3166</v>
      </c>
      <c r="O791" s="65" t="s">
        <v>1737</v>
      </c>
      <c r="P791" s="65" t="s">
        <v>6320</v>
      </c>
      <c r="Q791" s="65" t="s">
        <v>3167</v>
      </c>
      <c r="R791" s="241" t="s">
        <v>6402</v>
      </c>
      <c r="S791" s="83" t="s">
        <v>6401</v>
      </c>
      <c r="T791" s="28">
        <v>120</v>
      </c>
      <c r="U791" s="19">
        <v>17978.66</v>
      </c>
      <c r="V791" s="66">
        <f t="shared" si="33"/>
        <v>2157439.2000000002</v>
      </c>
      <c r="W791" s="16">
        <f t="shared" si="34"/>
        <v>2416331.9040000006</v>
      </c>
      <c r="X791" s="66"/>
      <c r="Y791" s="65">
        <v>2017</v>
      </c>
      <c r="Z791" s="63"/>
      <c r="AA791" s="62"/>
      <c r="AC791" s="178">
        <f>VLOOKUP(H791,'[2]Конец (2)'!$D:$R,15,FALSE)*1000</f>
        <v>2157439.2000000002</v>
      </c>
      <c r="AD791" s="178">
        <f t="shared" si="35"/>
        <v>0</v>
      </c>
    </row>
    <row r="792" spans="2:30" ht="89.25" x14ac:dyDescent="0.2">
      <c r="B792" s="328" t="s">
        <v>6564</v>
      </c>
      <c r="C792" s="67" t="s">
        <v>2363</v>
      </c>
      <c r="D792" s="63" t="s">
        <v>5143</v>
      </c>
      <c r="E792" s="82" t="s">
        <v>4364</v>
      </c>
      <c r="F792" s="121" t="s">
        <v>5634</v>
      </c>
      <c r="G792" s="70" t="s">
        <v>5635</v>
      </c>
      <c r="H792" s="126" t="s">
        <v>796</v>
      </c>
      <c r="I792" s="306" t="s">
        <v>6559</v>
      </c>
      <c r="J792" s="79">
        <v>0.6</v>
      </c>
      <c r="K792" s="68">
        <v>471810000</v>
      </c>
      <c r="L792" s="65" t="s">
        <v>3103</v>
      </c>
      <c r="M792" s="65" t="s">
        <v>1736</v>
      </c>
      <c r="N792" s="64" t="s">
        <v>3166</v>
      </c>
      <c r="O792" s="65" t="s">
        <v>1737</v>
      </c>
      <c r="P792" s="65" t="s">
        <v>6320</v>
      </c>
      <c r="Q792" s="65" t="s">
        <v>3167</v>
      </c>
      <c r="R792" s="241" t="s">
        <v>6402</v>
      </c>
      <c r="S792" s="83" t="s">
        <v>6401</v>
      </c>
      <c r="T792" s="28">
        <v>294</v>
      </c>
      <c r="U792" s="19">
        <v>17980</v>
      </c>
      <c r="V792" s="66">
        <f t="shared" si="33"/>
        <v>5286120</v>
      </c>
      <c r="W792" s="16">
        <f t="shared" si="34"/>
        <v>5920454.4000000004</v>
      </c>
      <c r="X792" s="66"/>
      <c r="Y792" s="65">
        <v>2017</v>
      </c>
      <c r="Z792" s="63"/>
      <c r="AA792" s="62"/>
      <c r="AC792" s="178">
        <f>VLOOKUP(H792,'[2]Конец (2)'!$D:$R,15,FALSE)*1000</f>
        <v>5286120</v>
      </c>
      <c r="AD792" s="178">
        <f t="shared" si="35"/>
        <v>0</v>
      </c>
    </row>
    <row r="793" spans="2:30" ht="89.25" x14ac:dyDescent="0.2">
      <c r="B793" s="328" t="s">
        <v>6564</v>
      </c>
      <c r="C793" s="67" t="s">
        <v>2364</v>
      </c>
      <c r="D793" s="63" t="s">
        <v>5143</v>
      </c>
      <c r="E793" s="80" t="s">
        <v>4365</v>
      </c>
      <c r="F793" s="249" t="s">
        <v>4366</v>
      </c>
      <c r="G793" s="88" t="s">
        <v>4367</v>
      </c>
      <c r="H793" s="125" t="s">
        <v>797</v>
      </c>
      <c r="I793" s="63" t="s">
        <v>6560</v>
      </c>
      <c r="J793" s="79">
        <v>0.6</v>
      </c>
      <c r="K793" s="68">
        <v>471810000</v>
      </c>
      <c r="L793" s="65" t="s">
        <v>3103</v>
      </c>
      <c r="M793" s="65" t="s">
        <v>1736</v>
      </c>
      <c r="N793" s="64" t="s">
        <v>3166</v>
      </c>
      <c r="O793" s="65" t="s">
        <v>1737</v>
      </c>
      <c r="P793" s="65" t="s">
        <v>6320</v>
      </c>
      <c r="Q793" s="65" t="s">
        <v>3167</v>
      </c>
      <c r="R793" s="241" t="s">
        <v>6402</v>
      </c>
      <c r="S793" s="83" t="s">
        <v>6401</v>
      </c>
      <c r="T793" s="28">
        <v>1532</v>
      </c>
      <c r="U793" s="19">
        <v>200</v>
      </c>
      <c r="V793" s="66">
        <f t="shared" si="33"/>
        <v>306400</v>
      </c>
      <c r="W793" s="16">
        <f t="shared" si="34"/>
        <v>343168.00000000006</v>
      </c>
      <c r="X793" s="66"/>
      <c r="Y793" s="65">
        <v>2017</v>
      </c>
      <c r="Z793" s="63"/>
      <c r="AA793" s="62"/>
      <c r="AC793" s="178">
        <f>VLOOKUP(H793,'[2]Конец (2)'!$D:$R,15,FALSE)*1000</f>
        <v>306400</v>
      </c>
      <c r="AD793" s="178">
        <f t="shared" si="35"/>
        <v>0</v>
      </c>
    </row>
    <row r="794" spans="2:30" ht="89.25" x14ac:dyDescent="0.2">
      <c r="B794" s="328" t="s">
        <v>6564</v>
      </c>
      <c r="C794" s="67" t="s">
        <v>2365</v>
      </c>
      <c r="D794" s="63" t="s">
        <v>5143</v>
      </c>
      <c r="E794" s="82" t="s">
        <v>3788</v>
      </c>
      <c r="F794" s="121" t="s">
        <v>3534</v>
      </c>
      <c r="G794" s="70" t="s">
        <v>5636</v>
      </c>
      <c r="H794" s="126" t="s">
        <v>798</v>
      </c>
      <c r="I794" s="63" t="s">
        <v>6560</v>
      </c>
      <c r="J794" s="79">
        <v>0.6</v>
      </c>
      <c r="K794" s="68">
        <v>471810000</v>
      </c>
      <c r="L794" s="65" t="s">
        <v>3103</v>
      </c>
      <c r="M794" s="65" t="s">
        <v>1736</v>
      </c>
      <c r="N794" s="64" t="s">
        <v>3166</v>
      </c>
      <c r="O794" s="65" t="s">
        <v>1737</v>
      </c>
      <c r="P794" s="65" t="s">
        <v>6320</v>
      </c>
      <c r="Q794" s="65" t="s">
        <v>3167</v>
      </c>
      <c r="R794" s="241" t="s">
        <v>6402</v>
      </c>
      <c r="S794" s="83" t="s">
        <v>6401</v>
      </c>
      <c r="T794" s="28">
        <v>67.5</v>
      </c>
      <c r="U794" s="19">
        <v>6800</v>
      </c>
      <c r="V794" s="66">
        <f t="shared" si="33"/>
        <v>459000</v>
      </c>
      <c r="W794" s="16">
        <f t="shared" si="34"/>
        <v>514080.00000000006</v>
      </c>
      <c r="X794" s="66"/>
      <c r="Y794" s="65">
        <v>2017</v>
      </c>
      <c r="Z794" s="63"/>
      <c r="AA794" s="62"/>
      <c r="AC794" s="178">
        <f>VLOOKUP(H794,'[2]Конец (2)'!$D:$R,15,FALSE)*1000</f>
        <v>459000</v>
      </c>
      <c r="AD794" s="178">
        <f t="shared" si="35"/>
        <v>0</v>
      </c>
    </row>
    <row r="795" spans="2:30" ht="89.25" x14ac:dyDescent="0.2">
      <c r="B795" s="328" t="s">
        <v>6564</v>
      </c>
      <c r="C795" s="67" t="s">
        <v>2366</v>
      </c>
      <c r="D795" s="63" t="s">
        <v>5143</v>
      </c>
      <c r="E795" s="80" t="s">
        <v>4368</v>
      </c>
      <c r="F795" s="121" t="s">
        <v>4043</v>
      </c>
      <c r="G795" s="70" t="s">
        <v>5637</v>
      </c>
      <c r="H795" s="127" t="s">
        <v>799</v>
      </c>
      <c r="I795" s="306" t="s">
        <v>6559</v>
      </c>
      <c r="J795" s="79">
        <v>0.6</v>
      </c>
      <c r="K795" s="68">
        <v>471810000</v>
      </c>
      <c r="L795" s="65" t="s">
        <v>3103</v>
      </c>
      <c r="M795" s="65" t="s">
        <v>1736</v>
      </c>
      <c r="N795" s="64" t="s">
        <v>3166</v>
      </c>
      <c r="O795" s="65" t="s">
        <v>1737</v>
      </c>
      <c r="P795" s="65" t="s">
        <v>6321</v>
      </c>
      <c r="Q795" s="65" t="s">
        <v>3167</v>
      </c>
      <c r="R795" s="31">
        <v>113</v>
      </c>
      <c r="S795" s="25" t="s">
        <v>6400</v>
      </c>
      <c r="T795" s="28">
        <v>24793.795000000002</v>
      </c>
      <c r="U795" s="19">
        <v>1500</v>
      </c>
      <c r="V795" s="66">
        <f t="shared" si="33"/>
        <v>37190692.5</v>
      </c>
      <c r="W795" s="16">
        <f t="shared" si="34"/>
        <v>41653575.600000001</v>
      </c>
      <c r="X795" s="66"/>
      <c r="Y795" s="65">
        <v>2017</v>
      </c>
      <c r="Z795" s="63"/>
      <c r="AA795" s="62"/>
      <c r="AC795" s="178">
        <f>VLOOKUP(H795,'[2]Конец (2)'!$D:$R,15,FALSE)*1000</f>
        <v>37190692.5</v>
      </c>
      <c r="AD795" s="178">
        <f t="shared" si="35"/>
        <v>0</v>
      </c>
    </row>
    <row r="796" spans="2:30" ht="89.25" x14ac:dyDescent="0.2">
      <c r="B796" s="328" t="s">
        <v>6564</v>
      </c>
      <c r="C796" s="67" t="s">
        <v>2367</v>
      </c>
      <c r="D796" s="63" t="s">
        <v>5143</v>
      </c>
      <c r="E796" s="86" t="s">
        <v>4368</v>
      </c>
      <c r="F796" s="121" t="s">
        <v>4043</v>
      </c>
      <c r="G796" s="70" t="s">
        <v>5637</v>
      </c>
      <c r="H796" s="70" t="s">
        <v>800</v>
      </c>
      <c r="I796" s="306" t="s">
        <v>6559</v>
      </c>
      <c r="J796" s="79">
        <v>0.6</v>
      </c>
      <c r="K796" s="68">
        <v>471810000</v>
      </c>
      <c r="L796" s="65" t="s">
        <v>3103</v>
      </c>
      <c r="M796" s="65" t="s">
        <v>1736</v>
      </c>
      <c r="N796" s="64" t="s">
        <v>3166</v>
      </c>
      <c r="O796" s="65" t="s">
        <v>1737</v>
      </c>
      <c r="P796" s="65" t="s">
        <v>6321</v>
      </c>
      <c r="Q796" s="65" t="s">
        <v>3167</v>
      </c>
      <c r="R796" s="31">
        <v>113</v>
      </c>
      <c r="S796" s="25" t="s">
        <v>6400</v>
      </c>
      <c r="T796" s="28">
        <v>1423</v>
      </c>
      <c r="U796" s="19">
        <v>8464.2199999999993</v>
      </c>
      <c r="V796" s="66">
        <f t="shared" si="33"/>
        <v>12044585.059999999</v>
      </c>
      <c r="W796" s="16">
        <f t="shared" si="34"/>
        <v>13489935.267200001</v>
      </c>
      <c r="X796" s="66"/>
      <c r="Y796" s="65">
        <v>2017</v>
      </c>
      <c r="Z796" s="63"/>
      <c r="AA796" s="62"/>
      <c r="AC796" s="178">
        <f>VLOOKUP(H796,'[2]Конец (2)'!$D:$R,15,FALSE)*1000</f>
        <v>12044585.059999999</v>
      </c>
      <c r="AD796" s="178">
        <f t="shared" si="35"/>
        <v>0</v>
      </c>
    </row>
    <row r="797" spans="2:30" ht="89.25" x14ac:dyDescent="0.2">
      <c r="B797" s="328" t="s">
        <v>6564</v>
      </c>
      <c r="C797" s="67" t="s">
        <v>2368</v>
      </c>
      <c r="D797" s="63" t="s">
        <v>5143</v>
      </c>
      <c r="E797" s="86" t="s">
        <v>4368</v>
      </c>
      <c r="F797" s="121" t="s">
        <v>4043</v>
      </c>
      <c r="G797" s="70" t="s">
        <v>5637</v>
      </c>
      <c r="H797" s="70" t="s">
        <v>801</v>
      </c>
      <c r="I797" s="306" t="s">
        <v>6559</v>
      </c>
      <c r="J797" s="79">
        <v>0.6</v>
      </c>
      <c r="K797" s="68">
        <v>471810000</v>
      </c>
      <c r="L797" s="65" t="s">
        <v>3103</v>
      </c>
      <c r="M797" s="65" t="s">
        <v>1736</v>
      </c>
      <c r="N797" s="64" t="s">
        <v>3166</v>
      </c>
      <c r="O797" s="65" t="s">
        <v>1737</v>
      </c>
      <c r="P797" s="65" t="s">
        <v>6321</v>
      </c>
      <c r="Q797" s="65" t="s">
        <v>3167</v>
      </c>
      <c r="R797" s="31">
        <v>113</v>
      </c>
      <c r="S797" s="25" t="s">
        <v>6400</v>
      </c>
      <c r="T797" s="28">
        <v>2136</v>
      </c>
      <c r="U797" s="19">
        <v>8464.2199999999993</v>
      </c>
      <c r="V797" s="66">
        <f t="shared" si="33"/>
        <v>18079573.919999998</v>
      </c>
      <c r="W797" s="16">
        <f t="shared" si="34"/>
        <v>20249122.790399998</v>
      </c>
      <c r="X797" s="66"/>
      <c r="Y797" s="65">
        <v>2017</v>
      </c>
      <c r="Z797" s="63"/>
      <c r="AA797" s="62"/>
      <c r="AC797" s="178">
        <f>VLOOKUP(H797,'[2]Конец (2)'!$D:$R,15,FALSE)*1000</f>
        <v>18079573.919999998</v>
      </c>
      <c r="AD797" s="178">
        <f t="shared" si="35"/>
        <v>0</v>
      </c>
    </row>
    <row r="798" spans="2:30" ht="89.25" x14ac:dyDescent="0.2">
      <c r="B798" s="328" t="s">
        <v>6564</v>
      </c>
      <c r="C798" s="67" t="s">
        <v>2369</v>
      </c>
      <c r="D798" s="63" t="s">
        <v>5143</v>
      </c>
      <c r="E798" s="82" t="s">
        <v>4369</v>
      </c>
      <c r="F798" s="121" t="s">
        <v>5638</v>
      </c>
      <c r="G798" s="70" t="s">
        <v>5639</v>
      </c>
      <c r="H798" s="125" t="s">
        <v>802</v>
      </c>
      <c r="I798" s="63" t="s">
        <v>6560</v>
      </c>
      <c r="J798" s="79">
        <v>0.6</v>
      </c>
      <c r="K798" s="68">
        <v>471810000</v>
      </c>
      <c r="L798" s="65" t="s">
        <v>3103</v>
      </c>
      <c r="M798" s="65" t="s">
        <v>1736</v>
      </c>
      <c r="N798" s="64" t="s">
        <v>3166</v>
      </c>
      <c r="O798" s="65" t="s">
        <v>1737</v>
      </c>
      <c r="P798" s="65" t="s">
        <v>6320</v>
      </c>
      <c r="Q798" s="65" t="s">
        <v>3167</v>
      </c>
      <c r="R798" s="31">
        <v>796</v>
      </c>
      <c r="S798" s="25" t="s">
        <v>6398</v>
      </c>
      <c r="T798" s="28">
        <v>1075</v>
      </c>
      <c r="U798" s="19">
        <v>1380</v>
      </c>
      <c r="V798" s="66">
        <f t="shared" si="33"/>
        <v>1483500</v>
      </c>
      <c r="W798" s="16">
        <f t="shared" si="34"/>
        <v>1661520.0000000002</v>
      </c>
      <c r="X798" s="66"/>
      <c r="Y798" s="65">
        <v>2017</v>
      </c>
      <c r="Z798" s="63"/>
      <c r="AA798" s="62"/>
      <c r="AC798" s="178">
        <f>VLOOKUP(H798,'[2]Конец (2)'!$D:$R,15,FALSE)*1000</f>
        <v>1505000</v>
      </c>
      <c r="AD798" s="178">
        <f t="shared" si="35"/>
        <v>-21500</v>
      </c>
    </row>
    <row r="799" spans="2:30" ht="89.25" x14ac:dyDescent="0.2">
      <c r="B799" s="328" t="s">
        <v>6564</v>
      </c>
      <c r="C799" s="67" t="s">
        <v>2370</v>
      </c>
      <c r="D799" s="63" t="s">
        <v>5143</v>
      </c>
      <c r="E799" s="80" t="s">
        <v>4370</v>
      </c>
      <c r="F799" s="121" t="s">
        <v>5640</v>
      </c>
      <c r="G799" s="70" t="s">
        <v>5641</v>
      </c>
      <c r="H799" s="125" t="s">
        <v>803</v>
      </c>
      <c r="I799" s="63" t="s">
        <v>6560</v>
      </c>
      <c r="J799" s="79">
        <v>0.6</v>
      </c>
      <c r="K799" s="68">
        <v>471810000</v>
      </c>
      <c r="L799" s="65" t="s">
        <v>3103</v>
      </c>
      <c r="M799" s="65" t="s">
        <v>1736</v>
      </c>
      <c r="N799" s="64" t="s">
        <v>3166</v>
      </c>
      <c r="O799" s="65" t="s">
        <v>1737</v>
      </c>
      <c r="P799" s="65" t="s">
        <v>6320</v>
      </c>
      <c r="Q799" s="65" t="s">
        <v>3167</v>
      </c>
      <c r="R799" s="241" t="s">
        <v>6402</v>
      </c>
      <c r="S799" s="83" t="s">
        <v>6401</v>
      </c>
      <c r="T799" s="28">
        <v>4</v>
      </c>
      <c r="U799" s="19">
        <v>110</v>
      </c>
      <c r="V799" s="66">
        <f t="shared" si="33"/>
        <v>440</v>
      </c>
      <c r="W799" s="16">
        <f t="shared" si="34"/>
        <v>492.80000000000007</v>
      </c>
      <c r="X799" s="66"/>
      <c r="Y799" s="65">
        <v>2017</v>
      </c>
      <c r="Z799" s="63"/>
      <c r="AA799" s="62"/>
      <c r="AC799" s="178">
        <f>VLOOKUP(H799,'[2]Конец (2)'!$D:$R,15,FALSE)*1000</f>
        <v>440</v>
      </c>
      <c r="AD799" s="178">
        <f t="shared" si="35"/>
        <v>0</v>
      </c>
    </row>
    <row r="800" spans="2:30" ht="89.25" x14ac:dyDescent="0.2">
      <c r="B800" s="328" t="s">
        <v>6564</v>
      </c>
      <c r="C800" s="67" t="s">
        <v>2371</v>
      </c>
      <c r="D800" s="63" t="s">
        <v>5143</v>
      </c>
      <c r="E800" s="82" t="s">
        <v>4371</v>
      </c>
      <c r="F800" s="121" t="s">
        <v>5642</v>
      </c>
      <c r="G800" s="70" t="s">
        <v>5643</v>
      </c>
      <c r="H800" s="126" t="s">
        <v>804</v>
      </c>
      <c r="I800" s="63" t="s">
        <v>6560</v>
      </c>
      <c r="J800" s="79">
        <v>0.6</v>
      </c>
      <c r="K800" s="68">
        <v>471810000</v>
      </c>
      <c r="L800" s="65" t="s">
        <v>3103</v>
      </c>
      <c r="M800" s="65" t="s">
        <v>1736</v>
      </c>
      <c r="N800" s="64" t="s">
        <v>3166</v>
      </c>
      <c r="O800" s="65" t="s">
        <v>1737</v>
      </c>
      <c r="P800" s="65" t="s">
        <v>6320</v>
      </c>
      <c r="Q800" s="65" t="s">
        <v>3167</v>
      </c>
      <c r="R800" s="31">
        <v>796</v>
      </c>
      <c r="S800" s="25" t="s">
        <v>6398</v>
      </c>
      <c r="T800" s="28">
        <v>1</v>
      </c>
      <c r="U800" s="19">
        <v>8100</v>
      </c>
      <c r="V800" s="66">
        <f t="shared" si="33"/>
        <v>8100</v>
      </c>
      <c r="W800" s="16">
        <f t="shared" si="34"/>
        <v>9072</v>
      </c>
      <c r="X800" s="66"/>
      <c r="Y800" s="65">
        <v>2017</v>
      </c>
      <c r="Z800" s="63"/>
      <c r="AA800" s="62"/>
      <c r="AC800" s="178">
        <f>VLOOKUP(H800,'[2]Конец (2)'!$D:$R,15,FALSE)*1000</f>
        <v>8100</v>
      </c>
      <c r="AD800" s="178">
        <f t="shared" si="35"/>
        <v>0</v>
      </c>
    </row>
    <row r="801" spans="2:30" ht="89.25" x14ac:dyDescent="0.2">
      <c r="B801" s="328" t="s">
        <v>6564</v>
      </c>
      <c r="C801" s="67" t="s">
        <v>2372</v>
      </c>
      <c r="D801" s="63" t="s">
        <v>5143</v>
      </c>
      <c r="E801" s="82" t="s">
        <v>4372</v>
      </c>
      <c r="F801" s="121" t="s">
        <v>5642</v>
      </c>
      <c r="G801" s="70" t="s">
        <v>5644</v>
      </c>
      <c r="H801" s="126" t="s">
        <v>805</v>
      </c>
      <c r="I801" s="63" t="s">
        <v>6560</v>
      </c>
      <c r="J801" s="79">
        <v>0.6</v>
      </c>
      <c r="K801" s="68">
        <v>471810000</v>
      </c>
      <c r="L801" s="65" t="s">
        <v>3103</v>
      </c>
      <c r="M801" s="65" t="s">
        <v>1736</v>
      </c>
      <c r="N801" s="64" t="s">
        <v>3166</v>
      </c>
      <c r="O801" s="65" t="s">
        <v>1737</v>
      </c>
      <c r="P801" s="65" t="s">
        <v>6320</v>
      </c>
      <c r="Q801" s="65" t="s">
        <v>3167</v>
      </c>
      <c r="R801" s="31">
        <v>796</v>
      </c>
      <c r="S801" s="25" t="s">
        <v>6398</v>
      </c>
      <c r="T801" s="28">
        <v>9</v>
      </c>
      <c r="U801" s="19">
        <v>2200</v>
      </c>
      <c r="V801" s="66">
        <f t="shared" si="33"/>
        <v>19800</v>
      </c>
      <c r="W801" s="16">
        <f t="shared" si="34"/>
        <v>22176.000000000004</v>
      </c>
      <c r="X801" s="66"/>
      <c r="Y801" s="65">
        <v>2017</v>
      </c>
      <c r="Z801" s="63"/>
      <c r="AA801" s="62"/>
      <c r="AC801" s="178">
        <f>VLOOKUP(H801,'[2]Конец (2)'!$D:$R,15,FALSE)*1000</f>
        <v>19800</v>
      </c>
      <c r="AD801" s="178">
        <f t="shared" si="35"/>
        <v>0</v>
      </c>
    </row>
    <row r="802" spans="2:30" ht="89.25" x14ac:dyDescent="0.2">
      <c r="B802" s="328" t="s">
        <v>6564</v>
      </c>
      <c r="C802" s="67" t="s">
        <v>2373</v>
      </c>
      <c r="D802" s="63" t="s">
        <v>5143</v>
      </c>
      <c r="E802" s="82" t="s">
        <v>4373</v>
      </c>
      <c r="F802" s="121" t="s">
        <v>5642</v>
      </c>
      <c r="G802" s="70" t="s">
        <v>5645</v>
      </c>
      <c r="H802" s="126" t="s">
        <v>806</v>
      </c>
      <c r="I802" s="63" t="s">
        <v>6560</v>
      </c>
      <c r="J802" s="79">
        <v>0.6</v>
      </c>
      <c r="K802" s="68">
        <v>471810000</v>
      </c>
      <c r="L802" s="65" t="s">
        <v>3103</v>
      </c>
      <c r="M802" s="65" t="s">
        <v>1736</v>
      </c>
      <c r="N802" s="64" t="s">
        <v>3166</v>
      </c>
      <c r="O802" s="65" t="s">
        <v>1737</v>
      </c>
      <c r="P802" s="65" t="s">
        <v>6320</v>
      </c>
      <c r="Q802" s="65" t="s">
        <v>3167</v>
      </c>
      <c r="R802" s="31">
        <v>796</v>
      </c>
      <c r="S802" s="25" t="s">
        <v>6398</v>
      </c>
      <c r="T802" s="28">
        <v>1</v>
      </c>
      <c r="U802" s="19">
        <v>2634</v>
      </c>
      <c r="V802" s="66">
        <f t="shared" si="33"/>
        <v>2634</v>
      </c>
      <c r="W802" s="16">
        <f t="shared" si="34"/>
        <v>2950.0800000000004</v>
      </c>
      <c r="X802" s="66"/>
      <c r="Y802" s="65">
        <v>2017</v>
      </c>
      <c r="Z802" s="63"/>
      <c r="AA802" s="62"/>
      <c r="AC802" s="178">
        <f>VLOOKUP(H802,'[2]Конец (2)'!$D:$R,15,FALSE)*1000</f>
        <v>2634</v>
      </c>
      <c r="AD802" s="178">
        <f t="shared" si="35"/>
        <v>0</v>
      </c>
    </row>
    <row r="803" spans="2:30" ht="89.25" x14ac:dyDescent="0.2">
      <c r="B803" s="328" t="s">
        <v>6564</v>
      </c>
      <c r="C803" s="67" t="s">
        <v>2374</v>
      </c>
      <c r="D803" s="63" t="s">
        <v>5143</v>
      </c>
      <c r="E803" s="80" t="s">
        <v>1515</v>
      </c>
      <c r="F803" s="121" t="s">
        <v>5357</v>
      </c>
      <c r="G803" s="70" t="s">
        <v>5358</v>
      </c>
      <c r="H803" s="125" t="s">
        <v>807</v>
      </c>
      <c r="I803" s="63" t="s">
        <v>6560</v>
      </c>
      <c r="J803" s="79">
        <v>0.6</v>
      </c>
      <c r="K803" s="68">
        <v>471810000</v>
      </c>
      <c r="L803" s="65" t="s">
        <v>3103</v>
      </c>
      <c r="M803" s="65" t="s">
        <v>1736</v>
      </c>
      <c r="N803" s="64" t="s">
        <v>3166</v>
      </c>
      <c r="O803" s="65" t="s">
        <v>1737</v>
      </c>
      <c r="P803" s="65" t="s">
        <v>6320</v>
      </c>
      <c r="Q803" s="65" t="s">
        <v>3167</v>
      </c>
      <c r="R803" s="31">
        <v>796</v>
      </c>
      <c r="S803" s="25" t="s">
        <v>6398</v>
      </c>
      <c r="T803" s="28">
        <v>2</v>
      </c>
      <c r="U803" s="19">
        <v>903.14400000000001</v>
      </c>
      <c r="V803" s="66">
        <f t="shared" si="33"/>
        <v>1806.288</v>
      </c>
      <c r="W803" s="16">
        <f t="shared" si="34"/>
        <v>2023.0425600000001</v>
      </c>
      <c r="X803" s="66"/>
      <c r="Y803" s="65">
        <v>2017</v>
      </c>
      <c r="Z803" s="63"/>
      <c r="AA803" s="62"/>
      <c r="AC803" s="178">
        <f>VLOOKUP(H803,'[2]Конец (2)'!$D:$R,15,FALSE)*1000</f>
        <v>1806.288</v>
      </c>
      <c r="AD803" s="178">
        <f t="shared" si="35"/>
        <v>0</v>
      </c>
    </row>
    <row r="804" spans="2:30" ht="89.25" x14ac:dyDescent="0.2">
      <c r="B804" s="328" t="s">
        <v>6564</v>
      </c>
      <c r="C804" s="67" t="s">
        <v>2375</v>
      </c>
      <c r="D804" s="63" t="s">
        <v>5143</v>
      </c>
      <c r="E804" s="80" t="s">
        <v>1515</v>
      </c>
      <c r="F804" s="121" t="s">
        <v>5357</v>
      </c>
      <c r="G804" s="70" t="s">
        <v>5358</v>
      </c>
      <c r="H804" s="125" t="s">
        <v>808</v>
      </c>
      <c r="I804" s="63" t="s">
        <v>6560</v>
      </c>
      <c r="J804" s="79">
        <v>0.6</v>
      </c>
      <c r="K804" s="68">
        <v>471810000</v>
      </c>
      <c r="L804" s="65" t="s">
        <v>3103</v>
      </c>
      <c r="M804" s="65" t="s">
        <v>1736</v>
      </c>
      <c r="N804" s="64" t="s">
        <v>3166</v>
      </c>
      <c r="O804" s="65" t="s">
        <v>1737</v>
      </c>
      <c r="P804" s="65" t="s">
        <v>6320</v>
      </c>
      <c r="Q804" s="65" t="s">
        <v>3167</v>
      </c>
      <c r="R804" s="31">
        <v>796</v>
      </c>
      <c r="S804" s="25" t="s">
        <v>6398</v>
      </c>
      <c r="T804" s="28">
        <v>30</v>
      </c>
      <c r="U804" s="19">
        <v>33.388959999999997</v>
      </c>
      <c r="V804" s="66">
        <f t="shared" si="33"/>
        <v>1001.6687999999999</v>
      </c>
      <c r="W804" s="16">
        <f t="shared" si="34"/>
        <v>1121.869056</v>
      </c>
      <c r="X804" s="66"/>
      <c r="Y804" s="65">
        <v>2017</v>
      </c>
      <c r="Z804" s="63"/>
      <c r="AA804" s="62"/>
      <c r="AC804" s="178">
        <f>VLOOKUP(H804,'[2]Конец (2)'!$D:$R,15,FALSE)*1000</f>
        <v>1001.6688</v>
      </c>
      <c r="AD804" s="178">
        <f t="shared" si="35"/>
        <v>0</v>
      </c>
    </row>
    <row r="805" spans="2:30" ht="89.25" x14ac:dyDescent="0.2">
      <c r="B805" s="328" t="s">
        <v>6564</v>
      </c>
      <c r="C805" s="67" t="s">
        <v>2376</v>
      </c>
      <c r="D805" s="63" t="s">
        <v>5143</v>
      </c>
      <c r="E805" s="80" t="s">
        <v>1515</v>
      </c>
      <c r="F805" s="121" t="s">
        <v>5357</v>
      </c>
      <c r="G805" s="70" t="s">
        <v>5358</v>
      </c>
      <c r="H805" s="125" t="s">
        <v>809</v>
      </c>
      <c r="I805" s="63" t="s">
        <v>6560</v>
      </c>
      <c r="J805" s="79">
        <v>0.6</v>
      </c>
      <c r="K805" s="68">
        <v>471810000</v>
      </c>
      <c r="L805" s="65" t="s">
        <v>3103</v>
      </c>
      <c r="M805" s="65" t="s">
        <v>1736</v>
      </c>
      <c r="N805" s="64" t="s">
        <v>3166</v>
      </c>
      <c r="O805" s="65" t="s">
        <v>1737</v>
      </c>
      <c r="P805" s="65" t="s">
        <v>6320</v>
      </c>
      <c r="Q805" s="65" t="s">
        <v>3167</v>
      </c>
      <c r="R805" s="31">
        <v>796</v>
      </c>
      <c r="S805" s="25" t="s">
        <v>6398</v>
      </c>
      <c r="T805" s="28">
        <v>10</v>
      </c>
      <c r="U805" s="19">
        <v>33.388959999999997</v>
      </c>
      <c r="V805" s="66">
        <f t="shared" si="33"/>
        <v>333.88959999999997</v>
      </c>
      <c r="W805" s="16">
        <f t="shared" si="34"/>
        <v>373.95635199999998</v>
      </c>
      <c r="X805" s="66"/>
      <c r="Y805" s="65">
        <v>2017</v>
      </c>
      <c r="Z805" s="63"/>
      <c r="AA805" s="62"/>
      <c r="AC805" s="178">
        <f>VLOOKUP(H805,'[2]Конец (2)'!$D:$R,15,FALSE)*1000</f>
        <v>333.88959999999997</v>
      </c>
      <c r="AD805" s="178">
        <f t="shared" si="35"/>
        <v>0</v>
      </c>
    </row>
    <row r="806" spans="2:30" ht="89.25" x14ac:dyDescent="0.2">
      <c r="B806" s="328" t="s">
        <v>6564</v>
      </c>
      <c r="C806" s="67" t="s">
        <v>2377</v>
      </c>
      <c r="D806" s="63" t="s">
        <v>5143</v>
      </c>
      <c r="E806" s="82" t="s">
        <v>1515</v>
      </c>
      <c r="F806" s="121" t="s">
        <v>5357</v>
      </c>
      <c r="G806" s="70" t="s">
        <v>5358</v>
      </c>
      <c r="H806" s="126" t="s">
        <v>810</v>
      </c>
      <c r="I806" s="63" t="s">
        <v>6560</v>
      </c>
      <c r="J806" s="79">
        <v>0.6</v>
      </c>
      <c r="K806" s="68">
        <v>471810000</v>
      </c>
      <c r="L806" s="65" t="s">
        <v>3103</v>
      </c>
      <c r="M806" s="65" t="s">
        <v>1736</v>
      </c>
      <c r="N806" s="64" t="s">
        <v>3166</v>
      </c>
      <c r="O806" s="65" t="s">
        <v>1737</v>
      </c>
      <c r="P806" s="65" t="s">
        <v>6320</v>
      </c>
      <c r="Q806" s="65" t="s">
        <v>3167</v>
      </c>
      <c r="R806" s="31">
        <v>796</v>
      </c>
      <c r="S806" s="25" t="s">
        <v>6398</v>
      </c>
      <c r="T806" s="28">
        <v>160</v>
      </c>
      <c r="U806" s="19">
        <v>945</v>
      </c>
      <c r="V806" s="66">
        <f t="shared" si="33"/>
        <v>151200</v>
      </c>
      <c r="W806" s="16">
        <f t="shared" si="34"/>
        <v>169344.00000000003</v>
      </c>
      <c r="X806" s="66"/>
      <c r="Y806" s="65">
        <v>2017</v>
      </c>
      <c r="Z806" s="63"/>
      <c r="AA806" s="62"/>
      <c r="AC806" s="178">
        <f>VLOOKUP(H806,'[2]Конец (2)'!$D:$R,15,FALSE)*1000</f>
        <v>151200</v>
      </c>
      <c r="AD806" s="178">
        <f t="shared" si="35"/>
        <v>0</v>
      </c>
    </row>
    <row r="807" spans="2:30" ht="89.25" x14ac:dyDescent="0.2">
      <c r="B807" s="328" t="s">
        <v>6564</v>
      </c>
      <c r="C807" s="67" t="s">
        <v>2378</v>
      </c>
      <c r="D807" s="63" t="s">
        <v>5143</v>
      </c>
      <c r="E807" s="82" t="s">
        <v>4374</v>
      </c>
      <c r="F807" s="121" t="s">
        <v>5646</v>
      </c>
      <c r="G807" s="70" t="s">
        <v>5647</v>
      </c>
      <c r="H807" s="126" t="s">
        <v>811</v>
      </c>
      <c r="I807" s="63" t="s">
        <v>6560</v>
      </c>
      <c r="J807" s="79">
        <v>0.6</v>
      </c>
      <c r="K807" s="68">
        <v>471810000</v>
      </c>
      <c r="L807" s="65" t="s">
        <v>3103</v>
      </c>
      <c r="M807" s="65" t="s">
        <v>1736</v>
      </c>
      <c r="N807" s="64" t="s">
        <v>3166</v>
      </c>
      <c r="O807" s="65" t="s">
        <v>1737</v>
      </c>
      <c r="P807" s="65" t="s">
        <v>6320</v>
      </c>
      <c r="Q807" s="65" t="s">
        <v>3167</v>
      </c>
      <c r="R807" s="31">
        <v>796</v>
      </c>
      <c r="S807" s="25" t="s">
        <v>6398</v>
      </c>
      <c r="T807" s="28">
        <v>2</v>
      </c>
      <c r="U807" s="19">
        <v>953.92</v>
      </c>
      <c r="V807" s="66">
        <f t="shared" si="33"/>
        <v>1907.84</v>
      </c>
      <c r="W807" s="16">
        <f t="shared" si="34"/>
        <v>2136.7808</v>
      </c>
      <c r="X807" s="66"/>
      <c r="Y807" s="65">
        <v>2017</v>
      </c>
      <c r="Z807" s="63"/>
      <c r="AA807" s="62"/>
      <c r="AC807" s="178">
        <f>VLOOKUP(H807,'[2]Конец (2)'!$D:$R,15,FALSE)*1000</f>
        <v>1907.84</v>
      </c>
      <c r="AD807" s="178">
        <f t="shared" si="35"/>
        <v>0</v>
      </c>
    </row>
    <row r="808" spans="2:30" ht="89.25" x14ac:dyDescent="0.2">
      <c r="B808" s="328" t="s">
        <v>6564</v>
      </c>
      <c r="C808" s="67" t="s">
        <v>2379</v>
      </c>
      <c r="D808" s="63" t="s">
        <v>5143</v>
      </c>
      <c r="E808" s="82" t="s">
        <v>4375</v>
      </c>
      <c r="F808" s="121" t="s">
        <v>5648</v>
      </c>
      <c r="G808" s="70" t="s">
        <v>5649</v>
      </c>
      <c r="H808" s="126" t="s">
        <v>812</v>
      </c>
      <c r="I808" s="63" t="s">
        <v>6560</v>
      </c>
      <c r="J808" s="79">
        <v>0.6</v>
      </c>
      <c r="K808" s="68">
        <v>471810000</v>
      </c>
      <c r="L808" s="65" t="s">
        <v>3103</v>
      </c>
      <c r="M808" s="65" t="s">
        <v>1736</v>
      </c>
      <c r="N808" s="64" t="s">
        <v>3166</v>
      </c>
      <c r="O808" s="65" t="s">
        <v>1737</v>
      </c>
      <c r="P808" s="65" t="s">
        <v>6320</v>
      </c>
      <c r="Q808" s="65" t="s">
        <v>3167</v>
      </c>
      <c r="R808" s="31">
        <v>796</v>
      </c>
      <c r="S808" s="25" t="s">
        <v>6398</v>
      </c>
      <c r="T808" s="28">
        <v>2</v>
      </c>
      <c r="U808" s="19">
        <v>1000</v>
      </c>
      <c r="V808" s="66">
        <f t="shared" si="33"/>
        <v>2000</v>
      </c>
      <c r="W808" s="16">
        <f t="shared" si="34"/>
        <v>2240</v>
      </c>
      <c r="X808" s="66"/>
      <c r="Y808" s="65">
        <v>2017</v>
      </c>
      <c r="Z808" s="63"/>
      <c r="AA808" s="62"/>
      <c r="AC808" s="178">
        <f>VLOOKUP(H808,'[2]Конец (2)'!$D:$R,15,FALSE)*1000</f>
        <v>2000</v>
      </c>
      <c r="AD808" s="178">
        <f t="shared" si="35"/>
        <v>0</v>
      </c>
    </row>
    <row r="809" spans="2:30" ht="89.25" x14ac:dyDescent="0.2">
      <c r="B809" s="328" t="s">
        <v>6564</v>
      </c>
      <c r="C809" s="67" t="s">
        <v>2380</v>
      </c>
      <c r="D809" s="63" t="s">
        <v>5143</v>
      </c>
      <c r="E809" s="80" t="s">
        <v>1515</v>
      </c>
      <c r="F809" s="121" t="s">
        <v>5357</v>
      </c>
      <c r="G809" s="70" t="s">
        <v>5358</v>
      </c>
      <c r="H809" s="125" t="s">
        <v>813</v>
      </c>
      <c r="I809" s="63" t="s">
        <v>6560</v>
      </c>
      <c r="J809" s="79">
        <v>0.6</v>
      </c>
      <c r="K809" s="68">
        <v>471810000</v>
      </c>
      <c r="L809" s="65" t="s">
        <v>3103</v>
      </c>
      <c r="M809" s="65" t="s">
        <v>1736</v>
      </c>
      <c r="N809" s="64" t="s">
        <v>3166</v>
      </c>
      <c r="O809" s="65" t="s">
        <v>1737</v>
      </c>
      <c r="P809" s="65" t="s">
        <v>6320</v>
      </c>
      <c r="Q809" s="65" t="s">
        <v>3167</v>
      </c>
      <c r="R809" s="31">
        <v>796</v>
      </c>
      <c r="S809" s="25" t="s">
        <v>6398</v>
      </c>
      <c r="T809" s="28">
        <v>1</v>
      </c>
      <c r="U809" s="19">
        <v>4250</v>
      </c>
      <c r="V809" s="66">
        <f t="shared" si="33"/>
        <v>4250</v>
      </c>
      <c r="W809" s="16">
        <f t="shared" si="34"/>
        <v>4760</v>
      </c>
      <c r="X809" s="66"/>
      <c r="Y809" s="65">
        <v>2017</v>
      </c>
      <c r="Z809" s="63"/>
      <c r="AA809" s="62"/>
      <c r="AC809" s="178">
        <f>VLOOKUP(H809,'[2]Конец (2)'!$D:$R,15,FALSE)*1000</f>
        <v>4250</v>
      </c>
      <c r="AD809" s="178">
        <f t="shared" si="35"/>
        <v>0</v>
      </c>
    </row>
    <row r="810" spans="2:30" ht="89.25" x14ac:dyDescent="0.2">
      <c r="B810" s="328" t="s">
        <v>6564</v>
      </c>
      <c r="C810" s="67" t="s">
        <v>2381</v>
      </c>
      <c r="D810" s="63" t="s">
        <v>5143</v>
      </c>
      <c r="E810" s="80" t="s">
        <v>1515</v>
      </c>
      <c r="F810" s="121" t="s">
        <v>5357</v>
      </c>
      <c r="G810" s="70" t="s">
        <v>5358</v>
      </c>
      <c r="H810" s="125" t="s">
        <v>814</v>
      </c>
      <c r="I810" s="63" t="s">
        <v>6560</v>
      </c>
      <c r="J810" s="79">
        <v>0.6</v>
      </c>
      <c r="K810" s="68">
        <v>471810000</v>
      </c>
      <c r="L810" s="65" t="s">
        <v>3103</v>
      </c>
      <c r="M810" s="65" t="s">
        <v>1736</v>
      </c>
      <c r="N810" s="64" t="s">
        <v>3166</v>
      </c>
      <c r="O810" s="65" t="s">
        <v>1737</v>
      </c>
      <c r="P810" s="65" t="s">
        <v>6320</v>
      </c>
      <c r="Q810" s="65" t="s">
        <v>3167</v>
      </c>
      <c r="R810" s="31">
        <v>796</v>
      </c>
      <c r="S810" s="25" t="s">
        <v>6398</v>
      </c>
      <c r="T810" s="28">
        <v>1</v>
      </c>
      <c r="U810" s="19">
        <v>2021.32</v>
      </c>
      <c r="V810" s="66">
        <f t="shared" si="33"/>
        <v>2021.32</v>
      </c>
      <c r="W810" s="16">
        <f t="shared" si="34"/>
        <v>2263.8784000000001</v>
      </c>
      <c r="X810" s="66"/>
      <c r="Y810" s="65">
        <v>2017</v>
      </c>
      <c r="Z810" s="63"/>
      <c r="AA810" s="62"/>
      <c r="AC810" s="178">
        <f>VLOOKUP(H810,'[2]Конец (2)'!$D:$R,15,FALSE)*1000</f>
        <v>2021.3199999999997</v>
      </c>
      <c r="AD810" s="178">
        <f t="shared" si="35"/>
        <v>0</v>
      </c>
    </row>
    <row r="811" spans="2:30" ht="89.25" x14ac:dyDescent="0.2">
      <c r="B811" s="328" t="s">
        <v>6564</v>
      </c>
      <c r="C811" s="67" t="s">
        <v>2382</v>
      </c>
      <c r="D811" s="63" t="s">
        <v>5143</v>
      </c>
      <c r="E811" s="80" t="s">
        <v>1515</v>
      </c>
      <c r="F811" s="121" t="s">
        <v>5357</v>
      </c>
      <c r="G811" s="70" t="s">
        <v>5358</v>
      </c>
      <c r="H811" s="125" t="s">
        <v>815</v>
      </c>
      <c r="I811" s="63" t="s">
        <v>6560</v>
      </c>
      <c r="J811" s="79">
        <v>0.6</v>
      </c>
      <c r="K811" s="68">
        <v>471810000</v>
      </c>
      <c r="L811" s="65" t="s">
        <v>3103</v>
      </c>
      <c r="M811" s="65" t="s">
        <v>1736</v>
      </c>
      <c r="N811" s="64" t="s">
        <v>3166</v>
      </c>
      <c r="O811" s="65" t="s">
        <v>1737</v>
      </c>
      <c r="P811" s="65" t="s">
        <v>6320</v>
      </c>
      <c r="Q811" s="65" t="s">
        <v>3167</v>
      </c>
      <c r="R811" s="31">
        <v>796</v>
      </c>
      <c r="S811" s="25" t="s">
        <v>6398</v>
      </c>
      <c r="T811" s="28">
        <v>1</v>
      </c>
      <c r="U811" s="19">
        <v>4000</v>
      </c>
      <c r="V811" s="66">
        <f t="shared" si="33"/>
        <v>4000</v>
      </c>
      <c r="W811" s="16">
        <f t="shared" si="34"/>
        <v>4480</v>
      </c>
      <c r="X811" s="66"/>
      <c r="Y811" s="65">
        <v>2017</v>
      </c>
      <c r="Z811" s="63"/>
      <c r="AA811" s="62"/>
      <c r="AC811" s="178">
        <f>VLOOKUP(H811,'[2]Конец (2)'!$D:$R,15,FALSE)*1000</f>
        <v>4000</v>
      </c>
      <c r="AD811" s="178">
        <f t="shared" si="35"/>
        <v>0</v>
      </c>
    </row>
    <row r="812" spans="2:30" ht="89.25" x14ac:dyDescent="0.2">
      <c r="B812" s="328" t="s">
        <v>6564</v>
      </c>
      <c r="C812" s="67" t="s">
        <v>2383</v>
      </c>
      <c r="D812" s="63" t="s">
        <v>5143</v>
      </c>
      <c r="E812" s="82" t="s">
        <v>1515</v>
      </c>
      <c r="F812" s="121" t="s">
        <v>5357</v>
      </c>
      <c r="G812" s="70" t="s">
        <v>5358</v>
      </c>
      <c r="H812" s="126" t="s">
        <v>816</v>
      </c>
      <c r="I812" s="63" t="s">
        <v>6560</v>
      </c>
      <c r="J812" s="79">
        <v>0.6</v>
      </c>
      <c r="K812" s="68">
        <v>471810000</v>
      </c>
      <c r="L812" s="65" t="s">
        <v>3103</v>
      </c>
      <c r="M812" s="65" t="s">
        <v>1736</v>
      </c>
      <c r="N812" s="64" t="s">
        <v>3166</v>
      </c>
      <c r="O812" s="65" t="s">
        <v>1737</v>
      </c>
      <c r="P812" s="65" t="s">
        <v>6320</v>
      </c>
      <c r="Q812" s="65" t="s">
        <v>3167</v>
      </c>
      <c r="R812" s="31">
        <v>796</v>
      </c>
      <c r="S812" s="25" t="s">
        <v>6398</v>
      </c>
      <c r="T812" s="28">
        <v>80</v>
      </c>
      <c r="U812" s="19">
        <v>2021.32</v>
      </c>
      <c r="V812" s="66">
        <f t="shared" ref="V812:V875" si="36">T812*U812</f>
        <v>161705.60000000001</v>
      </c>
      <c r="W812" s="16">
        <f t="shared" ref="W812:W875" si="37">V812*1.12</f>
        <v>181110.27200000003</v>
      </c>
      <c r="X812" s="66"/>
      <c r="Y812" s="65">
        <v>2017</v>
      </c>
      <c r="Z812" s="63"/>
      <c r="AA812" s="62"/>
      <c r="AC812" s="178">
        <f>VLOOKUP(H812,'[2]Конец (2)'!$D:$R,15,FALSE)*1000</f>
        <v>161705.60000000001</v>
      </c>
      <c r="AD812" s="178">
        <f t="shared" ref="AD812:AD875" si="38">V812-AC812</f>
        <v>0</v>
      </c>
    </row>
    <row r="813" spans="2:30" ht="89.25" x14ac:dyDescent="0.2">
      <c r="B813" s="328" t="s">
        <v>6564</v>
      </c>
      <c r="C813" s="67" t="s">
        <v>2384</v>
      </c>
      <c r="D813" s="63" t="s">
        <v>5143</v>
      </c>
      <c r="E813" s="82" t="s">
        <v>5650</v>
      </c>
      <c r="F813" s="121" t="s">
        <v>4326</v>
      </c>
      <c r="G813" s="70" t="s">
        <v>5651</v>
      </c>
      <c r="H813" s="126" t="s">
        <v>817</v>
      </c>
      <c r="I813" s="63" t="s">
        <v>6560</v>
      </c>
      <c r="J813" s="79">
        <v>0.6</v>
      </c>
      <c r="K813" s="68">
        <v>471810000</v>
      </c>
      <c r="L813" s="65" t="s">
        <v>3103</v>
      </c>
      <c r="M813" s="65" t="s">
        <v>1736</v>
      </c>
      <c r="N813" s="64" t="s">
        <v>3166</v>
      </c>
      <c r="O813" s="65" t="s">
        <v>1737</v>
      </c>
      <c r="P813" s="65" t="s">
        <v>6320</v>
      </c>
      <c r="Q813" s="65" t="s">
        <v>3167</v>
      </c>
      <c r="R813" s="31">
        <v>796</v>
      </c>
      <c r="S813" s="25" t="s">
        <v>6398</v>
      </c>
      <c r="T813" s="28">
        <v>1</v>
      </c>
      <c r="U813" s="19">
        <v>14.32</v>
      </c>
      <c r="V813" s="66">
        <f t="shared" si="36"/>
        <v>14.32</v>
      </c>
      <c r="W813" s="16">
        <f t="shared" si="37"/>
        <v>16.038400000000003</v>
      </c>
      <c r="X813" s="66"/>
      <c r="Y813" s="65">
        <v>2017</v>
      </c>
      <c r="Z813" s="63"/>
      <c r="AA813" s="62"/>
      <c r="AC813" s="178">
        <f>VLOOKUP(H813,'[2]Конец (2)'!$D:$R,15,FALSE)*1000</f>
        <v>14.32</v>
      </c>
      <c r="AD813" s="178">
        <f t="shared" si="38"/>
        <v>0</v>
      </c>
    </row>
    <row r="814" spans="2:30" ht="89.25" x14ac:dyDescent="0.2">
      <c r="B814" s="328" t="s">
        <v>6564</v>
      </c>
      <c r="C814" s="67" t="s">
        <v>2385</v>
      </c>
      <c r="D814" s="63" t="s">
        <v>5143</v>
      </c>
      <c r="E814" s="82" t="s">
        <v>5650</v>
      </c>
      <c r="F814" s="121" t="s">
        <v>4326</v>
      </c>
      <c r="G814" s="70" t="s">
        <v>5651</v>
      </c>
      <c r="H814" s="126" t="s">
        <v>818</v>
      </c>
      <c r="I814" s="63" t="s">
        <v>6560</v>
      </c>
      <c r="J814" s="79">
        <v>0.6</v>
      </c>
      <c r="K814" s="68">
        <v>471810000</v>
      </c>
      <c r="L814" s="65" t="s">
        <v>3103</v>
      </c>
      <c r="M814" s="65" t="s">
        <v>1736</v>
      </c>
      <c r="N814" s="64" t="s">
        <v>3166</v>
      </c>
      <c r="O814" s="65" t="s">
        <v>1737</v>
      </c>
      <c r="P814" s="65" t="s">
        <v>6320</v>
      </c>
      <c r="Q814" s="65" t="s">
        <v>3167</v>
      </c>
      <c r="R814" s="31">
        <v>796</v>
      </c>
      <c r="S814" s="25" t="s">
        <v>6398</v>
      </c>
      <c r="T814" s="28">
        <v>1</v>
      </c>
      <c r="U814" s="19">
        <v>20.5</v>
      </c>
      <c r="V814" s="66">
        <f t="shared" si="36"/>
        <v>20.5</v>
      </c>
      <c r="W814" s="16">
        <f t="shared" si="37"/>
        <v>22.96</v>
      </c>
      <c r="X814" s="66"/>
      <c r="Y814" s="65">
        <v>2017</v>
      </c>
      <c r="Z814" s="63"/>
      <c r="AA814" s="62"/>
      <c r="AC814" s="178">
        <f>VLOOKUP(H814,'[2]Конец (2)'!$D:$R,15,FALSE)*1000</f>
        <v>20.5</v>
      </c>
      <c r="AD814" s="178">
        <f t="shared" si="38"/>
        <v>0</v>
      </c>
    </row>
    <row r="815" spans="2:30" ht="89.25" x14ac:dyDescent="0.2">
      <c r="B815" s="328" t="s">
        <v>6564</v>
      </c>
      <c r="C815" s="67" t="s">
        <v>2386</v>
      </c>
      <c r="D815" s="63" t="s">
        <v>5143</v>
      </c>
      <c r="E815" s="82" t="s">
        <v>5652</v>
      </c>
      <c r="F815" s="121" t="s">
        <v>4326</v>
      </c>
      <c r="G815" s="70" t="s">
        <v>5653</v>
      </c>
      <c r="H815" s="125" t="s">
        <v>819</v>
      </c>
      <c r="I815" s="63" t="s">
        <v>6560</v>
      </c>
      <c r="J815" s="79">
        <v>0.6</v>
      </c>
      <c r="K815" s="68">
        <v>471810000</v>
      </c>
      <c r="L815" s="65" t="s">
        <v>3103</v>
      </c>
      <c r="M815" s="65" t="s">
        <v>1736</v>
      </c>
      <c r="N815" s="64" t="s">
        <v>3166</v>
      </c>
      <c r="O815" s="65" t="s">
        <v>1737</v>
      </c>
      <c r="P815" s="65" t="s">
        <v>6320</v>
      </c>
      <c r="Q815" s="65" t="s">
        <v>3167</v>
      </c>
      <c r="R815" s="31">
        <v>796</v>
      </c>
      <c r="S815" s="25" t="s">
        <v>6398</v>
      </c>
      <c r="T815" s="28">
        <v>3</v>
      </c>
      <c r="U815" s="19">
        <v>1800</v>
      </c>
      <c r="V815" s="66">
        <f t="shared" si="36"/>
        <v>5400</v>
      </c>
      <c r="W815" s="16">
        <f t="shared" si="37"/>
        <v>6048.0000000000009</v>
      </c>
      <c r="X815" s="66"/>
      <c r="Y815" s="65">
        <v>2017</v>
      </c>
      <c r="Z815" s="63"/>
      <c r="AA815" s="62"/>
      <c r="AC815" s="178">
        <f>VLOOKUP(H815,'[2]Конец (2)'!$D:$R,15,FALSE)*1000</f>
        <v>5400</v>
      </c>
      <c r="AD815" s="178">
        <f t="shared" si="38"/>
        <v>0</v>
      </c>
    </row>
    <row r="816" spans="2:30" ht="89.25" x14ac:dyDescent="0.2">
      <c r="B816" s="328" t="s">
        <v>6564</v>
      </c>
      <c r="C816" s="67" t="s">
        <v>2387</v>
      </c>
      <c r="D816" s="63" t="s">
        <v>5143</v>
      </c>
      <c r="E816" s="82" t="s">
        <v>1515</v>
      </c>
      <c r="F816" s="121" t="s">
        <v>5357</v>
      </c>
      <c r="G816" s="70" t="s">
        <v>5358</v>
      </c>
      <c r="H816" s="126" t="s">
        <v>820</v>
      </c>
      <c r="I816" s="63" t="s">
        <v>6560</v>
      </c>
      <c r="J816" s="79">
        <v>0.6</v>
      </c>
      <c r="K816" s="68">
        <v>471810000</v>
      </c>
      <c r="L816" s="65" t="s">
        <v>3103</v>
      </c>
      <c r="M816" s="65" t="s">
        <v>1736</v>
      </c>
      <c r="N816" s="64" t="s">
        <v>3166</v>
      </c>
      <c r="O816" s="65" t="s">
        <v>1737</v>
      </c>
      <c r="P816" s="65" t="s">
        <v>6320</v>
      </c>
      <c r="Q816" s="65" t="s">
        <v>3167</v>
      </c>
      <c r="R816" s="31">
        <v>796</v>
      </c>
      <c r="S816" s="25" t="s">
        <v>6398</v>
      </c>
      <c r="T816" s="28">
        <v>1</v>
      </c>
      <c r="U816" s="19">
        <v>1769.73</v>
      </c>
      <c r="V816" s="66">
        <f t="shared" si="36"/>
        <v>1769.73</v>
      </c>
      <c r="W816" s="16">
        <f t="shared" si="37"/>
        <v>1982.0976000000003</v>
      </c>
      <c r="X816" s="66"/>
      <c r="Y816" s="65">
        <v>2017</v>
      </c>
      <c r="Z816" s="63"/>
      <c r="AA816" s="62"/>
      <c r="AC816" s="178">
        <f>VLOOKUP(H816,'[2]Конец (2)'!$D:$R,15,FALSE)*1000</f>
        <v>1769.73</v>
      </c>
      <c r="AD816" s="178">
        <f t="shared" si="38"/>
        <v>0</v>
      </c>
    </row>
    <row r="817" spans="2:30" ht="89.25" x14ac:dyDescent="0.2">
      <c r="B817" s="328" t="s">
        <v>6564</v>
      </c>
      <c r="C817" s="67" t="s">
        <v>2388</v>
      </c>
      <c r="D817" s="63" t="s">
        <v>5143</v>
      </c>
      <c r="E817" s="82" t="s">
        <v>1515</v>
      </c>
      <c r="F817" s="121" t="s">
        <v>5357</v>
      </c>
      <c r="G817" s="70" t="s">
        <v>5358</v>
      </c>
      <c r="H817" s="126" t="s">
        <v>821</v>
      </c>
      <c r="I817" s="63" t="s">
        <v>6560</v>
      </c>
      <c r="J817" s="79">
        <v>0.6</v>
      </c>
      <c r="K817" s="68">
        <v>471810000</v>
      </c>
      <c r="L817" s="65" t="s">
        <v>3103</v>
      </c>
      <c r="M817" s="65" t="s">
        <v>1736</v>
      </c>
      <c r="N817" s="64" t="s">
        <v>3166</v>
      </c>
      <c r="O817" s="65" t="s">
        <v>1737</v>
      </c>
      <c r="P817" s="65" t="s">
        <v>6320</v>
      </c>
      <c r="Q817" s="65" t="s">
        <v>3167</v>
      </c>
      <c r="R817" s="31">
        <v>796</v>
      </c>
      <c r="S817" s="25" t="s">
        <v>6398</v>
      </c>
      <c r="T817" s="28">
        <v>6</v>
      </c>
      <c r="U817" s="19">
        <v>2021.32</v>
      </c>
      <c r="V817" s="66">
        <f t="shared" si="36"/>
        <v>12127.92</v>
      </c>
      <c r="W817" s="16">
        <f t="shared" si="37"/>
        <v>13583.270400000001</v>
      </c>
      <c r="X817" s="66"/>
      <c r="Y817" s="65">
        <v>2017</v>
      </c>
      <c r="Z817" s="63"/>
      <c r="AA817" s="62"/>
      <c r="AC817" s="178">
        <f>VLOOKUP(H817,'[2]Конец (2)'!$D:$R,15,FALSE)*1000</f>
        <v>12127.92</v>
      </c>
      <c r="AD817" s="178">
        <f t="shared" si="38"/>
        <v>0</v>
      </c>
    </row>
    <row r="818" spans="2:30" ht="89.25" x14ac:dyDescent="0.2">
      <c r="B818" s="328" t="s">
        <v>6564</v>
      </c>
      <c r="C818" s="67" t="s">
        <v>2389</v>
      </c>
      <c r="D818" s="63" t="s">
        <v>5143</v>
      </c>
      <c r="E818" s="82" t="s">
        <v>1515</v>
      </c>
      <c r="F818" s="121" t="s">
        <v>5357</v>
      </c>
      <c r="G818" s="70" t="s">
        <v>5358</v>
      </c>
      <c r="H818" s="126" t="s">
        <v>822</v>
      </c>
      <c r="I818" s="63" t="s">
        <v>6560</v>
      </c>
      <c r="J818" s="79">
        <v>0.6</v>
      </c>
      <c r="K818" s="68">
        <v>471810000</v>
      </c>
      <c r="L818" s="65" t="s">
        <v>3103</v>
      </c>
      <c r="M818" s="65" t="s">
        <v>1736</v>
      </c>
      <c r="N818" s="64" t="s">
        <v>3166</v>
      </c>
      <c r="O818" s="65" t="s">
        <v>1737</v>
      </c>
      <c r="P818" s="65" t="s">
        <v>6320</v>
      </c>
      <c r="Q818" s="65" t="s">
        <v>3167</v>
      </c>
      <c r="R818" s="31">
        <v>796</v>
      </c>
      <c r="S818" s="25" t="s">
        <v>6398</v>
      </c>
      <c r="T818" s="28">
        <v>6</v>
      </c>
      <c r="U818" s="19">
        <v>1135.5</v>
      </c>
      <c r="V818" s="66">
        <f t="shared" si="36"/>
        <v>6813</v>
      </c>
      <c r="W818" s="16">
        <f t="shared" si="37"/>
        <v>7630.56</v>
      </c>
      <c r="X818" s="66"/>
      <c r="Y818" s="65">
        <v>2017</v>
      </c>
      <c r="Z818" s="63"/>
      <c r="AA818" s="62"/>
      <c r="AC818" s="178">
        <f>VLOOKUP(H818,'[2]Конец (2)'!$D:$R,15,FALSE)*1000</f>
        <v>6813</v>
      </c>
      <c r="AD818" s="178">
        <f t="shared" si="38"/>
        <v>0</v>
      </c>
    </row>
    <row r="819" spans="2:30" ht="89.25" x14ac:dyDescent="0.2">
      <c r="B819" s="328" t="s">
        <v>6564</v>
      </c>
      <c r="C819" s="67" t="s">
        <v>2390</v>
      </c>
      <c r="D819" s="63" t="s">
        <v>5143</v>
      </c>
      <c r="E819" s="82" t="s">
        <v>1515</v>
      </c>
      <c r="F819" s="121" t="s">
        <v>5357</v>
      </c>
      <c r="G819" s="70" t="s">
        <v>5358</v>
      </c>
      <c r="H819" s="126" t="s">
        <v>823</v>
      </c>
      <c r="I819" s="63" t="s">
        <v>6560</v>
      </c>
      <c r="J819" s="79">
        <v>0.6</v>
      </c>
      <c r="K819" s="68">
        <v>471810000</v>
      </c>
      <c r="L819" s="65" t="s">
        <v>3103</v>
      </c>
      <c r="M819" s="65" t="s">
        <v>1736</v>
      </c>
      <c r="N819" s="64" t="s">
        <v>3166</v>
      </c>
      <c r="O819" s="65" t="s">
        <v>1737</v>
      </c>
      <c r="P819" s="65" t="s">
        <v>6320</v>
      </c>
      <c r="Q819" s="65" t="s">
        <v>3167</v>
      </c>
      <c r="R819" s="31">
        <v>796</v>
      </c>
      <c r="S819" s="25" t="s">
        <v>6398</v>
      </c>
      <c r="T819" s="28">
        <v>2</v>
      </c>
      <c r="U819" s="19">
        <v>1135.5</v>
      </c>
      <c r="V819" s="66">
        <f t="shared" si="36"/>
        <v>2271</v>
      </c>
      <c r="W819" s="16">
        <f t="shared" si="37"/>
        <v>2543.5200000000004</v>
      </c>
      <c r="X819" s="66"/>
      <c r="Y819" s="65">
        <v>2017</v>
      </c>
      <c r="Z819" s="63"/>
      <c r="AA819" s="62"/>
      <c r="AC819" s="178">
        <f>VLOOKUP(H819,'[2]Конец (2)'!$D:$R,15,FALSE)*1000</f>
        <v>2271</v>
      </c>
      <c r="AD819" s="178">
        <f t="shared" si="38"/>
        <v>0</v>
      </c>
    </row>
    <row r="820" spans="2:30" ht="89.25" x14ac:dyDescent="0.2">
      <c r="B820" s="328" t="s">
        <v>6564</v>
      </c>
      <c r="C820" s="67" t="s">
        <v>2391</v>
      </c>
      <c r="D820" s="63" t="s">
        <v>5143</v>
      </c>
      <c r="E820" s="82" t="s">
        <v>1515</v>
      </c>
      <c r="F820" s="121" t="s">
        <v>5357</v>
      </c>
      <c r="G820" s="70" t="s">
        <v>5358</v>
      </c>
      <c r="H820" s="126" t="s">
        <v>824</v>
      </c>
      <c r="I820" s="63" t="s">
        <v>6560</v>
      </c>
      <c r="J820" s="79">
        <v>0.6</v>
      </c>
      <c r="K820" s="68">
        <v>471810000</v>
      </c>
      <c r="L820" s="65" t="s">
        <v>3103</v>
      </c>
      <c r="M820" s="65" t="s">
        <v>1736</v>
      </c>
      <c r="N820" s="64" t="s">
        <v>3166</v>
      </c>
      <c r="O820" s="65" t="s">
        <v>1737</v>
      </c>
      <c r="P820" s="65" t="s">
        <v>6320</v>
      </c>
      <c r="Q820" s="65" t="s">
        <v>3167</v>
      </c>
      <c r="R820" s="31">
        <v>796</v>
      </c>
      <c r="S820" s="25" t="s">
        <v>6398</v>
      </c>
      <c r="T820" s="28">
        <v>3</v>
      </c>
      <c r="U820" s="19">
        <v>1135.5</v>
      </c>
      <c r="V820" s="66">
        <f t="shared" si="36"/>
        <v>3406.5</v>
      </c>
      <c r="W820" s="16">
        <f t="shared" si="37"/>
        <v>3815.28</v>
      </c>
      <c r="X820" s="66"/>
      <c r="Y820" s="65">
        <v>2017</v>
      </c>
      <c r="Z820" s="63"/>
      <c r="AA820" s="62"/>
      <c r="AC820" s="178">
        <f>VLOOKUP(H820,'[2]Конец (2)'!$D:$R,15,FALSE)*1000</f>
        <v>3406.5</v>
      </c>
      <c r="AD820" s="178">
        <f t="shared" si="38"/>
        <v>0</v>
      </c>
    </row>
    <row r="821" spans="2:30" ht="89.25" x14ac:dyDescent="0.2">
      <c r="B821" s="328" t="s">
        <v>6564</v>
      </c>
      <c r="C821" s="67" t="s">
        <v>2392</v>
      </c>
      <c r="D821" s="63" t="s">
        <v>5143</v>
      </c>
      <c r="E821" s="82" t="s">
        <v>1515</v>
      </c>
      <c r="F821" s="121" t="s">
        <v>5357</v>
      </c>
      <c r="G821" s="70" t="s">
        <v>5358</v>
      </c>
      <c r="H821" s="126" t="s">
        <v>825</v>
      </c>
      <c r="I821" s="63" t="s">
        <v>6560</v>
      </c>
      <c r="J821" s="79">
        <v>0.6</v>
      </c>
      <c r="K821" s="68">
        <v>471810000</v>
      </c>
      <c r="L821" s="65" t="s">
        <v>3103</v>
      </c>
      <c r="M821" s="65" t="s">
        <v>1736</v>
      </c>
      <c r="N821" s="64" t="s">
        <v>3166</v>
      </c>
      <c r="O821" s="65" t="s">
        <v>1737</v>
      </c>
      <c r="P821" s="65" t="s">
        <v>6320</v>
      </c>
      <c r="Q821" s="65" t="s">
        <v>3167</v>
      </c>
      <c r="R821" s="31">
        <v>796</v>
      </c>
      <c r="S821" s="25" t="s">
        <v>6398</v>
      </c>
      <c r="T821" s="28">
        <v>3</v>
      </c>
      <c r="U821" s="19">
        <v>641.91</v>
      </c>
      <c r="V821" s="66">
        <f t="shared" si="36"/>
        <v>1925.73</v>
      </c>
      <c r="W821" s="16">
        <f t="shared" si="37"/>
        <v>2156.8176000000003</v>
      </c>
      <c r="X821" s="66"/>
      <c r="Y821" s="65">
        <v>2017</v>
      </c>
      <c r="Z821" s="63"/>
      <c r="AA821" s="62"/>
      <c r="AC821" s="178">
        <f>VLOOKUP(H821,'[2]Конец (2)'!$D:$R,15,FALSE)*1000</f>
        <v>1925.73</v>
      </c>
      <c r="AD821" s="178">
        <f t="shared" si="38"/>
        <v>0</v>
      </c>
    </row>
    <row r="822" spans="2:30" ht="89.25" x14ac:dyDescent="0.2">
      <c r="B822" s="328" t="s">
        <v>6564</v>
      </c>
      <c r="C822" s="67" t="s">
        <v>2393</v>
      </c>
      <c r="D822" s="63" t="s">
        <v>5143</v>
      </c>
      <c r="E822" s="82" t="s">
        <v>1515</v>
      </c>
      <c r="F822" s="121" t="s">
        <v>5357</v>
      </c>
      <c r="G822" s="70" t="s">
        <v>5358</v>
      </c>
      <c r="H822" s="126" t="s">
        <v>826</v>
      </c>
      <c r="I822" s="63" t="s">
        <v>6560</v>
      </c>
      <c r="J822" s="79">
        <v>0.6</v>
      </c>
      <c r="K822" s="68">
        <v>471810000</v>
      </c>
      <c r="L822" s="65" t="s">
        <v>3103</v>
      </c>
      <c r="M822" s="65" t="s">
        <v>1736</v>
      </c>
      <c r="N822" s="64" t="s">
        <v>3166</v>
      </c>
      <c r="O822" s="65" t="s">
        <v>1737</v>
      </c>
      <c r="P822" s="65" t="s">
        <v>6320</v>
      </c>
      <c r="Q822" s="65" t="s">
        <v>3167</v>
      </c>
      <c r="R822" s="31">
        <v>796</v>
      </c>
      <c r="S822" s="25" t="s">
        <v>6398</v>
      </c>
      <c r="T822" s="28">
        <v>2</v>
      </c>
      <c r="U822" s="19">
        <v>820.93</v>
      </c>
      <c r="V822" s="66">
        <f t="shared" si="36"/>
        <v>1641.86</v>
      </c>
      <c r="W822" s="16">
        <f t="shared" si="37"/>
        <v>1838.8832</v>
      </c>
      <c r="X822" s="66"/>
      <c r="Y822" s="65">
        <v>2017</v>
      </c>
      <c r="Z822" s="63"/>
      <c r="AA822" s="62"/>
      <c r="AC822" s="178">
        <f>VLOOKUP(H822,'[2]Конец (2)'!$D:$R,15,FALSE)*1000</f>
        <v>1641.86</v>
      </c>
      <c r="AD822" s="178">
        <f t="shared" si="38"/>
        <v>0</v>
      </c>
    </row>
    <row r="823" spans="2:30" ht="89.25" x14ac:dyDescent="0.2">
      <c r="B823" s="328" t="s">
        <v>6564</v>
      </c>
      <c r="C823" s="67" t="s">
        <v>2394</v>
      </c>
      <c r="D823" s="63" t="s">
        <v>5143</v>
      </c>
      <c r="E823" s="86" t="s">
        <v>1516</v>
      </c>
      <c r="F823" s="121" t="s">
        <v>5360</v>
      </c>
      <c r="G823" s="70" t="s">
        <v>5359</v>
      </c>
      <c r="H823" s="70" t="s">
        <v>827</v>
      </c>
      <c r="I823" s="306" t="s">
        <v>6559</v>
      </c>
      <c r="J823" s="79">
        <v>0.6</v>
      </c>
      <c r="K823" s="68">
        <v>471810000</v>
      </c>
      <c r="L823" s="65" t="s">
        <v>3103</v>
      </c>
      <c r="M823" s="65" t="s">
        <v>1736</v>
      </c>
      <c r="N823" s="64" t="s">
        <v>3166</v>
      </c>
      <c r="O823" s="65" t="s">
        <v>1737</v>
      </c>
      <c r="P823" s="65" t="s">
        <v>6320</v>
      </c>
      <c r="Q823" s="65" t="s">
        <v>3167</v>
      </c>
      <c r="R823" s="31">
        <v>113</v>
      </c>
      <c r="S823" s="25" t="s">
        <v>6400</v>
      </c>
      <c r="T823" s="28">
        <v>782.72699999999998</v>
      </c>
      <c r="U823" s="19">
        <v>5984</v>
      </c>
      <c r="V823" s="66">
        <f t="shared" si="36"/>
        <v>4683838.3679999998</v>
      </c>
      <c r="W823" s="16">
        <f t="shared" si="37"/>
        <v>5245898.9721600004</v>
      </c>
      <c r="X823" s="66"/>
      <c r="Y823" s="65">
        <v>2017</v>
      </c>
      <c r="Z823" s="63"/>
      <c r="AA823" s="62"/>
      <c r="AC823" s="178">
        <f>VLOOKUP(H823,'[2]Конец (2)'!$D:$R,15,FALSE)*1000</f>
        <v>4683838.3679999998</v>
      </c>
      <c r="AD823" s="178">
        <f t="shared" si="38"/>
        <v>0</v>
      </c>
    </row>
    <row r="824" spans="2:30" ht="89.25" x14ac:dyDescent="0.2">
      <c r="B824" s="328" t="s">
        <v>6564</v>
      </c>
      <c r="C824" s="67" t="s">
        <v>2395</v>
      </c>
      <c r="D824" s="63" t="s">
        <v>5143</v>
      </c>
      <c r="E824" s="82" t="s">
        <v>1516</v>
      </c>
      <c r="F824" s="121" t="s">
        <v>5360</v>
      </c>
      <c r="G824" s="70" t="s">
        <v>5359</v>
      </c>
      <c r="H824" s="126" t="s">
        <v>828</v>
      </c>
      <c r="I824" s="63" t="s">
        <v>6560</v>
      </c>
      <c r="J824" s="79">
        <v>0.6</v>
      </c>
      <c r="K824" s="68">
        <v>471810000</v>
      </c>
      <c r="L824" s="65" t="s">
        <v>3103</v>
      </c>
      <c r="M824" s="65" t="s">
        <v>1736</v>
      </c>
      <c r="N824" s="64" t="s">
        <v>3166</v>
      </c>
      <c r="O824" s="65" t="s">
        <v>1737</v>
      </c>
      <c r="P824" s="65" t="s">
        <v>6320</v>
      </c>
      <c r="Q824" s="65" t="s">
        <v>3167</v>
      </c>
      <c r="R824" s="31">
        <v>113</v>
      </c>
      <c r="S824" s="25" t="s">
        <v>6400</v>
      </c>
      <c r="T824" s="28">
        <v>665.49099999999999</v>
      </c>
      <c r="U824" s="19">
        <v>1830</v>
      </c>
      <c r="V824" s="66">
        <f t="shared" si="36"/>
        <v>1217848.53</v>
      </c>
      <c r="W824" s="16">
        <f t="shared" si="37"/>
        <v>1363990.3536000003</v>
      </c>
      <c r="X824" s="66"/>
      <c r="Y824" s="65">
        <v>2017</v>
      </c>
      <c r="Z824" s="63"/>
      <c r="AA824" s="62"/>
      <c r="AC824" s="178">
        <f>VLOOKUP(H824,'[2]Конец (2)'!$D:$R,15,FALSE)*1000</f>
        <v>1217848.53</v>
      </c>
      <c r="AD824" s="178">
        <f t="shared" si="38"/>
        <v>0</v>
      </c>
    </row>
    <row r="825" spans="2:30" ht="89.25" x14ac:dyDescent="0.2">
      <c r="B825" s="328" t="s">
        <v>6564</v>
      </c>
      <c r="C825" s="67" t="s">
        <v>2396</v>
      </c>
      <c r="D825" s="63" t="s">
        <v>5143</v>
      </c>
      <c r="E825" s="80" t="s">
        <v>1516</v>
      </c>
      <c r="F825" s="121" t="s">
        <v>5360</v>
      </c>
      <c r="G825" s="70" t="s">
        <v>5359</v>
      </c>
      <c r="H825" s="126" t="s">
        <v>829</v>
      </c>
      <c r="I825" s="63" t="s">
        <v>6560</v>
      </c>
      <c r="J825" s="79">
        <v>0.6</v>
      </c>
      <c r="K825" s="68">
        <v>471810000</v>
      </c>
      <c r="L825" s="65" t="s">
        <v>3103</v>
      </c>
      <c r="M825" s="65" t="s">
        <v>1736</v>
      </c>
      <c r="N825" s="64" t="s">
        <v>3166</v>
      </c>
      <c r="O825" s="65" t="s">
        <v>1737</v>
      </c>
      <c r="P825" s="65" t="s">
        <v>6320</v>
      </c>
      <c r="Q825" s="65" t="s">
        <v>3167</v>
      </c>
      <c r="R825" s="31">
        <v>113</v>
      </c>
      <c r="S825" s="25" t="s">
        <v>6400</v>
      </c>
      <c r="T825" s="28">
        <v>1037.5840000000001</v>
      </c>
      <c r="U825" s="19">
        <v>1830</v>
      </c>
      <c r="V825" s="66">
        <f t="shared" si="36"/>
        <v>1898778.7200000002</v>
      </c>
      <c r="W825" s="16">
        <f t="shared" si="37"/>
        <v>2126632.1664000005</v>
      </c>
      <c r="X825" s="66"/>
      <c r="Y825" s="65">
        <v>2017</v>
      </c>
      <c r="Z825" s="63"/>
      <c r="AA825" s="62"/>
      <c r="AC825" s="178">
        <f>VLOOKUP(H825,'[2]Конец (2)'!$D:$R,15,FALSE)*1000</f>
        <v>1898778.7200000002</v>
      </c>
      <c r="AD825" s="178">
        <f t="shared" si="38"/>
        <v>0</v>
      </c>
    </row>
    <row r="826" spans="2:30" ht="89.25" x14ac:dyDescent="0.2">
      <c r="B826" s="328" t="s">
        <v>6564</v>
      </c>
      <c r="C826" s="67" t="s">
        <v>2397</v>
      </c>
      <c r="D826" s="63" t="s">
        <v>5143</v>
      </c>
      <c r="E826" s="80" t="s">
        <v>1516</v>
      </c>
      <c r="F826" s="121" t="s">
        <v>5360</v>
      </c>
      <c r="G826" s="70" t="s">
        <v>5359</v>
      </c>
      <c r="H826" s="61" t="s">
        <v>830</v>
      </c>
      <c r="I826" s="63" t="s">
        <v>6560</v>
      </c>
      <c r="J826" s="79">
        <v>0.6</v>
      </c>
      <c r="K826" s="68">
        <v>471810000</v>
      </c>
      <c r="L826" s="65" t="s">
        <v>3103</v>
      </c>
      <c r="M826" s="65" t="s">
        <v>1736</v>
      </c>
      <c r="N826" s="64" t="s">
        <v>3166</v>
      </c>
      <c r="O826" s="65" t="s">
        <v>1737</v>
      </c>
      <c r="P826" s="65" t="s">
        <v>6320</v>
      </c>
      <c r="Q826" s="65" t="s">
        <v>3167</v>
      </c>
      <c r="R826" s="31">
        <v>113</v>
      </c>
      <c r="S826" s="25" t="s">
        <v>6400</v>
      </c>
      <c r="T826" s="28">
        <v>4</v>
      </c>
      <c r="U826" s="19">
        <v>1830</v>
      </c>
      <c r="V826" s="66">
        <f t="shared" si="36"/>
        <v>7320</v>
      </c>
      <c r="W826" s="16">
        <f t="shared" si="37"/>
        <v>8198.4000000000015</v>
      </c>
      <c r="X826" s="66"/>
      <c r="Y826" s="65">
        <v>2017</v>
      </c>
      <c r="Z826" s="63"/>
      <c r="AA826" s="62"/>
      <c r="AC826" s="178">
        <f>VLOOKUP(H826,'[2]Конец (2)'!$D:$R,15,FALSE)*1000</f>
        <v>7320</v>
      </c>
      <c r="AD826" s="178">
        <f t="shared" si="38"/>
        <v>0</v>
      </c>
    </row>
    <row r="827" spans="2:30" ht="89.25" x14ac:dyDescent="0.2">
      <c r="B827" s="328" t="s">
        <v>6564</v>
      </c>
      <c r="C827" s="67" t="s">
        <v>2398</v>
      </c>
      <c r="D827" s="63" t="s">
        <v>5143</v>
      </c>
      <c r="E827" s="86" t="s">
        <v>1516</v>
      </c>
      <c r="F827" s="121" t="s">
        <v>5360</v>
      </c>
      <c r="G827" s="70" t="s">
        <v>5359</v>
      </c>
      <c r="H827" s="70" t="s">
        <v>831</v>
      </c>
      <c r="I827" s="306" t="s">
        <v>6559</v>
      </c>
      <c r="J827" s="79">
        <v>0.6</v>
      </c>
      <c r="K827" s="68">
        <v>471810000</v>
      </c>
      <c r="L827" s="65" t="s">
        <v>3103</v>
      </c>
      <c r="M827" s="65" t="s">
        <v>1736</v>
      </c>
      <c r="N827" s="64" t="s">
        <v>3166</v>
      </c>
      <c r="O827" s="65" t="s">
        <v>1737</v>
      </c>
      <c r="P827" s="65" t="s">
        <v>6320</v>
      </c>
      <c r="Q827" s="65" t="s">
        <v>3167</v>
      </c>
      <c r="R827" s="31">
        <v>168</v>
      </c>
      <c r="S827" s="25" t="s">
        <v>5252</v>
      </c>
      <c r="T827" s="28">
        <v>4191.6000000000004</v>
      </c>
      <c r="U827" s="19">
        <v>1696.43</v>
      </c>
      <c r="V827" s="66">
        <f t="shared" si="36"/>
        <v>7110755.9880000008</v>
      </c>
      <c r="W827" s="16">
        <f t="shared" si="37"/>
        <v>7964046.7065600017</v>
      </c>
      <c r="X827" s="66"/>
      <c r="Y827" s="65">
        <v>2017</v>
      </c>
      <c r="Z827" s="63"/>
      <c r="AA827" s="62"/>
      <c r="AC827" s="178">
        <f>VLOOKUP(H827,'[2]Конец (2)'!$D:$R,15,FALSE)*1000</f>
        <v>7110755.9880000008</v>
      </c>
      <c r="AD827" s="178">
        <f t="shared" si="38"/>
        <v>0</v>
      </c>
    </row>
    <row r="828" spans="2:30" ht="89.25" x14ac:dyDescent="0.2">
      <c r="B828" s="328" t="s">
        <v>6564</v>
      </c>
      <c r="C828" s="67" t="s">
        <v>2399</v>
      </c>
      <c r="D828" s="63" t="s">
        <v>5143</v>
      </c>
      <c r="E828" s="82" t="s">
        <v>4376</v>
      </c>
      <c r="F828" s="121" t="s">
        <v>5654</v>
      </c>
      <c r="G828" s="70" t="s">
        <v>5655</v>
      </c>
      <c r="H828" s="126" t="s">
        <v>832</v>
      </c>
      <c r="I828" s="63" t="s">
        <v>6560</v>
      </c>
      <c r="J828" s="79">
        <v>0.6</v>
      </c>
      <c r="K828" s="68">
        <v>471810000</v>
      </c>
      <c r="L828" s="65" t="s">
        <v>3103</v>
      </c>
      <c r="M828" s="65" t="s">
        <v>1736</v>
      </c>
      <c r="N828" s="64" t="s">
        <v>3166</v>
      </c>
      <c r="O828" s="65" t="s">
        <v>1737</v>
      </c>
      <c r="P828" s="65" t="s">
        <v>6320</v>
      </c>
      <c r="Q828" s="65" t="s">
        <v>3167</v>
      </c>
      <c r="R828" s="31">
        <v>796</v>
      </c>
      <c r="S828" s="25" t="s">
        <v>6398</v>
      </c>
      <c r="T828" s="28">
        <v>80</v>
      </c>
      <c r="U828" s="19">
        <v>151.41999999999999</v>
      </c>
      <c r="V828" s="66">
        <f t="shared" si="36"/>
        <v>12113.599999999999</v>
      </c>
      <c r="W828" s="16">
        <f t="shared" si="37"/>
        <v>13567.232</v>
      </c>
      <c r="X828" s="66"/>
      <c r="Y828" s="65">
        <v>2017</v>
      </c>
      <c r="Z828" s="63"/>
      <c r="AA828" s="62"/>
      <c r="AC828" s="178">
        <f>VLOOKUP(H828,'[2]Конец (2)'!$D:$R,15,FALSE)*1000</f>
        <v>12113.599999999999</v>
      </c>
      <c r="AD828" s="178">
        <f t="shared" si="38"/>
        <v>0</v>
      </c>
    </row>
    <row r="829" spans="2:30" ht="89.25" x14ac:dyDescent="0.2">
      <c r="B829" s="328" t="s">
        <v>6564</v>
      </c>
      <c r="C829" s="67" t="s">
        <v>2400</v>
      </c>
      <c r="D829" s="63" t="s">
        <v>5143</v>
      </c>
      <c r="E829" s="82" t="s">
        <v>4377</v>
      </c>
      <c r="F829" s="121" t="s">
        <v>5654</v>
      </c>
      <c r="G829" s="70" t="s">
        <v>5656</v>
      </c>
      <c r="H829" s="33" t="s">
        <v>833</v>
      </c>
      <c r="I829" s="63" t="s">
        <v>6560</v>
      </c>
      <c r="J829" s="79">
        <v>0.6</v>
      </c>
      <c r="K829" s="68">
        <v>471810000</v>
      </c>
      <c r="L829" s="65" t="s">
        <v>3103</v>
      </c>
      <c r="M829" s="65" t="s">
        <v>1736</v>
      </c>
      <c r="N829" s="64" t="s">
        <v>3166</v>
      </c>
      <c r="O829" s="65" t="s">
        <v>1737</v>
      </c>
      <c r="P829" s="65" t="s">
        <v>6320</v>
      </c>
      <c r="Q829" s="65" t="s">
        <v>3167</v>
      </c>
      <c r="R829" s="31">
        <v>796</v>
      </c>
      <c r="S829" s="25" t="s">
        <v>6398</v>
      </c>
      <c r="T829" s="28">
        <v>4864</v>
      </c>
      <c r="U829" s="19">
        <v>142.26</v>
      </c>
      <c r="V829" s="66">
        <f t="shared" si="36"/>
        <v>691952.6399999999</v>
      </c>
      <c r="W829" s="16">
        <f t="shared" si="37"/>
        <v>774986.95679999993</v>
      </c>
      <c r="X829" s="66"/>
      <c r="Y829" s="65">
        <v>2017</v>
      </c>
      <c r="Z829" s="63"/>
      <c r="AA829" s="62"/>
      <c r="AC829" s="178">
        <f>VLOOKUP(H829,'[2]Конец (2)'!$D:$R,15,FALSE)*1000</f>
        <v>691952.6399999999</v>
      </c>
      <c r="AD829" s="178">
        <f t="shared" si="38"/>
        <v>0</v>
      </c>
    </row>
    <row r="830" spans="2:30" ht="89.25" x14ac:dyDescent="0.2">
      <c r="B830" s="328" t="s">
        <v>6564</v>
      </c>
      <c r="C830" s="67" t="s">
        <v>2401</v>
      </c>
      <c r="D830" s="63" t="s">
        <v>5143</v>
      </c>
      <c r="E830" s="80" t="s">
        <v>4378</v>
      </c>
      <c r="F830" s="121" t="s">
        <v>5657</v>
      </c>
      <c r="G830" s="70" t="s">
        <v>5658</v>
      </c>
      <c r="H830" s="33" t="s">
        <v>834</v>
      </c>
      <c r="I830" s="63" t="s">
        <v>6560</v>
      </c>
      <c r="J830" s="79">
        <v>0.6</v>
      </c>
      <c r="K830" s="68">
        <v>471810000</v>
      </c>
      <c r="L830" s="65" t="s">
        <v>3103</v>
      </c>
      <c r="M830" s="65" t="s">
        <v>1736</v>
      </c>
      <c r="N830" s="64" t="s">
        <v>3166</v>
      </c>
      <c r="O830" s="65" t="s">
        <v>1737</v>
      </c>
      <c r="P830" s="65" t="s">
        <v>6320</v>
      </c>
      <c r="Q830" s="65" t="s">
        <v>3167</v>
      </c>
      <c r="R830" s="31">
        <v>796</v>
      </c>
      <c r="S830" s="25" t="s">
        <v>6398</v>
      </c>
      <c r="T830" s="28">
        <v>2</v>
      </c>
      <c r="U830" s="19">
        <v>14000</v>
      </c>
      <c r="V830" s="66">
        <f t="shared" si="36"/>
        <v>28000</v>
      </c>
      <c r="W830" s="16">
        <f t="shared" si="37"/>
        <v>31360.000000000004</v>
      </c>
      <c r="X830" s="66"/>
      <c r="Y830" s="65">
        <v>2017</v>
      </c>
      <c r="Z830" s="63"/>
      <c r="AA830" s="62"/>
      <c r="AC830" s="178">
        <f>VLOOKUP(H830,'[2]Конец (2)'!$D:$R,15,FALSE)*1000</f>
        <v>28000</v>
      </c>
      <c r="AD830" s="178">
        <f t="shared" si="38"/>
        <v>0</v>
      </c>
    </row>
    <row r="831" spans="2:30" ht="89.25" x14ac:dyDescent="0.2">
      <c r="B831" s="328" t="s">
        <v>6564</v>
      </c>
      <c r="C831" s="67" t="s">
        <v>2402</v>
      </c>
      <c r="D831" s="63" t="s">
        <v>5143</v>
      </c>
      <c r="E831" s="80" t="s">
        <v>4379</v>
      </c>
      <c r="F831" s="121" t="s">
        <v>3147</v>
      </c>
      <c r="G831" s="70" t="s">
        <v>5659</v>
      </c>
      <c r="H831" s="33" t="s">
        <v>835</v>
      </c>
      <c r="I831" s="63" t="s">
        <v>6560</v>
      </c>
      <c r="J831" s="79">
        <v>0.6</v>
      </c>
      <c r="K831" s="68">
        <v>471810000</v>
      </c>
      <c r="L831" s="65" t="s">
        <v>3103</v>
      </c>
      <c r="M831" s="65" t="s">
        <v>1736</v>
      </c>
      <c r="N831" s="64" t="s">
        <v>3166</v>
      </c>
      <c r="O831" s="65" t="s">
        <v>1737</v>
      </c>
      <c r="P831" s="65" t="s">
        <v>6320</v>
      </c>
      <c r="Q831" s="65" t="s">
        <v>3167</v>
      </c>
      <c r="R831" s="241" t="s">
        <v>6404</v>
      </c>
      <c r="S831" s="73" t="s">
        <v>6405</v>
      </c>
      <c r="T831" s="28">
        <v>300</v>
      </c>
      <c r="U831" s="19">
        <v>1214</v>
      </c>
      <c r="V831" s="66">
        <f t="shared" si="36"/>
        <v>364200</v>
      </c>
      <c r="W831" s="16">
        <f t="shared" si="37"/>
        <v>407904.00000000006</v>
      </c>
      <c r="X831" s="66"/>
      <c r="Y831" s="65">
        <v>2017</v>
      </c>
      <c r="Z831" s="63"/>
      <c r="AA831" s="62"/>
      <c r="AC831" s="178">
        <f>VLOOKUP(H831,'[2]Конец (2)'!$D:$R,15,FALSE)*1000</f>
        <v>364200</v>
      </c>
      <c r="AD831" s="178">
        <f t="shared" si="38"/>
        <v>0</v>
      </c>
    </row>
    <row r="832" spans="2:30" ht="89.25" x14ac:dyDescent="0.2">
      <c r="B832" s="328" t="s">
        <v>6564</v>
      </c>
      <c r="C832" s="67" t="s">
        <v>2403</v>
      </c>
      <c r="D832" s="63" t="s">
        <v>5143</v>
      </c>
      <c r="E832" s="80" t="s">
        <v>4380</v>
      </c>
      <c r="F832" s="121" t="s">
        <v>3147</v>
      </c>
      <c r="G832" s="70" t="s">
        <v>5660</v>
      </c>
      <c r="H832" s="33" t="s">
        <v>836</v>
      </c>
      <c r="I832" s="63" t="s">
        <v>6560</v>
      </c>
      <c r="J832" s="79">
        <v>0.6</v>
      </c>
      <c r="K832" s="68">
        <v>471810000</v>
      </c>
      <c r="L832" s="65" t="s">
        <v>3103</v>
      </c>
      <c r="M832" s="65" t="s">
        <v>1736</v>
      </c>
      <c r="N832" s="64" t="s">
        <v>3166</v>
      </c>
      <c r="O832" s="65" t="s">
        <v>1737</v>
      </c>
      <c r="P832" s="65" t="s">
        <v>6320</v>
      </c>
      <c r="Q832" s="65" t="s">
        <v>3167</v>
      </c>
      <c r="R832" s="241" t="s">
        <v>6404</v>
      </c>
      <c r="S832" s="73" t="s">
        <v>6405</v>
      </c>
      <c r="T832" s="28">
        <v>40.799999999999997</v>
      </c>
      <c r="U832" s="19">
        <v>348</v>
      </c>
      <c r="V832" s="66">
        <f t="shared" si="36"/>
        <v>14198.4</v>
      </c>
      <c r="W832" s="16">
        <f t="shared" si="37"/>
        <v>15902.208000000001</v>
      </c>
      <c r="X832" s="66"/>
      <c r="Y832" s="65">
        <v>2017</v>
      </c>
      <c r="Z832" s="63"/>
      <c r="AA832" s="62"/>
      <c r="AC832" s="178">
        <f>VLOOKUP(H832,'[2]Конец (2)'!$D:$R,15,FALSE)*1000</f>
        <v>14198.4</v>
      </c>
      <c r="AD832" s="178">
        <f t="shared" si="38"/>
        <v>0</v>
      </c>
    </row>
    <row r="833" spans="2:30" ht="89.25" x14ac:dyDescent="0.2">
      <c r="B833" s="328" t="s">
        <v>6564</v>
      </c>
      <c r="C833" s="67" t="s">
        <v>2404</v>
      </c>
      <c r="D833" s="63" t="s">
        <v>5143</v>
      </c>
      <c r="E833" s="80" t="s">
        <v>4381</v>
      </c>
      <c r="F833" s="121" t="s">
        <v>5661</v>
      </c>
      <c r="G833" s="70" t="s">
        <v>5662</v>
      </c>
      <c r="H833" s="125" t="s">
        <v>837</v>
      </c>
      <c r="I833" s="63" t="s">
        <v>6560</v>
      </c>
      <c r="J833" s="79">
        <v>0.6</v>
      </c>
      <c r="K833" s="68">
        <v>471810000</v>
      </c>
      <c r="L833" s="65" t="s">
        <v>3103</v>
      </c>
      <c r="M833" s="65" t="s">
        <v>1736</v>
      </c>
      <c r="N833" s="64" t="s">
        <v>3166</v>
      </c>
      <c r="O833" s="65" t="s">
        <v>1737</v>
      </c>
      <c r="P833" s="65" t="s">
        <v>6320</v>
      </c>
      <c r="Q833" s="65" t="s">
        <v>3167</v>
      </c>
      <c r="R833" s="241" t="s">
        <v>6402</v>
      </c>
      <c r="S833" s="83" t="s">
        <v>6401</v>
      </c>
      <c r="T833" s="28">
        <v>28</v>
      </c>
      <c r="U833" s="19">
        <v>87.06</v>
      </c>
      <c r="V833" s="66">
        <f t="shared" si="36"/>
        <v>2437.6800000000003</v>
      </c>
      <c r="W833" s="16">
        <f t="shared" si="37"/>
        <v>2730.2016000000008</v>
      </c>
      <c r="X833" s="66"/>
      <c r="Y833" s="65">
        <v>2017</v>
      </c>
      <c r="Z833" s="63"/>
      <c r="AA833" s="62"/>
      <c r="AC833" s="178">
        <f>VLOOKUP(H833,'[2]Конец (2)'!$D:$R,15,FALSE)*1000</f>
        <v>2437.6800000000003</v>
      </c>
      <c r="AD833" s="178">
        <f t="shared" si="38"/>
        <v>0</v>
      </c>
    </row>
    <row r="834" spans="2:30" ht="89.25" x14ac:dyDescent="0.2">
      <c r="B834" s="328" t="s">
        <v>6564</v>
      </c>
      <c r="C834" s="67" t="s">
        <v>2405</v>
      </c>
      <c r="D834" s="63" t="s">
        <v>5143</v>
      </c>
      <c r="E834" s="82" t="s">
        <v>4382</v>
      </c>
      <c r="F834" s="121" t="s">
        <v>5346</v>
      </c>
      <c r="G834" s="70" t="s">
        <v>5663</v>
      </c>
      <c r="H834" s="126" t="s">
        <v>838</v>
      </c>
      <c r="I834" s="63" t="s">
        <v>6560</v>
      </c>
      <c r="J834" s="79">
        <v>0.6</v>
      </c>
      <c r="K834" s="68">
        <v>471810000</v>
      </c>
      <c r="L834" s="65" t="s">
        <v>3103</v>
      </c>
      <c r="M834" s="65" t="s">
        <v>1736</v>
      </c>
      <c r="N834" s="64" t="s">
        <v>3166</v>
      </c>
      <c r="O834" s="65" t="s">
        <v>1737</v>
      </c>
      <c r="P834" s="65" t="s">
        <v>6320</v>
      </c>
      <c r="Q834" s="65" t="s">
        <v>3167</v>
      </c>
      <c r="R834" s="31">
        <v>168</v>
      </c>
      <c r="S834" s="25" t="s">
        <v>5252</v>
      </c>
      <c r="T834" s="28">
        <v>3.9312</v>
      </c>
      <c r="U834" s="19">
        <v>549478.6064516129</v>
      </c>
      <c r="V834" s="66">
        <f t="shared" si="36"/>
        <v>2160110.2976825805</v>
      </c>
      <c r="W834" s="16">
        <f t="shared" si="37"/>
        <v>2419323.5334044904</v>
      </c>
      <c r="X834" s="66"/>
      <c r="Y834" s="65">
        <v>2017</v>
      </c>
      <c r="Z834" s="63"/>
      <c r="AA834" s="62"/>
      <c r="AC834" s="178">
        <f>VLOOKUP(H834,'[2]Конец (2)'!$D:$R,15,FALSE)*1000</f>
        <v>2160110.2976825805</v>
      </c>
      <c r="AD834" s="178">
        <f t="shared" si="38"/>
        <v>0</v>
      </c>
    </row>
    <row r="835" spans="2:30" ht="89.25" x14ac:dyDescent="0.2">
      <c r="B835" s="328" t="s">
        <v>6564</v>
      </c>
      <c r="C835" s="67" t="s">
        <v>2406</v>
      </c>
      <c r="D835" s="63" t="s">
        <v>5143</v>
      </c>
      <c r="E835" s="80" t="s">
        <v>4383</v>
      </c>
      <c r="F835" s="121" t="s">
        <v>5664</v>
      </c>
      <c r="G835" s="70" t="s">
        <v>5665</v>
      </c>
      <c r="H835" s="126" t="s">
        <v>839</v>
      </c>
      <c r="I835" s="63" t="s">
        <v>6560</v>
      </c>
      <c r="J835" s="79">
        <v>0.6</v>
      </c>
      <c r="K835" s="68">
        <v>471810000</v>
      </c>
      <c r="L835" s="65" t="s">
        <v>3103</v>
      </c>
      <c r="M835" s="65" t="s">
        <v>1736</v>
      </c>
      <c r="N835" s="64" t="s">
        <v>3166</v>
      </c>
      <c r="O835" s="65" t="s">
        <v>1737</v>
      </c>
      <c r="P835" s="65" t="s">
        <v>6320</v>
      </c>
      <c r="Q835" s="65" t="s">
        <v>3167</v>
      </c>
      <c r="R835" s="31" t="s">
        <v>6407</v>
      </c>
      <c r="S835" s="44" t="s">
        <v>6408</v>
      </c>
      <c r="T835" s="28">
        <v>2069</v>
      </c>
      <c r="U835" s="19">
        <v>245.45</v>
      </c>
      <c r="V835" s="66">
        <f t="shared" si="36"/>
        <v>507836.05</v>
      </c>
      <c r="W835" s="16">
        <f t="shared" si="37"/>
        <v>568776.37600000005</v>
      </c>
      <c r="X835" s="66"/>
      <c r="Y835" s="65">
        <v>2017</v>
      </c>
      <c r="Z835" s="63"/>
      <c r="AA835" s="62"/>
      <c r="AC835" s="178">
        <f>VLOOKUP(H835,'[2]Конец (2)'!$D:$R,15,FALSE)*1000</f>
        <v>507836.05</v>
      </c>
      <c r="AD835" s="178">
        <f t="shared" si="38"/>
        <v>0</v>
      </c>
    </row>
    <row r="836" spans="2:30" ht="89.25" x14ac:dyDescent="0.2">
      <c r="B836" s="328" t="s">
        <v>6564</v>
      </c>
      <c r="C836" s="67" t="s">
        <v>2407</v>
      </c>
      <c r="D836" s="63" t="s">
        <v>5143</v>
      </c>
      <c r="E836" s="82" t="s">
        <v>4384</v>
      </c>
      <c r="F836" s="121" t="s">
        <v>4076</v>
      </c>
      <c r="G836" s="70" t="s">
        <v>5666</v>
      </c>
      <c r="H836" s="126" t="s">
        <v>840</v>
      </c>
      <c r="I836" s="63" t="s">
        <v>6560</v>
      </c>
      <c r="J836" s="79">
        <v>0.6</v>
      </c>
      <c r="K836" s="68">
        <v>471810000</v>
      </c>
      <c r="L836" s="65" t="s">
        <v>3103</v>
      </c>
      <c r="M836" s="65" t="s">
        <v>1736</v>
      </c>
      <c r="N836" s="64" t="s">
        <v>3166</v>
      </c>
      <c r="O836" s="65" t="s">
        <v>1737</v>
      </c>
      <c r="P836" s="65" t="s">
        <v>6320</v>
      </c>
      <c r="Q836" s="65" t="s">
        <v>3167</v>
      </c>
      <c r="R836" s="31">
        <v>796</v>
      </c>
      <c r="S836" s="25" t="s">
        <v>6398</v>
      </c>
      <c r="T836" s="28">
        <v>13</v>
      </c>
      <c r="U836" s="19">
        <v>10594.5</v>
      </c>
      <c r="V836" s="66">
        <f t="shared" si="36"/>
        <v>137728.5</v>
      </c>
      <c r="W836" s="16">
        <f t="shared" si="37"/>
        <v>154255.92000000001</v>
      </c>
      <c r="X836" s="66"/>
      <c r="Y836" s="65">
        <v>2017</v>
      </c>
      <c r="Z836" s="63"/>
      <c r="AA836" s="62"/>
      <c r="AC836" s="178">
        <f>VLOOKUP(H836,'[2]Конец (2)'!$D:$R,15,FALSE)*1000</f>
        <v>137728.5</v>
      </c>
      <c r="AD836" s="178">
        <f t="shared" si="38"/>
        <v>0</v>
      </c>
    </row>
    <row r="837" spans="2:30" ht="89.25" x14ac:dyDescent="0.2">
      <c r="B837" s="328" t="s">
        <v>6564</v>
      </c>
      <c r="C837" s="67" t="s">
        <v>2408</v>
      </c>
      <c r="D837" s="63" t="s">
        <v>5143</v>
      </c>
      <c r="E837" s="82" t="s">
        <v>4385</v>
      </c>
      <c r="F837" s="121" t="s">
        <v>4076</v>
      </c>
      <c r="G837" s="70" t="s">
        <v>5667</v>
      </c>
      <c r="H837" s="126" t="s">
        <v>841</v>
      </c>
      <c r="I837" s="63" t="s">
        <v>6560</v>
      </c>
      <c r="J837" s="79">
        <v>0.6</v>
      </c>
      <c r="K837" s="68">
        <v>471810000</v>
      </c>
      <c r="L837" s="65" t="s">
        <v>3103</v>
      </c>
      <c r="M837" s="65" t="s">
        <v>1736</v>
      </c>
      <c r="N837" s="64" t="s">
        <v>3166</v>
      </c>
      <c r="O837" s="65" t="s">
        <v>1737</v>
      </c>
      <c r="P837" s="65" t="s">
        <v>6320</v>
      </c>
      <c r="Q837" s="65" t="s">
        <v>3167</v>
      </c>
      <c r="R837" s="31">
        <v>796</v>
      </c>
      <c r="S837" s="25" t="s">
        <v>6398</v>
      </c>
      <c r="T837" s="28">
        <v>14</v>
      </c>
      <c r="U837" s="19">
        <v>35801.5</v>
      </c>
      <c r="V837" s="66">
        <f t="shared" si="36"/>
        <v>501221</v>
      </c>
      <c r="W837" s="16">
        <f t="shared" si="37"/>
        <v>561367.52</v>
      </c>
      <c r="X837" s="66"/>
      <c r="Y837" s="65">
        <v>2017</v>
      </c>
      <c r="Z837" s="63"/>
      <c r="AA837" s="62"/>
      <c r="AC837" s="178">
        <f>VLOOKUP(H837,'[2]Конец (2)'!$D:$R,15,FALSE)*1000</f>
        <v>501221</v>
      </c>
      <c r="AD837" s="178">
        <f t="shared" si="38"/>
        <v>0</v>
      </c>
    </row>
    <row r="838" spans="2:30" ht="89.25" x14ac:dyDescent="0.2">
      <c r="B838" s="328" t="s">
        <v>6564</v>
      </c>
      <c r="C838" s="67" t="s">
        <v>2409</v>
      </c>
      <c r="D838" s="63" t="s">
        <v>5143</v>
      </c>
      <c r="E838" s="82" t="s">
        <v>4386</v>
      </c>
      <c r="F838" s="121" t="s">
        <v>4076</v>
      </c>
      <c r="G838" s="70" t="s">
        <v>5668</v>
      </c>
      <c r="H838" s="126" t="s">
        <v>842</v>
      </c>
      <c r="I838" s="63" t="s">
        <v>6560</v>
      </c>
      <c r="J838" s="79">
        <v>0.6</v>
      </c>
      <c r="K838" s="68">
        <v>471810000</v>
      </c>
      <c r="L838" s="65" t="s">
        <v>3103</v>
      </c>
      <c r="M838" s="65" t="s">
        <v>1736</v>
      </c>
      <c r="N838" s="64" t="s">
        <v>3166</v>
      </c>
      <c r="O838" s="65" t="s">
        <v>1737</v>
      </c>
      <c r="P838" s="65" t="s">
        <v>6320</v>
      </c>
      <c r="Q838" s="65" t="s">
        <v>3167</v>
      </c>
      <c r="R838" s="31">
        <v>796</v>
      </c>
      <c r="S838" s="25" t="s">
        <v>6398</v>
      </c>
      <c r="T838" s="28">
        <v>6</v>
      </c>
      <c r="U838" s="19">
        <v>20556.5</v>
      </c>
      <c r="V838" s="66">
        <f t="shared" si="36"/>
        <v>123339</v>
      </c>
      <c r="W838" s="16">
        <f t="shared" si="37"/>
        <v>138139.68000000002</v>
      </c>
      <c r="X838" s="66"/>
      <c r="Y838" s="65">
        <v>2017</v>
      </c>
      <c r="Z838" s="63"/>
      <c r="AA838" s="62"/>
      <c r="AC838" s="178">
        <f>VLOOKUP(H838,'[2]Конец (2)'!$D:$R,15,FALSE)*1000</f>
        <v>123339</v>
      </c>
      <c r="AD838" s="178">
        <f t="shared" si="38"/>
        <v>0</v>
      </c>
    </row>
    <row r="839" spans="2:30" ht="89.25" x14ac:dyDescent="0.2">
      <c r="B839" s="328" t="s">
        <v>6564</v>
      </c>
      <c r="C839" s="67" t="s">
        <v>2410</v>
      </c>
      <c r="D839" s="63" t="s">
        <v>5143</v>
      </c>
      <c r="E839" s="82" t="s">
        <v>1517</v>
      </c>
      <c r="F839" s="121" t="s">
        <v>4076</v>
      </c>
      <c r="G839" s="70" t="s">
        <v>5361</v>
      </c>
      <c r="H839" s="126" t="s">
        <v>843</v>
      </c>
      <c r="I839" s="306" t="s">
        <v>6559</v>
      </c>
      <c r="J839" s="79">
        <v>0.6</v>
      </c>
      <c r="K839" s="68">
        <v>471810000</v>
      </c>
      <c r="L839" s="65" t="s">
        <v>3103</v>
      </c>
      <c r="M839" s="65" t="s">
        <v>1736</v>
      </c>
      <c r="N839" s="64" t="s">
        <v>3166</v>
      </c>
      <c r="O839" s="65" t="s">
        <v>1737</v>
      </c>
      <c r="P839" s="65" t="s">
        <v>6321</v>
      </c>
      <c r="Q839" s="65" t="s">
        <v>3167</v>
      </c>
      <c r="R839" s="31">
        <v>796</v>
      </c>
      <c r="S839" s="25" t="s">
        <v>6398</v>
      </c>
      <c r="T839" s="28">
        <v>1389</v>
      </c>
      <c r="U839" s="19">
        <v>49236.06</v>
      </c>
      <c r="V839" s="66">
        <f t="shared" si="36"/>
        <v>68388887.340000004</v>
      </c>
      <c r="W839" s="16">
        <f t="shared" si="37"/>
        <v>76595553.820800006</v>
      </c>
      <c r="X839" s="66"/>
      <c r="Y839" s="65">
        <v>2017</v>
      </c>
      <c r="Z839" s="63"/>
      <c r="AA839" s="62"/>
      <c r="AC839" s="178">
        <f>VLOOKUP(H839,'[2]Конец (2)'!$D:$R,15,FALSE)*1000</f>
        <v>68388887.340000004</v>
      </c>
      <c r="AD839" s="178">
        <f t="shared" si="38"/>
        <v>0</v>
      </c>
    </row>
    <row r="840" spans="2:30" ht="89.25" x14ac:dyDescent="0.2">
      <c r="B840" s="328" t="s">
        <v>6564</v>
      </c>
      <c r="C840" s="67" t="s">
        <v>2411</v>
      </c>
      <c r="D840" s="63" t="s">
        <v>5143</v>
      </c>
      <c r="E840" s="82" t="s">
        <v>1518</v>
      </c>
      <c r="F840" s="121" t="s">
        <v>4076</v>
      </c>
      <c r="G840" s="70" t="s">
        <v>5362</v>
      </c>
      <c r="H840" s="70" t="s">
        <v>844</v>
      </c>
      <c r="I840" s="306" t="s">
        <v>6559</v>
      </c>
      <c r="J840" s="79">
        <v>0.6</v>
      </c>
      <c r="K840" s="68">
        <v>471810000</v>
      </c>
      <c r="L840" s="65" t="s">
        <v>3103</v>
      </c>
      <c r="M840" s="65" t="s">
        <v>1736</v>
      </c>
      <c r="N840" s="64" t="s">
        <v>3166</v>
      </c>
      <c r="O840" s="65" t="s">
        <v>1737</v>
      </c>
      <c r="P840" s="65" t="s">
        <v>6321</v>
      </c>
      <c r="Q840" s="65" t="s">
        <v>3167</v>
      </c>
      <c r="R840" s="31">
        <v>796</v>
      </c>
      <c r="S840" s="25" t="s">
        <v>6398</v>
      </c>
      <c r="T840" s="28">
        <v>516.99919999999997</v>
      </c>
      <c r="U840" s="19">
        <v>49236.06</v>
      </c>
      <c r="V840" s="66">
        <f t="shared" si="36"/>
        <v>25455003.631151997</v>
      </c>
      <c r="W840" s="16">
        <f t="shared" si="37"/>
        <v>28509604.06689024</v>
      </c>
      <c r="X840" s="66"/>
      <c r="Y840" s="65">
        <v>2017</v>
      </c>
      <c r="Z840" s="63"/>
      <c r="AA840" s="62"/>
      <c r="AC840" s="178">
        <f>VLOOKUP(H840,'[2]Конец (2)'!$D:$R,15,FALSE)*1000</f>
        <v>25455003.631151997</v>
      </c>
      <c r="AD840" s="178">
        <f t="shared" si="38"/>
        <v>0</v>
      </c>
    </row>
    <row r="841" spans="2:30" ht="89.25" x14ac:dyDescent="0.2">
      <c r="B841" s="328" t="s">
        <v>6564</v>
      </c>
      <c r="C841" s="67" t="s">
        <v>2412</v>
      </c>
      <c r="D841" s="63" t="s">
        <v>5143</v>
      </c>
      <c r="E841" s="82" t="s">
        <v>4387</v>
      </c>
      <c r="F841" s="121" t="s">
        <v>5669</v>
      </c>
      <c r="G841" s="70" t="s">
        <v>5670</v>
      </c>
      <c r="H841" s="126" t="s">
        <v>845</v>
      </c>
      <c r="I841" s="306" t="s">
        <v>6559</v>
      </c>
      <c r="J841" s="79">
        <v>0.6</v>
      </c>
      <c r="K841" s="68">
        <v>471810000</v>
      </c>
      <c r="L841" s="65" t="s">
        <v>3103</v>
      </c>
      <c r="M841" s="65" t="s">
        <v>1736</v>
      </c>
      <c r="N841" s="64" t="s">
        <v>3166</v>
      </c>
      <c r="O841" s="65" t="s">
        <v>1737</v>
      </c>
      <c r="P841" s="65" t="s">
        <v>6321</v>
      </c>
      <c r="Q841" s="65" t="s">
        <v>3167</v>
      </c>
      <c r="R841" s="241" t="s">
        <v>6402</v>
      </c>
      <c r="S841" s="83" t="s">
        <v>6401</v>
      </c>
      <c r="T841" s="28">
        <v>2471.79</v>
      </c>
      <c r="U841" s="19">
        <v>3917.09</v>
      </c>
      <c r="V841" s="66">
        <f t="shared" si="36"/>
        <v>9682223.8911000006</v>
      </c>
      <c r="W841" s="16">
        <f t="shared" si="37"/>
        <v>10844090.758032002</v>
      </c>
      <c r="X841" s="66"/>
      <c r="Y841" s="65">
        <v>2017</v>
      </c>
      <c r="Z841" s="63"/>
      <c r="AA841" s="62"/>
      <c r="AC841" s="178">
        <f>VLOOKUP(H841,'[2]Конец (2)'!$D:$R,15,FALSE)*1000</f>
        <v>9682223.8911000006</v>
      </c>
      <c r="AD841" s="178">
        <f t="shared" si="38"/>
        <v>0</v>
      </c>
    </row>
    <row r="842" spans="2:30" ht="89.25" x14ac:dyDescent="0.2">
      <c r="B842" s="328" t="s">
        <v>6564</v>
      </c>
      <c r="C842" s="67" t="s">
        <v>2413</v>
      </c>
      <c r="D842" s="63" t="s">
        <v>5143</v>
      </c>
      <c r="E842" s="82" t="s">
        <v>4388</v>
      </c>
      <c r="F842" s="121" t="s">
        <v>5669</v>
      </c>
      <c r="G842" s="70" t="s">
        <v>5671</v>
      </c>
      <c r="H842" s="126" t="s">
        <v>846</v>
      </c>
      <c r="I842" s="63" t="s">
        <v>6560</v>
      </c>
      <c r="J842" s="79">
        <v>0.6</v>
      </c>
      <c r="K842" s="68">
        <v>471810000</v>
      </c>
      <c r="L842" s="65" t="s">
        <v>3103</v>
      </c>
      <c r="M842" s="65" t="s">
        <v>1736</v>
      </c>
      <c r="N842" s="64" t="s">
        <v>3166</v>
      </c>
      <c r="O842" s="65" t="s">
        <v>1737</v>
      </c>
      <c r="P842" s="65" t="s">
        <v>6320</v>
      </c>
      <c r="Q842" s="65" t="s">
        <v>3167</v>
      </c>
      <c r="R842" s="241" t="s">
        <v>6402</v>
      </c>
      <c r="S842" s="83" t="s">
        <v>6401</v>
      </c>
      <c r="T842" s="28">
        <v>1576</v>
      </c>
      <c r="U842" s="19">
        <v>1450.05</v>
      </c>
      <c r="V842" s="66">
        <f t="shared" si="36"/>
        <v>2285278.7999999998</v>
      </c>
      <c r="W842" s="16">
        <f t="shared" si="37"/>
        <v>2559512.2560000001</v>
      </c>
      <c r="X842" s="66"/>
      <c r="Y842" s="65">
        <v>2017</v>
      </c>
      <c r="Z842" s="63"/>
      <c r="AA842" s="62"/>
      <c r="AC842" s="178">
        <f>VLOOKUP(H842,'[2]Конец (2)'!$D:$R,15,FALSE)*1000</f>
        <v>2285278.7999999998</v>
      </c>
      <c r="AD842" s="178">
        <f t="shared" si="38"/>
        <v>0</v>
      </c>
    </row>
    <row r="843" spans="2:30" ht="89.25" x14ac:dyDescent="0.2">
      <c r="B843" s="328" t="s">
        <v>6564</v>
      </c>
      <c r="C843" s="67" t="s">
        <v>2414</v>
      </c>
      <c r="D843" s="63" t="s">
        <v>5143</v>
      </c>
      <c r="E843" s="82" t="s">
        <v>4389</v>
      </c>
      <c r="F843" s="121" t="s">
        <v>4076</v>
      </c>
      <c r="G843" s="70" t="s">
        <v>5672</v>
      </c>
      <c r="H843" s="126" t="s">
        <v>847</v>
      </c>
      <c r="I843" s="63" t="s">
        <v>6560</v>
      </c>
      <c r="J843" s="79">
        <v>0.6</v>
      </c>
      <c r="K843" s="68">
        <v>471810000</v>
      </c>
      <c r="L843" s="65" t="s">
        <v>3103</v>
      </c>
      <c r="M843" s="65" t="s">
        <v>1736</v>
      </c>
      <c r="N843" s="64" t="s">
        <v>3166</v>
      </c>
      <c r="O843" s="65" t="s">
        <v>1737</v>
      </c>
      <c r="P843" s="65" t="s">
        <v>6320</v>
      </c>
      <c r="Q843" s="65" t="s">
        <v>3167</v>
      </c>
      <c r="R843" s="31">
        <v>796</v>
      </c>
      <c r="S843" s="25" t="s">
        <v>6398</v>
      </c>
      <c r="T843" s="28">
        <v>1</v>
      </c>
      <c r="U843" s="19">
        <v>35179</v>
      </c>
      <c r="V843" s="66">
        <f t="shared" si="36"/>
        <v>35179</v>
      </c>
      <c r="W843" s="16">
        <f t="shared" si="37"/>
        <v>39400.480000000003</v>
      </c>
      <c r="X843" s="66"/>
      <c r="Y843" s="65">
        <v>2017</v>
      </c>
      <c r="Z843" s="63"/>
      <c r="AA843" s="62"/>
      <c r="AC843" s="178">
        <f>VLOOKUP(H843,'[2]Конец (2)'!$D:$R,15,FALSE)*1000</f>
        <v>35179</v>
      </c>
      <c r="AD843" s="178">
        <f t="shared" si="38"/>
        <v>0</v>
      </c>
    </row>
    <row r="844" spans="2:30" ht="89.25" x14ac:dyDescent="0.2">
      <c r="B844" s="328" t="s">
        <v>6564</v>
      </c>
      <c r="C844" s="67" t="s">
        <v>2415</v>
      </c>
      <c r="D844" s="63" t="s">
        <v>5143</v>
      </c>
      <c r="E844" s="82" t="s">
        <v>4390</v>
      </c>
      <c r="F844" s="121" t="s">
        <v>4076</v>
      </c>
      <c r="G844" s="70" t="s">
        <v>5673</v>
      </c>
      <c r="H844" s="126" t="s">
        <v>848</v>
      </c>
      <c r="I844" s="63" t="s">
        <v>6560</v>
      </c>
      <c r="J844" s="79">
        <v>0.6</v>
      </c>
      <c r="K844" s="68">
        <v>471810000</v>
      </c>
      <c r="L844" s="65" t="s">
        <v>3103</v>
      </c>
      <c r="M844" s="65" t="s">
        <v>1736</v>
      </c>
      <c r="N844" s="64" t="s">
        <v>3166</v>
      </c>
      <c r="O844" s="65" t="s">
        <v>1737</v>
      </c>
      <c r="P844" s="65" t="s">
        <v>6320</v>
      </c>
      <c r="Q844" s="65" t="s">
        <v>3167</v>
      </c>
      <c r="R844" s="31">
        <v>796</v>
      </c>
      <c r="S844" s="25" t="s">
        <v>6398</v>
      </c>
      <c r="T844" s="28">
        <v>3</v>
      </c>
      <c r="U844" s="19">
        <v>35179</v>
      </c>
      <c r="V844" s="66">
        <f t="shared" si="36"/>
        <v>105537</v>
      </c>
      <c r="W844" s="16">
        <f t="shared" si="37"/>
        <v>118201.44000000002</v>
      </c>
      <c r="X844" s="66"/>
      <c r="Y844" s="65">
        <v>2017</v>
      </c>
      <c r="Z844" s="63"/>
      <c r="AA844" s="62"/>
      <c r="AC844" s="178">
        <f>VLOOKUP(H844,'[2]Конец (2)'!$D:$R,15,FALSE)*1000</f>
        <v>105537</v>
      </c>
      <c r="AD844" s="178">
        <f t="shared" si="38"/>
        <v>0</v>
      </c>
    </row>
    <row r="845" spans="2:30" ht="89.25" x14ac:dyDescent="0.2">
      <c r="B845" s="328" t="s">
        <v>6564</v>
      </c>
      <c r="C845" s="67" t="s">
        <v>2416</v>
      </c>
      <c r="D845" s="63" t="s">
        <v>5143</v>
      </c>
      <c r="E845" s="82" t="s">
        <v>4391</v>
      </c>
      <c r="F845" s="121" t="s">
        <v>4076</v>
      </c>
      <c r="G845" s="70" t="s">
        <v>5674</v>
      </c>
      <c r="H845" s="126" t="s">
        <v>849</v>
      </c>
      <c r="I845" s="63" t="s">
        <v>6560</v>
      </c>
      <c r="J845" s="79">
        <v>0.6</v>
      </c>
      <c r="K845" s="68">
        <v>471810000</v>
      </c>
      <c r="L845" s="65" t="s">
        <v>3103</v>
      </c>
      <c r="M845" s="65" t="s">
        <v>1736</v>
      </c>
      <c r="N845" s="64" t="s">
        <v>3166</v>
      </c>
      <c r="O845" s="65" t="s">
        <v>1737</v>
      </c>
      <c r="P845" s="65" t="s">
        <v>6320</v>
      </c>
      <c r="Q845" s="65" t="s">
        <v>3167</v>
      </c>
      <c r="R845" s="31">
        <v>796</v>
      </c>
      <c r="S845" s="25" t="s">
        <v>6398</v>
      </c>
      <c r="T845" s="28">
        <v>1</v>
      </c>
      <c r="U845" s="19">
        <v>51500</v>
      </c>
      <c r="V845" s="66">
        <f t="shared" si="36"/>
        <v>51500</v>
      </c>
      <c r="W845" s="16">
        <f t="shared" si="37"/>
        <v>57680.000000000007</v>
      </c>
      <c r="X845" s="66"/>
      <c r="Y845" s="65">
        <v>2017</v>
      </c>
      <c r="Z845" s="63"/>
      <c r="AA845" s="62"/>
      <c r="AC845" s="178">
        <f>VLOOKUP(H845,'[2]Конец (2)'!$D:$R,15,FALSE)*1000</f>
        <v>51500</v>
      </c>
      <c r="AD845" s="178">
        <f t="shared" si="38"/>
        <v>0</v>
      </c>
    </row>
    <row r="846" spans="2:30" ht="89.25" x14ac:dyDescent="0.2">
      <c r="B846" s="328" t="s">
        <v>6564</v>
      </c>
      <c r="C846" s="67" t="s">
        <v>2417</v>
      </c>
      <c r="D846" s="63" t="s">
        <v>5143</v>
      </c>
      <c r="E846" s="82" t="s">
        <v>4392</v>
      </c>
      <c r="F846" s="121" t="s">
        <v>4076</v>
      </c>
      <c r="G846" s="70" t="s">
        <v>5675</v>
      </c>
      <c r="H846" s="126" t="s">
        <v>850</v>
      </c>
      <c r="I846" s="63" t="s">
        <v>6560</v>
      </c>
      <c r="J846" s="79">
        <v>0.6</v>
      </c>
      <c r="K846" s="68">
        <v>471810000</v>
      </c>
      <c r="L846" s="65" t="s">
        <v>3103</v>
      </c>
      <c r="M846" s="65" t="s">
        <v>1736</v>
      </c>
      <c r="N846" s="64" t="s">
        <v>3166</v>
      </c>
      <c r="O846" s="65" t="s">
        <v>1737</v>
      </c>
      <c r="P846" s="65" t="s">
        <v>6320</v>
      </c>
      <c r="Q846" s="65" t="s">
        <v>3167</v>
      </c>
      <c r="R846" s="31">
        <v>796</v>
      </c>
      <c r="S846" s="25" t="s">
        <v>6398</v>
      </c>
      <c r="T846" s="28">
        <v>9</v>
      </c>
      <c r="U846" s="19">
        <v>51500</v>
      </c>
      <c r="V846" s="66">
        <f t="shared" si="36"/>
        <v>463500</v>
      </c>
      <c r="W846" s="16">
        <f t="shared" si="37"/>
        <v>519120.00000000006</v>
      </c>
      <c r="X846" s="66"/>
      <c r="Y846" s="65">
        <v>2017</v>
      </c>
      <c r="Z846" s="63"/>
      <c r="AA846" s="62"/>
      <c r="AC846" s="178">
        <f>VLOOKUP(H846,'[2]Конец (2)'!$D:$R,15,FALSE)*1000</f>
        <v>463500</v>
      </c>
      <c r="AD846" s="178">
        <f t="shared" si="38"/>
        <v>0</v>
      </c>
    </row>
    <row r="847" spans="2:30" ht="89.25" x14ac:dyDescent="0.2">
      <c r="B847" s="328" t="s">
        <v>6564</v>
      </c>
      <c r="C847" s="67" t="s">
        <v>2418</v>
      </c>
      <c r="D847" s="63" t="s">
        <v>5143</v>
      </c>
      <c r="E847" s="80" t="s">
        <v>4393</v>
      </c>
      <c r="F847" s="121" t="s">
        <v>4076</v>
      </c>
      <c r="G847" s="70" t="s">
        <v>5676</v>
      </c>
      <c r="H847" s="33" t="s">
        <v>851</v>
      </c>
      <c r="I847" s="63" t="s">
        <v>6560</v>
      </c>
      <c r="J847" s="79">
        <v>0.6</v>
      </c>
      <c r="K847" s="68">
        <v>471810000</v>
      </c>
      <c r="L847" s="65" t="s">
        <v>3103</v>
      </c>
      <c r="M847" s="65" t="s">
        <v>1736</v>
      </c>
      <c r="N847" s="64" t="s">
        <v>3166</v>
      </c>
      <c r="O847" s="65" t="s">
        <v>1737</v>
      </c>
      <c r="P847" s="65" t="s">
        <v>6320</v>
      </c>
      <c r="Q847" s="65" t="s">
        <v>3167</v>
      </c>
      <c r="R847" s="31">
        <v>796</v>
      </c>
      <c r="S847" s="25" t="s">
        <v>6398</v>
      </c>
      <c r="T847" s="28">
        <v>1</v>
      </c>
      <c r="U847" s="19">
        <v>26133</v>
      </c>
      <c r="V847" s="66">
        <f t="shared" si="36"/>
        <v>26133</v>
      </c>
      <c r="W847" s="16">
        <f t="shared" si="37"/>
        <v>29268.960000000003</v>
      </c>
      <c r="X847" s="66"/>
      <c r="Y847" s="65">
        <v>2017</v>
      </c>
      <c r="Z847" s="63"/>
      <c r="AA847" s="62"/>
      <c r="AC847" s="178">
        <f>VLOOKUP(H847,'[2]Конец (2)'!$D:$R,15,FALSE)*1000</f>
        <v>26133</v>
      </c>
      <c r="AD847" s="178">
        <f t="shared" si="38"/>
        <v>0</v>
      </c>
    </row>
    <row r="848" spans="2:30" ht="89.25" x14ac:dyDescent="0.2">
      <c r="B848" s="328" t="s">
        <v>6564</v>
      </c>
      <c r="C848" s="67" t="s">
        <v>2419</v>
      </c>
      <c r="D848" s="63" t="s">
        <v>5143</v>
      </c>
      <c r="E848" s="82" t="s">
        <v>4394</v>
      </c>
      <c r="F848" s="121" t="s">
        <v>4076</v>
      </c>
      <c r="G848" s="70" t="s">
        <v>5677</v>
      </c>
      <c r="H848" s="126" t="s">
        <v>852</v>
      </c>
      <c r="I848" s="63" t="s">
        <v>6560</v>
      </c>
      <c r="J848" s="79">
        <v>0.6</v>
      </c>
      <c r="K848" s="68">
        <v>471810000</v>
      </c>
      <c r="L848" s="65" t="s">
        <v>3103</v>
      </c>
      <c r="M848" s="65" t="s">
        <v>1736</v>
      </c>
      <c r="N848" s="64" t="s">
        <v>3166</v>
      </c>
      <c r="O848" s="65" t="s">
        <v>1737</v>
      </c>
      <c r="P848" s="65" t="s">
        <v>6320</v>
      </c>
      <c r="Q848" s="65" t="s">
        <v>3167</v>
      </c>
      <c r="R848" s="31">
        <v>796</v>
      </c>
      <c r="S848" s="25" t="s">
        <v>6398</v>
      </c>
      <c r="T848" s="28">
        <v>2</v>
      </c>
      <c r="U848" s="19">
        <v>29000</v>
      </c>
      <c r="V848" s="66">
        <f t="shared" si="36"/>
        <v>58000</v>
      </c>
      <c r="W848" s="16">
        <f t="shared" si="37"/>
        <v>64960.000000000007</v>
      </c>
      <c r="X848" s="66"/>
      <c r="Y848" s="65">
        <v>2017</v>
      </c>
      <c r="Z848" s="63"/>
      <c r="AA848" s="62"/>
      <c r="AC848" s="178">
        <f>VLOOKUP(H848,'[2]Конец (2)'!$D:$R,15,FALSE)*1000</f>
        <v>58000</v>
      </c>
      <c r="AD848" s="178">
        <f t="shared" si="38"/>
        <v>0</v>
      </c>
    </row>
    <row r="849" spans="2:30" ht="89.25" x14ac:dyDescent="0.2">
      <c r="B849" s="328" t="s">
        <v>6564</v>
      </c>
      <c r="C849" s="67" t="s">
        <v>2420</v>
      </c>
      <c r="D849" s="63" t="s">
        <v>5143</v>
      </c>
      <c r="E849" s="82" t="s">
        <v>4395</v>
      </c>
      <c r="F849" s="121" t="s">
        <v>5678</v>
      </c>
      <c r="G849" s="70" t="s">
        <v>5679</v>
      </c>
      <c r="H849" s="126" t="s">
        <v>853</v>
      </c>
      <c r="I849" s="63" t="s">
        <v>6560</v>
      </c>
      <c r="J849" s="79">
        <v>0.6</v>
      </c>
      <c r="K849" s="68">
        <v>471810000</v>
      </c>
      <c r="L849" s="65" t="s">
        <v>3103</v>
      </c>
      <c r="M849" s="65" t="s">
        <v>1736</v>
      </c>
      <c r="N849" s="64" t="s">
        <v>3166</v>
      </c>
      <c r="O849" s="65" t="s">
        <v>1737</v>
      </c>
      <c r="P849" s="65" t="s">
        <v>6320</v>
      </c>
      <c r="Q849" s="65" t="s">
        <v>3167</v>
      </c>
      <c r="R849" s="31">
        <v>796</v>
      </c>
      <c r="S849" s="25" t="s">
        <v>6398</v>
      </c>
      <c r="T849" s="28">
        <v>5</v>
      </c>
      <c r="U849" s="19">
        <v>7803.57</v>
      </c>
      <c r="V849" s="66">
        <f t="shared" si="36"/>
        <v>39017.85</v>
      </c>
      <c r="W849" s="16">
        <f t="shared" si="37"/>
        <v>43699.992000000006</v>
      </c>
      <c r="X849" s="66"/>
      <c r="Y849" s="65">
        <v>2017</v>
      </c>
      <c r="Z849" s="63"/>
      <c r="AA849" s="62"/>
      <c r="AC849" s="178">
        <f>VLOOKUP(H849,'[2]Конец (2)'!$D:$R,15,FALSE)*1000</f>
        <v>39017.85</v>
      </c>
      <c r="AD849" s="178">
        <f t="shared" si="38"/>
        <v>0</v>
      </c>
    </row>
    <row r="850" spans="2:30" ht="89.25" x14ac:dyDescent="0.2">
      <c r="B850" s="328" t="s">
        <v>6564</v>
      </c>
      <c r="C850" s="67" t="s">
        <v>2421</v>
      </c>
      <c r="D850" s="63" t="s">
        <v>5143</v>
      </c>
      <c r="E850" s="82" t="s">
        <v>4395</v>
      </c>
      <c r="F850" s="121" t="s">
        <v>5678</v>
      </c>
      <c r="G850" s="70" t="s">
        <v>5679</v>
      </c>
      <c r="H850" s="126" t="s">
        <v>854</v>
      </c>
      <c r="I850" s="63" t="s">
        <v>6560</v>
      </c>
      <c r="J850" s="79">
        <v>0.6</v>
      </c>
      <c r="K850" s="68">
        <v>471810000</v>
      </c>
      <c r="L850" s="65" t="s">
        <v>3103</v>
      </c>
      <c r="M850" s="65" t="s">
        <v>1736</v>
      </c>
      <c r="N850" s="64" t="s">
        <v>3166</v>
      </c>
      <c r="O850" s="65" t="s">
        <v>1737</v>
      </c>
      <c r="P850" s="65" t="s">
        <v>6320</v>
      </c>
      <c r="Q850" s="65" t="s">
        <v>3167</v>
      </c>
      <c r="R850" s="31">
        <v>796</v>
      </c>
      <c r="S850" s="25" t="s">
        <v>6398</v>
      </c>
      <c r="T850" s="28">
        <v>4</v>
      </c>
      <c r="U850" s="19">
        <v>16795.5</v>
      </c>
      <c r="V850" s="66">
        <f t="shared" si="36"/>
        <v>67182</v>
      </c>
      <c r="W850" s="16">
        <f t="shared" si="37"/>
        <v>75243.840000000011</v>
      </c>
      <c r="X850" s="66"/>
      <c r="Y850" s="65">
        <v>2017</v>
      </c>
      <c r="Z850" s="63"/>
      <c r="AA850" s="62"/>
      <c r="AC850" s="178">
        <f>VLOOKUP(H850,'[2]Конец (2)'!$D:$R,15,FALSE)*1000</f>
        <v>67182</v>
      </c>
      <c r="AD850" s="178">
        <f t="shared" si="38"/>
        <v>0</v>
      </c>
    </row>
    <row r="851" spans="2:30" ht="89.25" x14ac:dyDescent="0.2">
      <c r="B851" s="328" t="s">
        <v>6564</v>
      </c>
      <c r="C851" s="67" t="s">
        <v>2422</v>
      </c>
      <c r="D851" s="63" t="s">
        <v>5143</v>
      </c>
      <c r="E851" s="82" t="s">
        <v>4395</v>
      </c>
      <c r="F851" s="121" t="s">
        <v>5678</v>
      </c>
      <c r="G851" s="70" t="s">
        <v>5679</v>
      </c>
      <c r="H851" s="126" t="s">
        <v>855</v>
      </c>
      <c r="I851" s="63" t="s">
        <v>6560</v>
      </c>
      <c r="J851" s="79">
        <v>0.6</v>
      </c>
      <c r="K851" s="68">
        <v>471810000</v>
      </c>
      <c r="L851" s="65" t="s">
        <v>3103</v>
      </c>
      <c r="M851" s="65" t="s">
        <v>1736</v>
      </c>
      <c r="N851" s="64" t="s">
        <v>3166</v>
      </c>
      <c r="O851" s="65" t="s">
        <v>1737</v>
      </c>
      <c r="P851" s="65" t="s">
        <v>6320</v>
      </c>
      <c r="Q851" s="65" t="s">
        <v>3167</v>
      </c>
      <c r="R851" s="31">
        <v>796</v>
      </c>
      <c r="S851" s="25" t="s">
        <v>6398</v>
      </c>
      <c r="T851" s="28">
        <v>8</v>
      </c>
      <c r="U851" s="19">
        <v>27048.67</v>
      </c>
      <c r="V851" s="66">
        <f t="shared" si="36"/>
        <v>216389.36</v>
      </c>
      <c r="W851" s="16">
        <f t="shared" si="37"/>
        <v>242356.08319999999</v>
      </c>
      <c r="X851" s="66"/>
      <c r="Y851" s="65">
        <v>2017</v>
      </c>
      <c r="Z851" s="63"/>
      <c r="AA851" s="62"/>
      <c r="AC851" s="178">
        <f>VLOOKUP(H851,'[2]Конец (2)'!$D:$R,15,FALSE)*1000</f>
        <v>216389.36</v>
      </c>
      <c r="AD851" s="178">
        <f t="shared" si="38"/>
        <v>0</v>
      </c>
    </row>
    <row r="852" spans="2:30" ht="89.25" x14ac:dyDescent="0.2">
      <c r="B852" s="328" t="s">
        <v>6564</v>
      </c>
      <c r="C852" s="67" t="s">
        <v>2423</v>
      </c>
      <c r="D852" s="63" t="s">
        <v>5143</v>
      </c>
      <c r="E852" s="80" t="s">
        <v>4396</v>
      </c>
      <c r="F852" s="121" t="s">
        <v>4076</v>
      </c>
      <c r="G852" s="70" t="s">
        <v>5680</v>
      </c>
      <c r="H852" s="125" t="s">
        <v>856</v>
      </c>
      <c r="I852" s="63" t="s">
        <v>6560</v>
      </c>
      <c r="J852" s="79">
        <v>0.6</v>
      </c>
      <c r="K852" s="68">
        <v>471810000</v>
      </c>
      <c r="L852" s="65" t="s">
        <v>3103</v>
      </c>
      <c r="M852" s="65" t="s">
        <v>1736</v>
      </c>
      <c r="N852" s="64" t="s">
        <v>3166</v>
      </c>
      <c r="O852" s="65" t="s">
        <v>1737</v>
      </c>
      <c r="P852" s="65" t="s">
        <v>6320</v>
      </c>
      <c r="Q852" s="65" t="s">
        <v>3167</v>
      </c>
      <c r="R852" s="31">
        <v>796</v>
      </c>
      <c r="S852" s="25" t="s">
        <v>6398</v>
      </c>
      <c r="T852" s="28">
        <v>1</v>
      </c>
      <c r="U852" s="19">
        <v>24643</v>
      </c>
      <c r="V852" s="66">
        <f t="shared" si="36"/>
        <v>24643</v>
      </c>
      <c r="W852" s="16">
        <f t="shared" si="37"/>
        <v>27600.160000000003</v>
      </c>
      <c r="X852" s="66"/>
      <c r="Y852" s="65">
        <v>2017</v>
      </c>
      <c r="Z852" s="63"/>
      <c r="AA852" s="62"/>
      <c r="AC852" s="178">
        <f>VLOOKUP(H852,'[2]Конец (2)'!$D:$R,15,FALSE)*1000</f>
        <v>24643</v>
      </c>
      <c r="AD852" s="178">
        <f t="shared" si="38"/>
        <v>0</v>
      </c>
    </row>
    <row r="853" spans="2:30" ht="89.25" x14ac:dyDescent="0.2">
      <c r="B853" s="328" t="s">
        <v>6564</v>
      </c>
      <c r="C853" s="67" t="s">
        <v>2424</v>
      </c>
      <c r="D853" s="63" t="s">
        <v>5143</v>
      </c>
      <c r="E853" s="80" t="s">
        <v>4396</v>
      </c>
      <c r="F853" s="121" t="s">
        <v>4076</v>
      </c>
      <c r="G853" s="70" t="s">
        <v>5680</v>
      </c>
      <c r="H853" s="125" t="s">
        <v>857</v>
      </c>
      <c r="I853" s="63" t="s">
        <v>6560</v>
      </c>
      <c r="J853" s="79">
        <v>0.6</v>
      </c>
      <c r="K853" s="68">
        <v>471810000</v>
      </c>
      <c r="L853" s="65" t="s">
        <v>3103</v>
      </c>
      <c r="M853" s="65" t="s">
        <v>1736</v>
      </c>
      <c r="N853" s="64" t="s">
        <v>3166</v>
      </c>
      <c r="O853" s="65" t="s">
        <v>1737</v>
      </c>
      <c r="P853" s="65" t="s">
        <v>6320</v>
      </c>
      <c r="Q853" s="65" t="s">
        <v>3167</v>
      </c>
      <c r="R853" s="31">
        <v>796</v>
      </c>
      <c r="S853" s="25" t="s">
        <v>6398</v>
      </c>
      <c r="T853" s="28">
        <v>3</v>
      </c>
      <c r="U853" s="19">
        <v>47120</v>
      </c>
      <c r="V853" s="66">
        <f t="shared" si="36"/>
        <v>141360</v>
      </c>
      <c r="W853" s="16">
        <f t="shared" si="37"/>
        <v>158323.20000000001</v>
      </c>
      <c r="X853" s="66"/>
      <c r="Y853" s="65">
        <v>2017</v>
      </c>
      <c r="Z853" s="63"/>
      <c r="AA853" s="62"/>
      <c r="AC853" s="178">
        <f>VLOOKUP(H853,'[2]Конец (2)'!$D:$R,15,FALSE)*1000</f>
        <v>141360</v>
      </c>
      <c r="AD853" s="178">
        <f t="shared" si="38"/>
        <v>0</v>
      </c>
    </row>
    <row r="854" spans="2:30" ht="89.25" x14ac:dyDescent="0.2">
      <c r="B854" s="328" t="s">
        <v>6564</v>
      </c>
      <c r="C854" s="67" t="s">
        <v>2425</v>
      </c>
      <c r="D854" s="63" t="s">
        <v>5143</v>
      </c>
      <c r="E854" s="80" t="s">
        <v>4387</v>
      </c>
      <c r="F854" s="121" t="s">
        <v>5669</v>
      </c>
      <c r="G854" s="70" t="s">
        <v>5670</v>
      </c>
      <c r="H854" s="33" t="s">
        <v>858</v>
      </c>
      <c r="I854" s="63" t="s">
        <v>6560</v>
      </c>
      <c r="J854" s="79">
        <v>0.6</v>
      </c>
      <c r="K854" s="68">
        <v>471810000</v>
      </c>
      <c r="L854" s="65" t="s">
        <v>3103</v>
      </c>
      <c r="M854" s="65" t="s">
        <v>1736</v>
      </c>
      <c r="N854" s="64" t="s">
        <v>3166</v>
      </c>
      <c r="O854" s="65" t="s">
        <v>1737</v>
      </c>
      <c r="P854" s="65" t="s">
        <v>6320</v>
      </c>
      <c r="Q854" s="65" t="s">
        <v>3167</v>
      </c>
      <c r="R854" s="241" t="s">
        <v>6402</v>
      </c>
      <c r="S854" s="83" t="s">
        <v>6401</v>
      </c>
      <c r="T854" s="28">
        <v>24</v>
      </c>
      <c r="U854" s="19">
        <v>3776.7426</v>
      </c>
      <c r="V854" s="66">
        <f t="shared" si="36"/>
        <v>90641.822400000005</v>
      </c>
      <c r="W854" s="16">
        <f t="shared" si="37"/>
        <v>101518.84108800002</v>
      </c>
      <c r="X854" s="66"/>
      <c r="Y854" s="65">
        <v>2017</v>
      </c>
      <c r="Z854" s="63"/>
      <c r="AA854" s="62"/>
      <c r="AC854" s="178">
        <f>VLOOKUP(H854,'[2]Конец (2)'!$D:$R,15,FALSE)*1000</f>
        <v>90641.822400000005</v>
      </c>
      <c r="AD854" s="178">
        <f t="shared" si="38"/>
        <v>0</v>
      </c>
    </row>
    <row r="855" spans="2:30" ht="89.25" x14ac:dyDescent="0.2">
      <c r="B855" s="328" t="s">
        <v>6564</v>
      </c>
      <c r="C855" s="67" t="s">
        <v>2426</v>
      </c>
      <c r="D855" s="63" t="s">
        <v>5143</v>
      </c>
      <c r="E855" s="86" t="s">
        <v>4397</v>
      </c>
      <c r="F855" s="121" t="s">
        <v>4076</v>
      </c>
      <c r="G855" s="70" t="s">
        <v>5681</v>
      </c>
      <c r="H855" s="127" t="s">
        <v>859</v>
      </c>
      <c r="I855" s="63" t="s">
        <v>6560</v>
      </c>
      <c r="J855" s="79">
        <v>0.6</v>
      </c>
      <c r="K855" s="68">
        <v>471810000</v>
      </c>
      <c r="L855" s="65" t="s">
        <v>3103</v>
      </c>
      <c r="M855" s="65" t="s">
        <v>1736</v>
      </c>
      <c r="N855" s="64" t="s">
        <v>3166</v>
      </c>
      <c r="O855" s="65" t="s">
        <v>1737</v>
      </c>
      <c r="P855" s="65" t="s">
        <v>6320</v>
      </c>
      <c r="Q855" s="65" t="s">
        <v>3167</v>
      </c>
      <c r="R855" s="31">
        <v>113</v>
      </c>
      <c r="S855" s="25" t="s">
        <v>6400</v>
      </c>
      <c r="T855" s="28">
        <v>0.36</v>
      </c>
      <c r="U855" s="19">
        <v>84906</v>
      </c>
      <c r="V855" s="66">
        <f t="shared" si="36"/>
        <v>30566.16</v>
      </c>
      <c r="W855" s="16">
        <f t="shared" si="37"/>
        <v>34234.099200000004</v>
      </c>
      <c r="X855" s="66"/>
      <c r="Y855" s="65">
        <v>2017</v>
      </c>
      <c r="Z855" s="63"/>
      <c r="AA855" s="62"/>
      <c r="AC855" s="178">
        <f>VLOOKUP(H855,'[2]Конец (2)'!$D:$R,15,FALSE)*1000</f>
        <v>30566.16</v>
      </c>
      <c r="AD855" s="178">
        <f t="shared" si="38"/>
        <v>0</v>
      </c>
    </row>
    <row r="856" spans="2:30" ht="89.25" x14ac:dyDescent="0.2">
      <c r="B856" s="328" t="s">
        <v>6564</v>
      </c>
      <c r="C856" s="67" t="s">
        <v>2427</v>
      </c>
      <c r="D856" s="63" t="s">
        <v>5143</v>
      </c>
      <c r="E856" s="80" t="s">
        <v>5682</v>
      </c>
      <c r="F856" s="121" t="s">
        <v>5669</v>
      </c>
      <c r="G856" s="70" t="s">
        <v>5683</v>
      </c>
      <c r="H856" s="63" t="s">
        <v>860</v>
      </c>
      <c r="I856" s="306" t="s">
        <v>6559</v>
      </c>
      <c r="J856" s="79">
        <v>0.6</v>
      </c>
      <c r="K856" s="68">
        <v>471810000</v>
      </c>
      <c r="L856" s="65" t="s">
        <v>3103</v>
      </c>
      <c r="M856" s="65" t="s">
        <v>1736</v>
      </c>
      <c r="N856" s="64" t="s">
        <v>3166</v>
      </c>
      <c r="O856" s="65" t="s">
        <v>1737</v>
      </c>
      <c r="P856" s="65" t="s">
        <v>6320</v>
      </c>
      <c r="Q856" s="65" t="s">
        <v>3167</v>
      </c>
      <c r="R856" s="241" t="s">
        <v>6402</v>
      </c>
      <c r="S856" s="83" t="s">
        <v>6401</v>
      </c>
      <c r="T856" s="28">
        <v>413.83000000000004</v>
      </c>
      <c r="U856" s="19">
        <v>13382.8053</v>
      </c>
      <c r="V856" s="66">
        <f t="shared" si="36"/>
        <v>5538206.3172990009</v>
      </c>
      <c r="W856" s="16">
        <f t="shared" si="37"/>
        <v>6202791.0753748817</v>
      </c>
      <c r="X856" s="66"/>
      <c r="Y856" s="65">
        <v>2017</v>
      </c>
      <c r="Z856" s="63"/>
      <c r="AA856" s="62"/>
      <c r="AC856" s="178">
        <f>VLOOKUP(H856,'[2]Конец (2)'!$D:$R,15,FALSE)*1000</f>
        <v>5538206.3172990009</v>
      </c>
      <c r="AD856" s="178">
        <f t="shared" si="38"/>
        <v>0</v>
      </c>
    </row>
    <row r="857" spans="2:30" ht="89.25" x14ac:dyDescent="0.2">
      <c r="B857" s="328" t="s">
        <v>6564</v>
      </c>
      <c r="C857" s="67" t="s">
        <v>2428</v>
      </c>
      <c r="D857" s="63" t="s">
        <v>5143</v>
      </c>
      <c r="E857" s="86" t="s">
        <v>4398</v>
      </c>
      <c r="F857" s="95" t="s">
        <v>4399</v>
      </c>
      <c r="G857" s="86" t="s">
        <v>4400</v>
      </c>
      <c r="H857" s="61" t="s">
        <v>861</v>
      </c>
      <c r="I857" s="63" t="s">
        <v>6560</v>
      </c>
      <c r="J857" s="79">
        <v>0.6</v>
      </c>
      <c r="K857" s="68">
        <v>471810000</v>
      </c>
      <c r="L857" s="65" t="s">
        <v>3103</v>
      </c>
      <c r="M857" s="65" t="s">
        <v>1736</v>
      </c>
      <c r="N857" s="64" t="s">
        <v>3166</v>
      </c>
      <c r="O857" s="65" t="s">
        <v>1737</v>
      </c>
      <c r="P857" s="65" t="s">
        <v>6320</v>
      </c>
      <c r="Q857" s="65" t="s">
        <v>3167</v>
      </c>
      <c r="R857" s="31">
        <v>796</v>
      </c>
      <c r="S857" s="25" t="s">
        <v>6398</v>
      </c>
      <c r="T857" s="28">
        <v>10</v>
      </c>
      <c r="U857" s="19">
        <v>1597.11</v>
      </c>
      <c r="V857" s="66">
        <f t="shared" si="36"/>
        <v>15971.099999999999</v>
      </c>
      <c r="W857" s="16">
        <f t="shared" si="37"/>
        <v>17887.632000000001</v>
      </c>
      <c r="X857" s="66"/>
      <c r="Y857" s="65">
        <v>2017</v>
      </c>
      <c r="Z857" s="63"/>
      <c r="AA857" s="62"/>
      <c r="AC857" s="178">
        <f>VLOOKUP(H857,'[2]Конец (2)'!$D:$R,15,FALSE)*1000</f>
        <v>15971.099999999999</v>
      </c>
      <c r="AD857" s="178">
        <f t="shared" si="38"/>
        <v>0</v>
      </c>
    </row>
    <row r="858" spans="2:30" ht="89.25" x14ac:dyDescent="0.2">
      <c r="B858" s="328" t="s">
        <v>6564</v>
      </c>
      <c r="C858" s="67" t="s">
        <v>2429</v>
      </c>
      <c r="D858" s="63" t="s">
        <v>5143</v>
      </c>
      <c r="E858" s="86" t="s">
        <v>4398</v>
      </c>
      <c r="F858" s="95" t="s">
        <v>4399</v>
      </c>
      <c r="G858" s="86" t="s">
        <v>4400</v>
      </c>
      <c r="H858" s="61" t="s">
        <v>862</v>
      </c>
      <c r="I858" s="63" t="s">
        <v>6560</v>
      </c>
      <c r="J858" s="79">
        <v>0.6</v>
      </c>
      <c r="K858" s="68">
        <v>471810000</v>
      </c>
      <c r="L858" s="65" t="s">
        <v>3103</v>
      </c>
      <c r="M858" s="65" t="s">
        <v>1736</v>
      </c>
      <c r="N858" s="64" t="s">
        <v>3166</v>
      </c>
      <c r="O858" s="65" t="s">
        <v>1737</v>
      </c>
      <c r="P858" s="65" t="s">
        <v>6320</v>
      </c>
      <c r="Q858" s="65" t="s">
        <v>3167</v>
      </c>
      <c r="R858" s="31">
        <v>796</v>
      </c>
      <c r="S858" s="25" t="s">
        <v>6398</v>
      </c>
      <c r="T858" s="28">
        <v>9</v>
      </c>
      <c r="U858" s="19">
        <v>1976.4</v>
      </c>
      <c r="V858" s="66">
        <f t="shared" si="36"/>
        <v>17787.600000000002</v>
      </c>
      <c r="W858" s="16">
        <f t="shared" si="37"/>
        <v>19922.112000000005</v>
      </c>
      <c r="X858" s="66"/>
      <c r="Y858" s="65">
        <v>2017</v>
      </c>
      <c r="Z858" s="63"/>
      <c r="AA858" s="62"/>
      <c r="AC858" s="178">
        <f>VLOOKUP(H858,'[2]Конец (2)'!$D:$R,15,FALSE)*1000</f>
        <v>17787.600000000002</v>
      </c>
      <c r="AD858" s="178">
        <f t="shared" si="38"/>
        <v>0</v>
      </c>
    </row>
    <row r="859" spans="2:30" ht="89.25" x14ac:dyDescent="0.2">
      <c r="B859" s="328" t="s">
        <v>6564</v>
      </c>
      <c r="C859" s="67" t="s">
        <v>2430</v>
      </c>
      <c r="D859" s="63" t="s">
        <v>5143</v>
      </c>
      <c r="E859" s="86" t="s">
        <v>4398</v>
      </c>
      <c r="F859" s="95" t="s">
        <v>4399</v>
      </c>
      <c r="G859" s="86" t="s">
        <v>4400</v>
      </c>
      <c r="H859" s="61" t="s">
        <v>863</v>
      </c>
      <c r="I859" s="63" t="s">
        <v>6560</v>
      </c>
      <c r="J859" s="79">
        <v>0.6</v>
      </c>
      <c r="K859" s="68">
        <v>471810000</v>
      </c>
      <c r="L859" s="65" t="s">
        <v>3103</v>
      </c>
      <c r="M859" s="65" t="s">
        <v>1736</v>
      </c>
      <c r="N859" s="64" t="s">
        <v>3166</v>
      </c>
      <c r="O859" s="65" t="s">
        <v>1737</v>
      </c>
      <c r="P859" s="65" t="s">
        <v>6320</v>
      </c>
      <c r="Q859" s="65" t="s">
        <v>3167</v>
      </c>
      <c r="R859" s="31">
        <v>796</v>
      </c>
      <c r="S859" s="25" t="s">
        <v>6398</v>
      </c>
      <c r="T859" s="28">
        <v>1</v>
      </c>
      <c r="U859" s="19">
        <v>1751.83</v>
      </c>
      <c r="V859" s="66">
        <f t="shared" si="36"/>
        <v>1751.83</v>
      </c>
      <c r="W859" s="16">
        <f t="shared" si="37"/>
        <v>1962.0496000000001</v>
      </c>
      <c r="X859" s="66"/>
      <c r="Y859" s="65">
        <v>2017</v>
      </c>
      <c r="Z859" s="63"/>
      <c r="AA859" s="62"/>
      <c r="AC859" s="178">
        <f>VLOOKUP(H859,'[2]Конец (2)'!$D:$R,15,FALSE)*1000</f>
        <v>1751.83</v>
      </c>
      <c r="AD859" s="178">
        <f t="shared" si="38"/>
        <v>0</v>
      </c>
    </row>
    <row r="860" spans="2:30" ht="89.25" x14ac:dyDescent="0.2">
      <c r="B860" s="328" t="s">
        <v>6564</v>
      </c>
      <c r="C860" s="67" t="s">
        <v>2431</v>
      </c>
      <c r="D860" s="63" t="s">
        <v>5143</v>
      </c>
      <c r="E860" s="86" t="s">
        <v>4398</v>
      </c>
      <c r="F860" s="95" t="s">
        <v>4399</v>
      </c>
      <c r="G860" s="86" t="s">
        <v>4400</v>
      </c>
      <c r="H860" s="61" t="s">
        <v>864</v>
      </c>
      <c r="I860" s="63" t="s">
        <v>6560</v>
      </c>
      <c r="J860" s="79">
        <v>0.6</v>
      </c>
      <c r="K860" s="68">
        <v>471810000</v>
      </c>
      <c r="L860" s="65" t="s">
        <v>3103</v>
      </c>
      <c r="M860" s="65" t="s">
        <v>1736</v>
      </c>
      <c r="N860" s="64" t="s">
        <v>3166</v>
      </c>
      <c r="O860" s="65" t="s">
        <v>1737</v>
      </c>
      <c r="P860" s="65" t="s">
        <v>6320</v>
      </c>
      <c r="Q860" s="65" t="s">
        <v>3167</v>
      </c>
      <c r="R860" s="31">
        <v>796</v>
      </c>
      <c r="S860" s="25" t="s">
        <v>6398</v>
      </c>
      <c r="T860" s="28">
        <v>3</v>
      </c>
      <c r="U860" s="19">
        <v>1777.7</v>
      </c>
      <c r="V860" s="66">
        <f t="shared" si="36"/>
        <v>5333.1</v>
      </c>
      <c r="W860" s="16">
        <f t="shared" si="37"/>
        <v>5973.072000000001</v>
      </c>
      <c r="X860" s="66"/>
      <c r="Y860" s="65">
        <v>2017</v>
      </c>
      <c r="Z860" s="63"/>
      <c r="AA860" s="62"/>
      <c r="AC860" s="178">
        <f>VLOOKUP(H860,'[2]Конец (2)'!$D:$R,15,FALSE)*1000</f>
        <v>5333.1</v>
      </c>
      <c r="AD860" s="178">
        <f t="shared" si="38"/>
        <v>0</v>
      </c>
    </row>
    <row r="861" spans="2:30" ht="89.25" x14ac:dyDescent="0.2">
      <c r="B861" s="328" t="s">
        <v>6564</v>
      </c>
      <c r="C861" s="67" t="s">
        <v>2432</v>
      </c>
      <c r="D861" s="63" t="s">
        <v>5143</v>
      </c>
      <c r="E861" s="82" t="s">
        <v>4401</v>
      </c>
      <c r="F861" s="96" t="s">
        <v>4399</v>
      </c>
      <c r="G861" s="82" t="s">
        <v>4403</v>
      </c>
      <c r="H861" s="126" t="s">
        <v>865</v>
      </c>
      <c r="I861" s="63" t="s">
        <v>6560</v>
      </c>
      <c r="J861" s="79">
        <v>0.6</v>
      </c>
      <c r="K861" s="68">
        <v>471810000</v>
      </c>
      <c r="L861" s="65" t="s">
        <v>3103</v>
      </c>
      <c r="M861" s="65" t="s">
        <v>1736</v>
      </c>
      <c r="N861" s="64" t="s">
        <v>3166</v>
      </c>
      <c r="O861" s="65" t="s">
        <v>1737</v>
      </c>
      <c r="P861" s="65" t="s">
        <v>6320</v>
      </c>
      <c r="Q861" s="65" t="s">
        <v>3167</v>
      </c>
      <c r="R861" s="31">
        <v>796</v>
      </c>
      <c r="S861" s="25" t="s">
        <v>6398</v>
      </c>
      <c r="T861" s="28">
        <v>21</v>
      </c>
      <c r="U861" s="19">
        <v>225.9</v>
      </c>
      <c r="V861" s="66">
        <f t="shared" si="36"/>
        <v>4743.9000000000005</v>
      </c>
      <c r="W861" s="16">
        <f t="shared" si="37"/>
        <v>5313.1680000000015</v>
      </c>
      <c r="X861" s="66"/>
      <c r="Y861" s="65">
        <v>2017</v>
      </c>
      <c r="Z861" s="63"/>
      <c r="AA861" s="62"/>
      <c r="AC861" s="178">
        <f>VLOOKUP(H861,'[2]Конец (2)'!$D:$R,15,FALSE)*1000</f>
        <v>4743.9000000000005</v>
      </c>
      <c r="AD861" s="178">
        <f t="shared" si="38"/>
        <v>0</v>
      </c>
    </row>
    <row r="862" spans="2:30" ht="89.25" x14ac:dyDescent="0.2">
      <c r="B862" s="328" t="s">
        <v>6564</v>
      </c>
      <c r="C862" s="67" t="s">
        <v>2433</v>
      </c>
      <c r="D862" s="63" t="s">
        <v>5143</v>
      </c>
      <c r="E862" s="82" t="s">
        <v>4402</v>
      </c>
      <c r="F862" s="96" t="s">
        <v>4399</v>
      </c>
      <c r="G862" s="82" t="s">
        <v>4404</v>
      </c>
      <c r="H862" s="126" t="s">
        <v>866</v>
      </c>
      <c r="I862" s="63" t="s">
        <v>6560</v>
      </c>
      <c r="J862" s="79">
        <v>0.6</v>
      </c>
      <c r="K862" s="68">
        <v>471810000</v>
      </c>
      <c r="L862" s="65" t="s">
        <v>3103</v>
      </c>
      <c r="M862" s="65" t="s">
        <v>1736</v>
      </c>
      <c r="N862" s="64" t="s">
        <v>3166</v>
      </c>
      <c r="O862" s="65" t="s">
        <v>1737</v>
      </c>
      <c r="P862" s="65" t="s">
        <v>6320</v>
      </c>
      <c r="Q862" s="65" t="s">
        <v>3167</v>
      </c>
      <c r="R862" s="31">
        <v>796</v>
      </c>
      <c r="S862" s="25" t="s">
        <v>6398</v>
      </c>
      <c r="T862" s="28">
        <v>8</v>
      </c>
      <c r="U862" s="19">
        <v>436.6</v>
      </c>
      <c r="V862" s="66">
        <f t="shared" si="36"/>
        <v>3492.8</v>
      </c>
      <c r="W862" s="16">
        <f t="shared" si="37"/>
        <v>3911.9360000000006</v>
      </c>
      <c r="X862" s="66"/>
      <c r="Y862" s="65">
        <v>2017</v>
      </c>
      <c r="Z862" s="63"/>
      <c r="AA862" s="62"/>
      <c r="AC862" s="178">
        <f>VLOOKUP(H862,'[2]Конец (2)'!$D:$R,15,FALSE)*1000</f>
        <v>3492.8</v>
      </c>
      <c r="AD862" s="178">
        <f t="shared" si="38"/>
        <v>0</v>
      </c>
    </row>
    <row r="863" spans="2:30" ht="89.25" x14ac:dyDescent="0.2">
      <c r="B863" s="328" t="s">
        <v>6564</v>
      </c>
      <c r="C863" s="67" t="s">
        <v>2434</v>
      </c>
      <c r="D863" s="63" t="s">
        <v>5143</v>
      </c>
      <c r="E863" s="82" t="s">
        <v>4405</v>
      </c>
      <c r="F863" s="121" t="s">
        <v>3895</v>
      </c>
      <c r="G863" s="70" t="s">
        <v>5684</v>
      </c>
      <c r="H863" s="126" t="s">
        <v>867</v>
      </c>
      <c r="I863" s="63" t="s">
        <v>6560</v>
      </c>
      <c r="J863" s="79">
        <v>0.6</v>
      </c>
      <c r="K863" s="68">
        <v>471810000</v>
      </c>
      <c r="L863" s="65" t="s">
        <v>3103</v>
      </c>
      <c r="M863" s="65" t="s">
        <v>1736</v>
      </c>
      <c r="N863" s="64" t="s">
        <v>3166</v>
      </c>
      <c r="O863" s="65" t="s">
        <v>1737</v>
      </c>
      <c r="P863" s="65" t="s">
        <v>6320</v>
      </c>
      <c r="Q863" s="65" t="s">
        <v>3167</v>
      </c>
      <c r="R863" s="31">
        <v>839</v>
      </c>
      <c r="S863" s="25" t="s">
        <v>6403</v>
      </c>
      <c r="T863" s="28">
        <v>1</v>
      </c>
      <c r="U863" s="19">
        <v>29921.81</v>
      </c>
      <c r="V863" s="66">
        <f t="shared" si="36"/>
        <v>29921.81</v>
      </c>
      <c r="W863" s="16">
        <f t="shared" si="37"/>
        <v>33512.427200000006</v>
      </c>
      <c r="X863" s="66"/>
      <c r="Y863" s="65">
        <v>2017</v>
      </c>
      <c r="Z863" s="63"/>
      <c r="AA863" s="62"/>
      <c r="AC863" s="178">
        <f>VLOOKUP(H863,'[2]Конец (2)'!$D:$R,15,FALSE)*1000</f>
        <v>29921.81</v>
      </c>
      <c r="AD863" s="178">
        <f t="shared" si="38"/>
        <v>0</v>
      </c>
    </row>
    <row r="864" spans="2:30" ht="89.25" x14ac:dyDescent="0.2">
      <c r="B864" s="328" t="s">
        <v>6564</v>
      </c>
      <c r="C864" s="67" t="s">
        <v>2435</v>
      </c>
      <c r="D864" s="63" t="s">
        <v>5143</v>
      </c>
      <c r="E864" s="80" t="s">
        <v>4406</v>
      </c>
      <c r="F864" s="94" t="s">
        <v>4407</v>
      </c>
      <c r="G864" s="80" t="s">
        <v>4408</v>
      </c>
      <c r="H864" s="125" t="s">
        <v>868</v>
      </c>
      <c r="I864" s="63" t="s">
        <v>6560</v>
      </c>
      <c r="J864" s="79">
        <v>0.6</v>
      </c>
      <c r="K864" s="68">
        <v>471810000</v>
      </c>
      <c r="L864" s="65" t="s">
        <v>3103</v>
      </c>
      <c r="M864" s="65" t="s">
        <v>1736</v>
      </c>
      <c r="N864" s="64" t="s">
        <v>3166</v>
      </c>
      <c r="O864" s="65" t="s">
        <v>1737</v>
      </c>
      <c r="P864" s="65" t="s">
        <v>6320</v>
      </c>
      <c r="Q864" s="65" t="s">
        <v>3167</v>
      </c>
      <c r="R864" s="31">
        <v>796</v>
      </c>
      <c r="S864" s="25" t="s">
        <v>6398</v>
      </c>
      <c r="T864" s="28">
        <v>534</v>
      </c>
      <c r="U864" s="19">
        <v>200</v>
      </c>
      <c r="V864" s="66">
        <f t="shared" si="36"/>
        <v>106800</v>
      </c>
      <c r="W864" s="16">
        <f t="shared" si="37"/>
        <v>119616.00000000001</v>
      </c>
      <c r="X864" s="66"/>
      <c r="Y864" s="65">
        <v>2017</v>
      </c>
      <c r="Z864" s="63"/>
      <c r="AA864" s="62"/>
      <c r="AC864" s="178">
        <f>VLOOKUP(H864,'[2]Конец (2)'!$D:$R,15,FALSE)*1000</f>
        <v>106800</v>
      </c>
      <c r="AD864" s="178">
        <f t="shared" si="38"/>
        <v>0</v>
      </c>
    </row>
    <row r="865" spans="2:30" ht="89.25" x14ac:dyDescent="0.2">
      <c r="B865" s="328" t="s">
        <v>6564</v>
      </c>
      <c r="C865" s="67" t="s">
        <v>2436</v>
      </c>
      <c r="D865" s="63" t="s">
        <v>5143</v>
      </c>
      <c r="E865" s="82" t="s">
        <v>4341</v>
      </c>
      <c r="F865" s="121" t="s">
        <v>4041</v>
      </c>
      <c r="G865" s="70" t="s">
        <v>5491</v>
      </c>
      <c r="H865" s="126" t="s">
        <v>869</v>
      </c>
      <c r="I865" s="63" t="s">
        <v>6560</v>
      </c>
      <c r="J865" s="79">
        <v>0.6</v>
      </c>
      <c r="K865" s="68">
        <v>471810000</v>
      </c>
      <c r="L865" s="65" t="s">
        <v>3103</v>
      </c>
      <c r="M865" s="65" t="s">
        <v>1736</v>
      </c>
      <c r="N865" s="64" t="s">
        <v>3166</v>
      </c>
      <c r="O865" s="65" t="s">
        <v>1737</v>
      </c>
      <c r="P865" s="65" t="s">
        <v>6320</v>
      </c>
      <c r="Q865" s="65" t="s">
        <v>3167</v>
      </c>
      <c r="R865" s="31">
        <v>796</v>
      </c>
      <c r="S865" s="25" t="s">
        <v>6398</v>
      </c>
      <c r="T865" s="28">
        <v>3</v>
      </c>
      <c r="U865" s="19">
        <v>980</v>
      </c>
      <c r="V865" s="66">
        <f t="shared" si="36"/>
        <v>2940</v>
      </c>
      <c r="W865" s="16">
        <f t="shared" si="37"/>
        <v>3292.8</v>
      </c>
      <c r="X865" s="66"/>
      <c r="Y865" s="65">
        <v>2017</v>
      </c>
      <c r="Z865" s="63"/>
      <c r="AA865" s="62"/>
      <c r="AC865" s="178">
        <f>VLOOKUP(H865,'[2]Конец (2)'!$D:$R,15,FALSE)*1000</f>
        <v>2940</v>
      </c>
      <c r="AD865" s="178">
        <f t="shared" si="38"/>
        <v>0</v>
      </c>
    </row>
    <row r="866" spans="2:30" ht="89.25" x14ac:dyDescent="0.2">
      <c r="B866" s="328" t="s">
        <v>6564</v>
      </c>
      <c r="C866" s="67" t="s">
        <v>2437</v>
      </c>
      <c r="D866" s="63" t="s">
        <v>5143</v>
      </c>
      <c r="E866" s="82" t="s">
        <v>4341</v>
      </c>
      <c r="F866" s="121" t="s">
        <v>4041</v>
      </c>
      <c r="G866" s="70" t="s">
        <v>5491</v>
      </c>
      <c r="H866" s="126" t="s">
        <v>870</v>
      </c>
      <c r="I866" s="63" t="s">
        <v>6560</v>
      </c>
      <c r="J866" s="79">
        <v>0.6</v>
      </c>
      <c r="K866" s="68">
        <v>471810000</v>
      </c>
      <c r="L866" s="65" t="s">
        <v>3103</v>
      </c>
      <c r="M866" s="65" t="s">
        <v>1736</v>
      </c>
      <c r="N866" s="64" t="s">
        <v>3166</v>
      </c>
      <c r="O866" s="65" t="s">
        <v>1737</v>
      </c>
      <c r="P866" s="65" t="s">
        <v>6320</v>
      </c>
      <c r="Q866" s="65" t="s">
        <v>3167</v>
      </c>
      <c r="R866" s="31">
        <v>796</v>
      </c>
      <c r="S866" s="25" t="s">
        <v>6398</v>
      </c>
      <c r="T866" s="28">
        <v>5</v>
      </c>
      <c r="U866" s="19">
        <v>700</v>
      </c>
      <c r="V866" s="66">
        <f t="shared" si="36"/>
        <v>3500</v>
      </c>
      <c r="W866" s="16">
        <f t="shared" si="37"/>
        <v>3920.0000000000005</v>
      </c>
      <c r="X866" s="66"/>
      <c r="Y866" s="65">
        <v>2017</v>
      </c>
      <c r="Z866" s="63"/>
      <c r="AA866" s="62"/>
      <c r="AC866" s="178">
        <f>VLOOKUP(H866,'[2]Конец (2)'!$D:$R,15,FALSE)*1000</f>
        <v>3500</v>
      </c>
      <c r="AD866" s="178">
        <f t="shared" si="38"/>
        <v>0</v>
      </c>
    </row>
    <row r="867" spans="2:30" ht="89.25" x14ac:dyDescent="0.2">
      <c r="B867" s="328" t="s">
        <v>6564</v>
      </c>
      <c r="C867" s="67" t="s">
        <v>2438</v>
      </c>
      <c r="D867" s="63" t="s">
        <v>5143</v>
      </c>
      <c r="E867" s="82" t="s">
        <v>4341</v>
      </c>
      <c r="F867" s="121" t="s">
        <v>4041</v>
      </c>
      <c r="G867" s="70" t="s">
        <v>5491</v>
      </c>
      <c r="H867" s="126" t="s">
        <v>871</v>
      </c>
      <c r="I867" s="63" t="s">
        <v>6560</v>
      </c>
      <c r="J867" s="79">
        <v>0.6</v>
      </c>
      <c r="K867" s="68">
        <v>471810000</v>
      </c>
      <c r="L867" s="65" t="s">
        <v>3103</v>
      </c>
      <c r="M867" s="65" t="s">
        <v>1736</v>
      </c>
      <c r="N867" s="64" t="s">
        <v>3166</v>
      </c>
      <c r="O867" s="65" t="s">
        <v>1737</v>
      </c>
      <c r="P867" s="65" t="s">
        <v>6320</v>
      </c>
      <c r="Q867" s="65" t="s">
        <v>3167</v>
      </c>
      <c r="R867" s="31">
        <v>796</v>
      </c>
      <c r="S867" s="25" t="s">
        <v>6398</v>
      </c>
      <c r="T867" s="28">
        <v>2</v>
      </c>
      <c r="U867" s="19">
        <v>660</v>
      </c>
      <c r="V867" s="66">
        <f t="shared" si="36"/>
        <v>1320</v>
      </c>
      <c r="W867" s="16">
        <f t="shared" si="37"/>
        <v>1478.4</v>
      </c>
      <c r="X867" s="66"/>
      <c r="Y867" s="65">
        <v>2017</v>
      </c>
      <c r="Z867" s="63"/>
      <c r="AA867" s="62"/>
      <c r="AC867" s="178">
        <f>VLOOKUP(H867,'[2]Конец (2)'!$D:$R,15,FALSE)*1000</f>
        <v>1320</v>
      </c>
      <c r="AD867" s="178">
        <f t="shared" si="38"/>
        <v>0</v>
      </c>
    </row>
    <row r="868" spans="2:30" ht="89.25" x14ac:dyDescent="0.2">
      <c r="B868" s="328" t="s">
        <v>6564</v>
      </c>
      <c r="C868" s="67" t="s">
        <v>2439</v>
      </c>
      <c r="D868" s="63" t="s">
        <v>5143</v>
      </c>
      <c r="E868" s="82" t="s">
        <v>4341</v>
      </c>
      <c r="F868" s="121" t="s">
        <v>4041</v>
      </c>
      <c r="G868" s="70" t="s">
        <v>5491</v>
      </c>
      <c r="H868" s="126" t="s">
        <v>872</v>
      </c>
      <c r="I868" s="63" t="s">
        <v>6560</v>
      </c>
      <c r="J868" s="79">
        <v>0.6</v>
      </c>
      <c r="K868" s="68">
        <v>471810000</v>
      </c>
      <c r="L868" s="65" t="s">
        <v>3103</v>
      </c>
      <c r="M868" s="65" t="s">
        <v>1736</v>
      </c>
      <c r="N868" s="64" t="s">
        <v>3166</v>
      </c>
      <c r="O868" s="65" t="s">
        <v>1737</v>
      </c>
      <c r="P868" s="65" t="s">
        <v>6320</v>
      </c>
      <c r="Q868" s="65" t="s">
        <v>3167</v>
      </c>
      <c r="R868" s="31">
        <v>796</v>
      </c>
      <c r="S868" s="25" t="s">
        <v>6398</v>
      </c>
      <c r="T868" s="28">
        <v>9</v>
      </c>
      <c r="U868" s="19">
        <v>1040</v>
      </c>
      <c r="V868" s="66">
        <f t="shared" si="36"/>
        <v>9360</v>
      </c>
      <c r="W868" s="16">
        <f t="shared" si="37"/>
        <v>10483.200000000001</v>
      </c>
      <c r="X868" s="66"/>
      <c r="Y868" s="65">
        <v>2017</v>
      </c>
      <c r="Z868" s="63"/>
      <c r="AA868" s="62"/>
      <c r="AC868" s="178">
        <f>VLOOKUP(H868,'[2]Конец (2)'!$D:$R,15,FALSE)*1000</f>
        <v>9360</v>
      </c>
      <c r="AD868" s="178">
        <f t="shared" si="38"/>
        <v>0</v>
      </c>
    </row>
    <row r="869" spans="2:30" ht="89.25" x14ac:dyDescent="0.2">
      <c r="B869" s="328" t="s">
        <v>6564</v>
      </c>
      <c r="C869" s="67" t="s">
        <v>2440</v>
      </c>
      <c r="D869" s="63" t="s">
        <v>5143</v>
      </c>
      <c r="E869" s="82" t="s">
        <v>4341</v>
      </c>
      <c r="F869" s="121" t="s">
        <v>4041</v>
      </c>
      <c r="G869" s="70" t="s">
        <v>5491</v>
      </c>
      <c r="H869" s="126" t="s">
        <v>873</v>
      </c>
      <c r="I869" s="63" t="s">
        <v>6560</v>
      </c>
      <c r="J869" s="79">
        <v>0.6</v>
      </c>
      <c r="K869" s="68">
        <v>471810000</v>
      </c>
      <c r="L869" s="65" t="s">
        <v>3103</v>
      </c>
      <c r="M869" s="65" t="s">
        <v>1736</v>
      </c>
      <c r="N869" s="64" t="s">
        <v>3166</v>
      </c>
      <c r="O869" s="65" t="s">
        <v>1737</v>
      </c>
      <c r="P869" s="65" t="s">
        <v>6320</v>
      </c>
      <c r="Q869" s="65" t="s">
        <v>3167</v>
      </c>
      <c r="R869" s="31">
        <v>796</v>
      </c>
      <c r="S869" s="25" t="s">
        <v>6398</v>
      </c>
      <c r="T869" s="28">
        <v>22</v>
      </c>
      <c r="U869" s="19">
        <v>440</v>
      </c>
      <c r="V869" s="66">
        <f t="shared" si="36"/>
        <v>9680</v>
      </c>
      <c r="W869" s="16">
        <f t="shared" si="37"/>
        <v>10841.6</v>
      </c>
      <c r="X869" s="66"/>
      <c r="Y869" s="65">
        <v>2017</v>
      </c>
      <c r="Z869" s="63"/>
      <c r="AA869" s="62"/>
      <c r="AC869" s="178">
        <f>VLOOKUP(H869,'[2]Конец (2)'!$D:$R,15,FALSE)*1000</f>
        <v>9680</v>
      </c>
      <c r="AD869" s="178">
        <f t="shared" si="38"/>
        <v>0</v>
      </c>
    </row>
    <row r="870" spans="2:30" ht="89.25" x14ac:dyDescent="0.2">
      <c r="B870" s="328" t="s">
        <v>6564</v>
      </c>
      <c r="C870" s="67" t="s">
        <v>2441</v>
      </c>
      <c r="D870" s="63" t="s">
        <v>5143</v>
      </c>
      <c r="E870" s="82" t="s">
        <v>4341</v>
      </c>
      <c r="F870" s="121" t="s">
        <v>4041</v>
      </c>
      <c r="G870" s="70" t="s">
        <v>5491</v>
      </c>
      <c r="H870" s="126" t="s">
        <v>874</v>
      </c>
      <c r="I870" s="63" t="s">
        <v>6560</v>
      </c>
      <c r="J870" s="79">
        <v>0.6</v>
      </c>
      <c r="K870" s="68">
        <v>471810000</v>
      </c>
      <c r="L870" s="65" t="s">
        <v>3103</v>
      </c>
      <c r="M870" s="65" t="s">
        <v>1736</v>
      </c>
      <c r="N870" s="64" t="s">
        <v>3166</v>
      </c>
      <c r="O870" s="65" t="s">
        <v>1737</v>
      </c>
      <c r="P870" s="65" t="s">
        <v>6320</v>
      </c>
      <c r="Q870" s="65" t="s">
        <v>3167</v>
      </c>
      <c r="R870" s="31">
        <v>796</v>
      </c>
      <c r="S870" s="25" t="s">
        <v>6398</v>
      </c>
      <c r="T870" s="28">
        <v>22</v>
      </c>
      <c r="U870" s="19">
        <v>400</v>
      </c>
      <c r="V870" s="66">
        <f t="shared" si="36"/>
        <v>8800</v>
      </c>
      <c r="W870" s="16">
        <f t="shared" si="37"/>
        <v>9856.0000000000018</v>
      </c>
      <c r="X870" s="66"/>
      <c r="Y870" s="65">
        <v>2017</v>
      </c>
      <c r="Z870" s="63"/>
      <c r="AA870" s="62"/>
      <c r="AC870" s="178">
        <f>VLOOKUP(H870,'[2]Конец (2)'!$D:$R,15,FALSE)*1000</f>
        <v>8800</v>
      </c>
      <c r="AD870" s="178">
        <f t="shared" si="38"/>
        <v>0</v>
      </c>
    </row>
    <row r="871" spans="2:30" ht="89.25" x14ac:dyDescent="0.2">
      <c r="B871" s="328" t="s">
        <v>6564</v>
      </c>
      <c r="C871" s="67" t="s">
        <v>2442</v>
      </c>
      <c r="D871" s="63" t="s">
        <v>5143</v>
      </c>
      <c r="E871" s="82" t="s">
        <v>4341</v>
      </c>
      <c r="F871" s="121" t="s">
        <v>4041</v>
      </c>
      <c r="G871" s="70" t="s">
        <v>5491</v>
      </c>
      <c r="H871" s="126" t="s">
        <v>875</v>
      </c>
      <c r="I871" s="63" t="s">
        <v>6560</v>
      </c>
      <c r="J871" s="79">
        <v>0.6</v>
      </c>
      <c r="K871" s="68">
        <v>471810000</v>
      </c>
      <c r="L871" s="65" t="s">
        <v>3103</v>
      </c>
      <c r="M871" s="65" t="s">
        <v>1736</v>
      </c>
      <c r="N871" s="64" t="s">
        <v>3166</v>
      </c>
      <c r="O871" s="65" t="s">
        <v>1737</v>
      </c>
      <c r="P871" s="65" t="s">
        <v>6320</v>
      </c>
      <c r="Q871" s="65" t="s">
        <v>3167</v>
      </c>
      <c r="R871" s="31">
        <v>796</v>
      </c>
      <c r="S871" s="25" t="s">
        <v>6398</v>
      </c>
      <c r="T871" s="28">
        <v>9</v>
      </c>
      <c r="U871" s="19">
        <v>675.15</v>
      </c>
      <c r="V871" s="66">
        <f t="shared" si="36"/>
        <v>6076.3499999999995</v>
      </c>
      <c r="W871" s="16">
        <f t="shared" si="37"/>
        <v>6805.5119999999997</v>
      </c>
      <c r="X871" s="66"/>
      <c r="Y871" s="65">
        <v>2017</v>
      </c>
      <c r="Z871" s="63"/>
      <c r="AA871" s="62"/>
      <c r="AC871" s="178">
        <f>VLOOKUP(H871,'[2]Конец (2)'!$D:$R,15,FALSE)*1000</f>
        <v>6076.3499999999995</v>
      </c>
      <c r="AD871" s="178">
        <f t="shared" si="38"/>
        <v>0</v>
      </c>
    </row>
    <row r="872" spans="2:30" ht="89.25" x14ac:dyDescent="0.2">
      <c r="B872" s="328" t="s">
        <v>6564</v>
      </c>
      <c r="C872" s="67" t="s">
        <v>2443</v>
      </c>
      <c r="D872" s="63" t="s">
        <v>5143</v>
      </c>
      <c r="E872" s="80" t="s">
        <v>4409</v>
      </c>
      <c r="F872" s="121" t="s">
        <v>3114</v>
      </c>
      <c r="G872" s="70" t="s">
        <v>5685</v>
      </c>
      <c r="H872" s="125" t="s">
        <v>876</v>
      </c>
      <c r="I872" s="63" t="s">
        <v>6560</v>
      </c>
      <c r="J872" s="79">
        <v>0.6</v>
      </c>
      <c r="K872" s="68">
        <v>471810000</v>
      </c>
      <c r="L872" s="65" t="s">
        <v>3103</v>
      </c>
      <c r="M872" s="65" t="s">
        <v>1736</v>
      </c>
      <c r="N872" s="64" t="s">
        <v>3166</v>
      </c>
      <c r="O872" s="65" t="s">
        <v>1737</v>
      </c>
      <c r="P872" s="65" t="s">
        <v>6320</v>
      </c>
      <c r="Q872" s="65" t="s">
        <v>3167</v>
      </c>
      <c r="R872" s="31">
        <v>796</v>
      </c>
      <c r="S872" s="25" t="s">
        <v>6398</v>
      </c>
      <c r="T872" s="28">
        <v>1</v>
      </c>
      <c r="U872" s="19">
        <v>3349052.86</v>
      </c>
      <c r="V872" s="66">
        <f t="shared" si="36"/>
        <v>3349052.86</v>
      </c>
      <c r="W872" s="16">
        <f t="shared" si="37"/>
        <v>3750939.2032000003</v>
      </c>
      <c r="X872" s="66"/>
      <c r="Y872" s="65">
        <v>2017</v>
      </c>
      <c r="Z872" s="63"/>
      <c r="AA872" s="62"/>
      <c r="AC872" s="178">
        <f>VLOOKUP(H872,'[2]Конец (2)'!$D:$R,15,FALSE)*1000</f>
        <v>3349052.86</v>
      </c>
      <c r="AD872" s="178">
        <f t="shared" si="38"/>
        <v>0</v>
      </c>
    </row>
    <row r="873" spans="2:30" ht="89.25" x14ac:dyDescent="0.2">
      <c r="B873" s="328" t="s">
        <v>6564</v>
      </c>
      <c r="C873" s="67" t="s">
        <v>2444</v>
      </c>
      <c r="D873" s="63" t="s">
        <v>5143</v>
      </c>
      <c r="E873" s="80" t="s">
        <v>4410</v>
      </c>
      <c r="F873" s="121" t="s">
        <v>5686</v>
      </c>
      <c r="G873" s="70" t="s">
        <v>5687</v>
      </c>
      <c r="H873" s="125" t="s">
        <v>877</v>
      </c>
      <c r="I873" s="63" t="s">
        <v>6560</v>
      </c>
      <c r="J873" s="79">
        <v>0.6</v>
      </c>
      <c r="K873" s="68">
        <v>471810000</v>
      </c>
      <c r="L873" s="65" t="s">
        <v>3103</v>
      </c>
      <c r="M873" s="65" t="s">
        <v>1736</v>
      </c>
      <c r="N873" s="64" t="s">
        <v>3166</v>
      </c>
      <c r="O873" s="65" t="s">
        <v>1737</v>
      </c>
      <c r="P873" s="65" t="s">
        <v>6320</v>
      </c>
      <c r="Q873" s="65" t="s">
        <v>3167</v>
      </c>
      <c r="R873" s="241" t="s">
        <v>6402</v>
      </c>
      <c r="S873" s="83" t="s">
        <v>6401</v>
      </c>
      <c r="T873" s="28">
        <v>350.5</v>
      </c>
      <c r="U873" s="19">
        <v>109</v>
      </c>
      <c r="V873" s="66">
        <f t="shared" si="36"/>
        <v>38204.5</v>
      </c>
      <c r="W873" s="16">
        <f t="shared" si="37"/>
        <v>42789.04</v>
      </c>
      <c r="X873" s="66"/>
      <c r="Y873" s="65">
        <v>2017</v>
      </c>
      <c r="Z873" s="63"/>
      <c r="AA873" s="62"/>
      <c r="AC873" s="178">
        <f>VLOOKUP(H873,'[2]Конец (2)'!$D:$R,15,FALSE)*1000</f>
        <v>38204.5</v>
      </c>
      <c r="AD873" s="178">
        <f t="shared" si="38"/>
        <v>0</v>
      </c>
    </row>
    <row r="874" spans="2:30" ht="89.25" x14ac:dyDescent="0.2">
      <c r="B874" s="328" t="s">
        <v>6564</v>
      </c>
      <c r="C874" s="67" t="s">
        <v>2445</v>
      </c>
      <c r="D874" s="63" t="s">
        <v>5143</v>
      </c>
      <c r="E874" s="82" t="s">
        <v>4411</v>
      </c>
      <c r="F874" s="121" t="s">
        <v>5688</v>
      </c>
      <c r="G874" s="70" t="s">
        <v>5689</v>
      </c>
      <c r="H874" s="126" t="s">
        <v>878</v>
      </c>
      <c r="I874" s="63" t="s">
        <v>6560</v>
      </c>
      <c r="J874" s="79">
        <v>0.6</v>
      </c>
      <c r="K874" s="68">
        <v>471810000</v>
      </c>
      <c r="L874" s="65" t="s">
        <v>3103</v>
      </c>
      <c r="M874" s="65" t="s">
        <v>1736</v>
      </c>
      <c r="N874" s="64" t="s">
        <v>3166</v>
      </c>
      <c r="O874" s="65" t="s">
        <v>1737</v>
      </c>
      <c r="P874" s="65" t="s">
        <v>6320</v>
      </c>
      <c r="Q874" s="65" t="s">
        <v>3167</v>
      </c>
      <c r="R874" s="241" t="s">
        <v>6404</v>
      </c>
      <c r="S874" s="73" t="s">
        <v>6405</v>
      </c>
      <c r="T874" s="28">
        <v>32</v>
      </c>
      <c r="U874" s="19">
        <v>2121</v>
      </c>
      <c r="V874" s="66">
        <f t="shared" si="36"/>
        <v>67872</v>
      </c>
      <c r="W874" s="16">
        <f t="shared" si="37"/>
        <v>76016.640000000014</v>
      </c>
      <c r="X874" s="66"/>
      <c r="Y874" s="65">
        <v>2017</v>
      </c>
      <c r="Z874" s="63"/>
      <c r="AA874" s="62"/>
      <c r="AC874" s="178">
        <f>VLOOKUP(H874,'[2]Конец (2)'!$D:$R,15,FALSE)*1000</f>
        <v>67872</v>
      </c>
      <c r="AD874" s="178">
        <f t="shared" si="38"/>
        <v>0</v>
      </c>
    </row>
    <row r="875" spans="2:30" ht="89.25" x14ac:dyDescent="0.2">
      <c r="B875" s="328" t="s">
        <v>6564</v>
      </c>
      <c r="C875" s="67" t="s">
        <v>2446</v>
      </c>
      <c r="D875" s="63" t="s">
        <v>5143</v>
      </c>
      <c r="E875" s="82" t="s">
        <v>4411</v>
      </c>
      <c r="F875" s="121" t="s">
        <v>5688</v>
      </c>
      <c r="G875" s="70" t="s">
        <v>5689</v>
      </c>
      <c r="H875" s="126" t="s">
        <v>879</v>
      </c>
      <c r="I875" s="63" t="s">
        <v>6560</v>
      </c>
      <c r="J875" s="79">
        <v>0.6</v>
      </c>
      <c r="K875" s="68">
        <v>471810000</v>
      </c>
      <c r="L875" s="65" t="s">
        <v>3103</v>
      </c>
      <c r="M875" s="65" t="s">
        <v>1736</v>
      </c>
      <c r="N875" s="64" t="s">
        <v>3166</v>
      </c>
      <c r="O875" s="65" t="s">
        <v>1737</v>
      </c>
      <c r="P875" s="65" t="s">
        <v>6320</v>
      </c>
      <c r="Q875" s="65" t="s">
        <v>3167</v>
      </c>
      <c r="R875" s="241" t="s">
        <v>6404</v>
      </c>
      <c r="S875" s="73" t="s">
        <v>6405</v>
      </c>
      <c r="T875" s="28">
        <v>550</v>
      </c>
      <c r="U875" s="19">
        <v>2121</v>
      </c>
      <c r="V875" s="66">
        <f t="shared" si="36"/>
        <v>1166550</v>
      </c>
      <c r="W875" s="16">
        <f t="shared" si="37"/>
        <v>1306536.0000000002</v>
      </c>
      <c r="X875" s="66"/>
      <c r="Y875" s="65">
        <v>2017</v>
      </c>
      <c r="Z875" s="63"/>
      <c r="AA875" s="62"/>
      <c r="AC875" s="178">
        <f>VLOOKUP(H875,'[2]Конец (2)'!$D:$R,15,FALSE)*1000</f>
        <v>1166550</v>
      </c>
      <c r="AD875" s="178">
        <f t="shared" si="38"/>
        <v>0</v>
      </c>
    </row>
    <row r="876" spans="2:30" ht="89.25" x14ac:dyDescent="0.2">
      <c r="B876" s="328" t="s">
        <v>6564</v>
      </c>
      <c r="C876" s="67" t="s">
        <v>2447</v>
      </c>
      <c r="D876" s="63" t="s">
        <v>5143</v>
      </c>
      <c r="E876" s="80" t="s">
        <v>4411</v>
      </c>
      <c r="F876" s="121" t="s">
        <v>5688</v>
      </c>
      <c r="G876" s="70" t="s">
        <v>5689</v>
      </c>
      <c r="H876" s="125" t="s">
        <v>880</v>
      </c>
      <c r="I876" s="63" t="s">
        <v>6560</v>
      </c>
      <c r="J876" s="79">
        <v>0.6</v>
      </c>
      <c r="K876" s="68">
        <v>471810000</v>
      </c>
      <c r="L876" s="65" t="s">
        <v>3103</v>
      </c>
      <c r="M876" s="65" t="s">
        <v>1736</v>
      </c>
      <c r="N876" s="64" t="s">
        <v>3166</v>
      </c>
      <c r="O876" s="65" t="s">
        <v>1737</v>
      </c>
      <c r="P876" s="65" t="s">
        <v>6320</v>
      </c>
      <c r="Q876" s="65" t="s">
        <v>3167</v>
      </c>
      <c r="R876" s="31" t="s">
        <v>6407</v>
      </c>
      <c r="S876" s="44" t="s">
        <v>6408</v>
      </c>
      <c r="T876" s="28">
        <v>64</v>
      </c>
      <c r="U876" s="19">
        <v>2121</v>
      </c>
      <c r="V876" s="66">
        <f t="shared" ref="V876:V939" si="39">T876*U876</f>
        <v>135744</v>
      </c>
      <c r="W876" s="16">
        <f t="shared" ref="W876:W939" si="40">V876*1.12</f>
        <v>152033.28000000003</v>
      </c>
      <c r="X876" s="66"/>
      <c r="Y876" s="65">
        <v>2017</v>
      </c>
      <c r="Z876" s="63"/>
      <c r="AA876" s="62"/>
      <c r="AC876" s="178">
        <f>VLOOKUP(H876,'[2]Конец (2)'!$D:$R,15,FALSE)*1000</f>
        <v>135744</v>
      </c>
      <c r="AD876" s="178">
        <f t="shared" ref="AD876:AD939" si="41">V876-AC876</f>
        <v>0</v>
      </c>
    </row>
    <row r="877" spans="2:30" ht="89.25" x14ac:dyDescent="0.2">
      <c r="B877" s="328" t="s">
        <v>6564</v>
      </c>
      <c r="C877" s="67" t="s">
        <v>2448</v>
      </c>
      <c r="D877" s="63" t="s">
        <v>5143</v>
      </c>
      <c r="E877" s="82" t="s">
        <v>3775</v>
      </c>
      <c r="F877" s="121" t="s">
        <v>881</v>
      </c>
      <c r="G877" s="70" t="s">
        <v>5690</v>
      </c>
      <c r="H877" s="126" t="s">
        <v>881</v>
      </c>
      <c r="I877" s="63" t="s">
        <v>6560</v>
      </c>
      <c r="J877" s="79">
        <v>0.6</v>
      </c>
      <c r="K877" s="68">
        <v>471810000</v>
      </c>
      <c r="L877" s="65" t="s">
        <v>3103</v>
      </c>
      <c r="M877" s="65" t="s">
        <v>1736</v>
      </c>
      <c r="N877" s="64" t="s">
        <v>3166</v>
      </c>
      <c r="O877" s="65" t="s">
        <v>1737</v>
      </c>
      <c r="P877" s="65" t="s">
        <v>6320</v>
      </c>
      <c r="Q877" s="65" t="s">
        <v>3167</v>
      </c>
      <c r="R877" s="31">
        <v>796</v>
      </c>
      <c r="S877" s="25" t="s">
        <v>6398</v>
      </c>
      <c r="T877" s="28">
        <v>620</v>
      </c>
      <c r="U877" s="19">
        <v>100</v>
      </c>
      <c r="V877" s="66">
        <f t="shared" si="39"/>
        <v>62000</v>
      </c>
      <c r="W877" s="16">
        <f t="shared" si="40"/>
        <v>69440</v>
      </c>
      <c r="X877" s="66"/>
      <c r="Y877" s="65">
        <v>2017</v>
      </c>
      <c r="Z877" s="63"/>
      <c r="AA877" s="62"/>
      <c r="AC877" s="178">
        <f>VLOOKUP(H877,'[2]Конец (2)'!$D:$R,15,FALSE)*1000</f>
        <v>62000</v>
      </c>
      <c r="AD877" s="178">
        <f t="shared" si="41"/>
        <v>0</v>
      </c>
    </row>
    <row r="878" spans="2:30" ht="89.25" x14ac:dyDescent="0.2">
      <c r="B878" s="328" t="s">
        <v>6564</v>
      </c>
      <c r="C878" s="67" t="s">
        <v>2449</v>
      </c>
      <c r="D878" s="63" t="s">
        <v>5143</v>
      </c>
      <c r="E878" s="80" t="s">
        <v>4412</v>
      </c>
      <c r="F878" s="249" t="s">
        <v>4413</v>
      </c>
      <c r="G878" s="88" t="s">
        <v>4414</v>
      </c>
      <c r="H878" s="125" t="s">
        <v>882</v>
      </c>
      <c r="I878" s="63" t="s">
        <v>6560</v>
      </c>
      <c r="J878" s="79">
        <v>0.6</v>
      </c>
      <c r="K878" s="68">
        <v>471810000</v>
      </c>
      <c r="L878" s="65" t="s">
        <v>3103</v>
      </c>
      <c r="M878" s="65" t="s">
        <v>1736</v>
      </c>
      <c r="N878" s="64" t="s">
        <v>3166</v>
      </c>
      <c r="O878" s="65" t="s">
        <v>1737</v>
      </c>
      <c r="P878" s="65" t="s">
        <v>6320</v>
      </c>
      <c r="Q878" s="65" t="s">
        <v>3167</v>
      </c>
      <c r="R878" s="31">
        <v>796</v>
      </c>
      <c r="S878" s="25" t="s">
        <v>6398</v>
      </c>
      <c r="T878" s="28">
        <v>6</v>
      </c>
      <c r="U878" s="19">
        <v>750</v>
      </c>
      <c r="V878" s="66">
        <f t="shared" si="39"/>
        <v>4500</v>
      </c>
      <c r="W878" s="16">
        <f t="shared" si="40"/>
        <v>5040.0000000000009</v>
      </c>
      <c r="X878" s="66"/>
      <c r="Y878" s="65">
        <v>2017</v>
      </c>
      <c r="Z878" s="63"/>
      <c r="AA878" s="62"/>
      <c r="AC878" s="178">
        <f>VLOOKUP(H878,'[2]Конец (2)'!$D:$R,15,FALSE)*1000</f>
        <v>4500</v>
      </c>
      <c r="AD878" s="178">
        <f t="shared" si="41"/>
        <v>0</v>
      </c>
    </row>
    <row r="879" spans="2:30" ht="89.25" x14ac:dyDescent="0.2">
      <c r="B879" s="328" t="s">
        <v>6564</v>
      </c>
      <c r="C879" s="67" t="s">
        <v>2450</v>
      </c>
      <c r="D879" s="63" t="s">
        <v>5143</v>
      </c>
      <c r="E879" s="80" t="s">
        <v>4415</v>
      </c>
      <c r="F879" s="121" t="s">
        <v>4413</v>
      </c>
      <c r="G879" s="70" t="s">
        <v>5691</v>
      </c>
      <c r="H879" s="125" t="s">
        <v>883</v>
      </c>
      <c r="I879" s="63" t="s">
        <v>6560</v>
      </c>
      <c r="J879" s="79">
        <v>0.6</v>
      </c>
      <c r="K879" s="68">
        <v>471810000</v>
      </c>
      <c r="L879" s="65" t="s">
        <v>3103</v>
      </c>
      <c r="M879" s="65" t="s">
        <v>1736</v>
      </c>
      <c r="N879" s="64" t="s">
        <v>3166</v>
      </c>
      <c r="O879" s="65" t="s">
        <v>1737</v>
      </c>
      <c r="P879" s="65" t="s">
        <v>6320</v>
      </c>
      <c r="Q879" s="65" t="s">
        <v>3167</v>
      </c>
      <c r="R879" s="31">
        <v>796</v>
      </c>
      <c r="S879" s="25" t="s">
        <v>6398</v>
      </c>
      <c r="T879" s="28">
        <v>3</v>
      </c>
      <c r="U879" s="19">
        <v>15000</v>
      </c>
      <c r="V879" s="66">
        <f t="shared" si="39"/>
        <v>45000</v>
      </c>
      <c r="W879" s="16">
        <f t="shared" si="40"/>
        <v>50400.000000000007</v>
      </c>
      <c r="X879" s="66"/>
      <c r="Y879" s="65">
        <v>2017</v>
      </c>
      <c r="Z879" s="63"/>
      <c r="AA879" s="62"/>
      <c r="AC879" s="178">
        <f>VLOOKUP(H879,'[2]Конец (2)'!$D:$R,15,FALSE)*1000</f>
        <v>45000</v>
      </c>
      <c r="AD879" s="178">
        <f t="shared" si="41"/>
        <v>0</v>
      </c>
    </row>
    <row r="880" spans="2:30" ht="89.25" x14ac:dyDescent="0.2">
      <c r="B880" s="328" t="s">
        <v>6564</v>
      </c>
      <c r="C880" s="67" t="s">
        <v>2451</v>
      </c>
      <c r="D880" s="63" t="s">
        <v>5143</v>
      </c>
      <c r="E880" s="80" t="s">
        <v>4416</v>
      </c>
      <c r="F880" s="121" t="s">
        <v>5046</v>
      </c>
      <c r="G880" s="70" t="s">
        <v>5692</v>
      </c>
      <c r="H880" s="125" t="s">
        <v>884</v>
      </c>
      <c r="I880" s="63" t="s">
        <v>6560</v>
      </c>
      <c r="J880" s="79">
        <v>0.6</v>
      </c>
      <c r="K880" s="68">
        <v>471810000</v>
      </c>
      <c r="L880" s="65" t="s">
        <v>3103</v>
      </c>
      <c r="M880" s="65" t="s">
        <v>1736</v>
      </c>
      <c r="N880" s="64" t="s">
        <v>3166</v>
      </c>
      <c r="O880" s="65" t="s">
        <v>1737</v>
      </c>
      <c r="P880" s="65" t="s">
        <v>6320</v>
      </c>
      <c r="Q880" s="65" t="s">
        <v>3167</v>
      </c>
      <c r="R880" s="31">
        <v>839</v>
      </c>
      <c r="S880" s="25" t="s">
        <v>6403</v>
      </c>
      <c r="T880" s="28">
        <v>2</v>
      </c>
      <c r="U880" s="19">
        <v>49239</v>
      </c>
      <c r="V880" s="66">
        <f t="shared" si="39"/>
        <v>98478</v>
      </c>
      <c r="W880" s="16">
        <f t="shared" si="40"/>
        <v>110295.36000000002</v>
      </c>
      <c r="X880" s="66"/>
      <c r="Y880" s="65">
        <v>2017</v>
      </c>
      <c r="Z880" s="63"/>
      <c r="AA880" s="62"/>
      <c r="AC880" s="178">
        <f>VLOOKUP(H880,'[2]Конец (2)'!$D:$R,15,FALSE)*1000</f>
        <v>98478</v>
      </c>
      <c r="AD880" s="178">
        <f t="shared" si="41"/>
        <v>0</v>
      </c>
    </row>
    <row r="881" spans="2:30" ht="89.25" x14ac:dyDescent="0.2">
      <c r="B881" s="328" t="s">
        <v>6564</v>
      </c>
      <c r="C881" s="67" t="s">
        <v>2452</v>
      </c>
      <c r="D881" s="63" t="s">
        <v>5143</v>
      </c>
      <c r="E881" s="82" t="s">
        <v>4419</v>
      </c>
      <c r="F881" s="96" t="s">
        <v>4417</v>
      </c>
      <c r="G881" s="82" t="s">
        <v>4418</v>
      </c>
      <c r="H881" s="126" t="s">
        <v>885</v>
      </c>
      <c r="I881" s="63" t="s">
        <v>6560</v>
      </c>
      <c r="J881" s="79">
        <v>0.6</v>
      </c>
      <c r="K881" s="68">
        <v>471810000</v>
      </c>
      <c r="L881" s="65" t="s">
        <v>3103</v>
      </c>
      <c r="M881" s="65" t="s">
        <v>1736</v>
      </c>
      <c r="N881" s="64" t="s">
        <v>3166</v>
      </c>
      <c r="O881" s="65" t="s">
        <v>1737</v>
      </c>
      <c r="P881" s="65" t="s">
        <v>6320</v>
      </c>
      <c r="Q881" s="65" t="s">
        <v>3167</v>
      </c>
      <c r="R881" s="31">
        <v>168</v>
      </c>
      <c r="S881" s="25" t="s">
        <v>5252</v>
      </c>
      <c r="T881" s="28">
        <v>2.5173000000000001E-2</v>
      </c>
      <c r="U881" s="19">
        <v>223133.95</v>
      </c>
      <c r="V881" s="66">
        <f t="shared" si="39"/>
        <v>5616.9509233500003</v>
      </c>
      <c r="W881" s="16">
        <f t="shared" si="40"/>
        <v>6290.9850341520005</v>
      </c>
      <c r="X881" s="66"/>
      <c r="Y881" s="65">
        <v>2017</v>
      </c>
      <c r="Z881" s="63"/>
      <c r="AA881" s="62"/>
      <c r="AC881" s="178">
        <f>VLOOKUP(H881,'[2]Конец (2)'!$D:$R,15,FALSE)*1000</f>
        <v>5616.9509233500003</v>
      </c>
      <c r="AD881" s="178">
        <f t="shared" si="41"/>
        <v>0</v>
      </c>
    </row>
    <row r="882" spans="2:30" ht="89.25" x14ac:dyDescent="0.2">
      <c r="B882" s="328" t="s">
        <v>6564</v>
      </c>
      <c r="C882" s="67" t="s">
        <v>2453</v>
      </c>
      <c r="D882" s="63" t="s">
        <v>5143</v>
      </c>
      <c r="E882" s="80" t="s">
        <v>4420</v>
      </c>
      <c r="F882" s="94" t="s">
        <v>3990</v>
      </c>
      <c r="G882" s="80" t="s">
        <v>4421</v>
      </c>
      <c r="H882" s="125" t="s">
        <v>886</v>
      </c>
      <c r="I882" s="63" t="s">
        <v>6560</v>
      </c>
      <c r="J882" s="79">
        <v>0.6</v>
      </c>
      <c r="K882" s="68">
        <v>471810000</v>
      </c>
      <c r="L882" s="65" t="s">
        <v>3103</v>
      </c>
      <c r="M882" s="65" t="s">
        <v>1736</v>
      </c>
      <c r="N882" s="64" t="s">
        <v>3166</v>
      </c>
      <c r="O882" s="65" t="s">
        <v>1737</v>
      </c>
      <c r="P882" s="65" t="s">
        <v>6320</v>
      </c>
      <c r="Q882" s="65" t="s">
        <v>3167</v>
      </c>
      <c r="R882" s="241" t="s">
        <v>6404</v>
      </c>
      <c r="S882" s="73" t="s">
        <v>6405</v>
      </c>
      <c r="T882" s="28">
        <v>240</v>
      </c>
      <c r="U882" s="19">
        <v>500</v>
      </c>
      <c r="V882" s="66">
        <f t="shared" si="39"/>
        <v>120000</v>
      </c>
      <c r="W882" s="16">
        <f t="shared" si="40"/>
        <v>134400</v>
      </c>
      <c r="X882" s="66"/>
      <c r="Y882" s="65">
        <v>2017</v>
      </c>
      <c r="Z882" s="63"/>
      <c r="AA882" s="62"/>
      <c r="AC882" s="178">
        <f>VLOOKUP(H882,'[2]Конец (2)'!$D:$R,15,FALSE)*1000</f>
        <v>120000</v>
      </c>
      <c r="AD882" s="178">
        <f t="shared" si="41"/>
        <v>0</v>
      </c>
    </row>
    <row r="883" spans="2:30" ht="89.25" x14ac:dyDescent="0.2">
      <c r="B883" s="328" t="s">
        <v>6564</v>
      </c>
      <c r="C883" s="67" t="s">
        <v>2454</v>
      </c>
      <c r="D883" s="63" t="s">
        <v>5143</v>
      </c>
      <c r="E883" s="80" t="s">
        <v>4422</v>
      </c>
      <c r="F883" s="94" t="s">
        <v>3990</v>
      </c>
      <c r="G883" s="80" t="s">
        <v>4423</v>
      </c>
      <c r="H883" s="125" t="s">
        <v>887</v>
      </c>
      <c r="I883" s="63" t="s">
        <v>6560</v>
      </c>
      <c r="J883" s="79">
        <v>0.6</v>
      </c>
      <c r="K883" s="68">
        <v>471810000</v>
      </c>
      <c r="L883" s="65" t="s">
        <v>3103</v>
      </c>
      <c r="M883" s="65" t="s">
        <v>1736</v>
      </c>
      <c r="N883" s="64" t="s">
        <v>3166</v>
      </c>
      <c r="O883" s="65" t="s">
        <v>1737</v>
      </c>
      <c r="P883" s="65" t="s">
        <v>6320</v>
      </c>
      <c r="Q883" s="65" t="s">
        <v>3167</v>
      </c>
      <c r="R883" s="241" t="s">
        <v>6404</v>
      </c>
      <c r="S883" s="73" t="s">
        <v>6405</v>
      </c>
      <c r="T883" s="28">
        <v>30</v>
      </c>
      <c r="U883" s="19">
        <v>700</v>
      </c>
      <c r="V883" s="66">
        <f t="shared" si="39"/>
        <v>21000</v>
      </c>
      <c r="W883" s="16">
        <f t="shared" si="40"/>
        <v>23520.000000000004</v>
      </c>
      <c r="X883" s="66"/>
      <c r="Y883" s="65">
        <v>2017</v>
      </c>
      <c r="Z883" s="63"/>
      <c r="AA883" s="62"/>
      <c r="AC883" s="178">
        <f>VLOOKUP(H883,'[2]Конец (2)'!$D:$R,15,FALSE)*1000</f>
        <v>21000</v>
      </c>
      <c r="AD883" s="178">
        <f t="shared" si="41"/>
        <v>0</v>
      </c>
    </row>
    <row r="884" spans="2:30" ht="89.25" x14ac:dyDescent="0.2">
      <c r="B884" s="328" t="s">
        <v>6564</v>
      </c>
      <c r="C884" s="67" t="s">
        <v>2455</v>
      </c>
      <c r="D884" s="63" t="s">
        <v>5143</v>
      </c>
      <c r="E884" s="80" t="s">
        <v>4424</v>
      </c>
      <c r="F884" s="94" t="s">
        <v>3990</v>
      </c>
      <c r="G884" s="80" t="s">
        <v>4425</v>
      </c>
      <c r="H884" s="125" t="s">
        <v>888</v>
      </c>
      <c r="I884" s="63" t="s">
        <v>6560</v>
      </c>
      <c r="J884" s="79">
        <v>0.6</v>
      </c>
      <c r="K884" s="68">
        <v>471810000</v>
      </c>
      <c r="L884" s="65" t="s">
        <v>3103</v>
      </c>
      <c r="M884" s="65" t="s">
        <v>1736</v>
      </c>
      <c r="N884" s="64" t="s">
        <v>3166</v>
      </c>
      <c r="O884" s="65" t="s">
        <v>1737</v>
      </c>
      <c r="P884" s="65" t="s">
        <v>6320</v>
      </c>
      <c r="Q884" s="65" t="s">
        <v>3167</v>
      </c>
      <c r="R884" s="241" t="s">
        <v>6404</v>
      </c>
      <c r="S884" s="73" t="s">
        <v>6405</v>
      </c>
      <c r="T884" s="28">
        <v>100</v>
      </c>
      <c r="U884" s="19">
        <v>900</v>
      </c>
      <c r="V884" s="66">
        <f t="shared" si="39"/>
        <v>90000</v>
      </c>
      <c r="W884" s="16">
        <f t="shared" si="40"/>
        <v>100800.00000000001</v>
      </c>
      <c r="X884" s="66"/>
      <c r="Y884" s="65">
        <v>2017</v>
      </c>
      <c r="Z884" s="63"/>
      <c r="AA884" s="62"/>
      <c r="AC884" s="178">
        <f>VLOOKUP(H884,'[2]Конец (2)'!$D:$R,15,FALSE)*1000</f>
        <v>90000</v>
      </c>
      <c r="AD884" s="178">
        <f t="shared" si="41"/>
        <v>0</v>
      </c>
    </row>
    <row r="885" spans="2:30" ht="89.25" x14ac:dyDescent="0.2">
      <c r="B885" s="328" t="s">
        <v>6564</v>
      </c>
      <c r="C885" s="67" t="s">
        <v>2456</v>
      </c>
      <c r="D885" s="63" t="s">
        <v>5143</v>
      </c>
      <c r="E885" s="80" t="s">
        <v>4426</v>
      </c>
      <c r="F885" s="94" t="s">
        <v>889</v>
      </c>
      <c r="G885" s="80" t="s">
        <v>4427</v>
      </c>
      <c r="H885" s="125" t="s">
        <v>889</v>
      </c>
      <c r="I885" s="63" t="s">
        <v>6560</v>
      </c>
      <c r="J885" s="79">
        <v>0.6</v>
      </c>
      <c r="K885" s="68">
        <v>471810000</v>
      </c>
      <c r="L885" s="65" t="s">
        <v>3103</v>
      </c>
      <c r="M885" s="65" t="s">
        <v>1736</v>
      </c>
      <c r="N885" s="64" t="s">
        <v>3166</v>
      </c>
      <c r="O885" s="65" t="s">
        <v>1737</v>
      </c>
      <c r="P885" s="65" t="s">
        <v>6320</v>
      </c>
      <c r="Q885" s="65" t="s">
        <v>3167</v>
      </c>
      <c r="R885" s="31">
        <v>796</v>
      </c>
      <c r="S885" s="25" t="s">
        <v>6398</v>
      </c>
      <c r="T885" s="28">
        <v>2</v>
      </c>
      <c r="U885" s="19">
        <v>2064.52</v>
      </c>
      <c r="V885" s="66">
        <f t="shared" si="39"/>
        <v>4129.04</v>
      </c>
      <c r="W885" s="16">
        <f t="shared" si="40"/>
        <v>4624.5248000000001</v>
      </c>
      <c r="X885" s="66"/>
      <c r="Y885" s="65">
        <v>2017</v>
      </c>
      <c r="Z885" s="63"/>
      <c r="AA885" s="62"/>
      <c r="AC885" s="178">
        <f>VLOOKUP(H885,'[2]Конец (2)'!$D:$R,15,FALSE)*1000</f>
        <v>4129.04</v>
      </c>
      <c r="AD885" s="178">
        <f t="shared" si="41"/>
        <v>0</v>
      </c>
    </row>
    <row r="886" spans="2:30" ht="89.25" x14ac:dyDescent="0.2">
      <c r="B886" s="328" t="s">
        <v>6564</v>
      </c>
      <c r="C886" s="67" t="s">
        <v>2457</v>
      </c>
      <c r="D886" s="63" t="s">
        <v>5143</v>
      </c>
      <c r="E886" s="80" t="s">
        <v>4428</v>
      </c>
      <c r="F886" s="94" t="s">
        <v>667</v>
      </c>
      <c r="G886" s="80" t="s">
        <v>5693</v>
      </c>
      <c r="H886" s="125" t="s">
        <v>890</v>
      </c>
      <c r="I886" s="63" t="s">
        <v>6560</v>
      </c>
      <c r="J886" s="79">
        <v>0.6</v>
      </c>
      <c r="K886" s="68">
        <v>471810000</v>
      </c>
      <c r="L886" s="65" t="s">
        <v>3103</v>
      </c>
      <c r="M886" s="65" t="s">
        <v>1736</v>
      </c>
      <c r="N886" s="64" t="s">
        <v>3166</v>
      </c>
      <c r="O886" s="65" t="s">
        <v>1737</v>
      </c>
      <c r="P886" s="65" t="s">
        <v>6320</v>
      </c>
      <c r="Q886" s="65" t="s">
        <v>3167</v>
      </c>
      <c r="R886" s="241" t="s">
        <v>6402</v>
      </c>
      <c r="S886" s="83" t="s">
        <v>6401</v>
      </c>
      <c r="T886" s="28">
        <v>148</v>
      </c>
      <c r="U886" s="19">
        <v>2049</v>
      </c>
      <c r="V886" s="66">
        <f t="shared" si="39"/>
        <v>303252</v>
      </c>
      <c r="W886" s="16">
        <f t="shared" si="40"/>
        <v>339642.24000000005</v>
      </c>
      <c r="X886" s="66"/>
      <c r="Y886" s="65">
        <v>2017</v>
      </c>
      <c r="Z886" s="63"/>
      <c r="AA886" s="62"/>
      <c r="AC886" s="178">
        <f>VLOOKUP(H886,'[2]Конец (2)'!$D:$R,15,FALSE)*1000</f>
        <v>303252</v>
      </c>
      <c r="AD886" s="178">
        <f t="shared" si="41"/>
        <v>0</v>
      </c>
    </row>
    <row r="887" spans="2:30" ht="89.25" x14ac:dyDescent="0.2">
      <c r="B887" s="328" t="s">
        <v>6564</v>
      </c>
      <c r="C887" s="67" t="s">
        <v>2458</v>
      </c>
      <c r="D887" s="63" t="s">
        <v>5143</v>
      </c>
      <c r="E887" s="80" t="s">
        <v>4429</v>
      </c>
      <c r="F887" s="94" t="s">
        <v>4430</v>
      </c>
      <c r="G887" s="80" t="s">
        <v>4431</v>
      </c>
      <c r="H887" s="125" t="s">
        <v>891</v>
      </c>
      <c r="I887" s="63" t="s">
        <v>6560</v>
      </c>
      <c r="J887" s="79">
        <v>0.6</v>
      </c>
      <c r="K887" s="68">
        <v>471810000</v>
      </c>
      <c r="L887" s="65" t="s">
        <v>3103</v>
      </c>
      <c r="M887" s="65" t="s">
        <v>1736</v>
      </c>
      <c r="N887" s="64" t="s">
        <v>3166</v>
      </c>
      <c r="O887" s="65" t="s">
        <v>1737</v>
      </c>
      <c r="P887" s="65" t="s">
        <v>6320</v>
      </c>
      <c r="Q887" s="65" t="s">
        <v>3167</v>
      </c>
      <c r="R887" s="241" t="s">
        <v>6404</v>
      </c>
      <c r="S887" s="73" t="s">
        <v>6405</v>
      </c>
      <c r="T887" s="28">
        <v>12.24</v>
      </c>
      <c r="U887" s="19">
        <v>432.42</v>
      </c>
      <c r="V887" s="66">
        <f t="shared" si="39"/>
        <v>5292.8208000000004</v>
      </c>
      <c r="W887" s="16">
        <f t="shared" si="40"/>
        <v>5927.9592960000009</v>
      </c>
      <c r="X887" s="66"/>
      <c r="Y887" s="65">
        <v>2017</v>
      </c>
      <c r="Z887" s="63"/>
      <c r="AA887" s="62"/>
      <c r="AC887" s="178">
        <f>VLOOKUP(H887,'[2]Конец (2)'!$D:$R,15,FALSE)*1000</f>
        <v>5292.8208000000004</v>
      </c>
      <c r="AD887" s="178">
        <f t="shared" si="41"/>
        <v>0</v>
      </c>
    </row>
    <row r="888" spans="2:30" ht="89.25" x14ac:dyDescent="0.2">
      <c r="B888" s="328" t="s">
        <v>6564</v>
      </c>
      <c r="C888" s="67" t="s">
        <v>2459</v>
      </c>
      <c r="D888" s="63" t="s">
        <v>5143</v>
      </c>
      <c r="E888" s="80" t="s">
        <v>4432</v>
      </c>
      <c r="F888" s="121" t="s">
        <v>5694</v>
      </c>
      <c r="G888" s="70" t="s">
        <v>5695</v>
      </c>
      <c r="H888" s="125" t="s">
        <v>892</v>
      </c>
      <c r="I888" s="63" t="s">
        <v>6560</v>
      </c>
      <c r="J888" s="79">
        <v>0.6</v>
      </c>
      <c r="K888" s="68">
        <v>471810000</v>
      </c>
      <c r="L888" s="65" t="s">
        <v>3103</v>
      </c>
      <c r="M888" s="65" t="s">
        <v>1736</v>
      </c>
      <c r="N888" s="64" t="s">
        <v>3166</v>
      </c>
      <c r="O888" s="65" t="s">
        <v>1737</v>
      </c>
      <c r="P888" s="65" t="s">
        <v>6320</v>
      </c>
      <c r="Q888" s="65" t="s">
        <v>3167</v>
      </c>
      <c r="R888" s="31">
        <v>796</v>
      </c>
      <c r="S888" s="25" t="s">
        <v>6398</v>
      </c>
      <c r="T888" s="28">
        <v>7</v>
      </c>
      <c r="U888" s="19">
        <v>803.55</v>
      </c>
      <c r="V888" s="66">
        <f t="shared" si="39"/>
        <v>5624.8499999999995</v>
      </c>
      <c r="W888" s="16">
        <f t="shared" si="40"/>
        <v>6299.8320000000003</v>
      </c>
      <c r="X888" s="66"/>
      <c r="Y888" s="65">
        <v>2017</v>
      </c>
      <c r="Z888" s="63"/>
      <c r="AA888" s="62"/>
      <c r="AC888" s="178">
        <f>VLOOKUP(H888,'[2]Конец (2)'!$D:$R,15,FALSE)*1000</f>
        <v>5624.8499999999995</v>
      </c>
      <c r="AD888" s="178">
        <f t="shared" si="41"/>
        <v>0</v>
      </c>
    </row>
    <row r="889" spans="2:30" ht="89.25" x14ac:dyDescent="0.2">
      <c r="B889" s="328" t="s">
        <v>6564</v>
      </c>
      <c r="C889" s="67" t="s">
        <v>2460</v>
      </c>
      <c r="D889" s="63" t="s">
        <v>5143</v>
      </c>
      <c r="E889" s="80" t="s">
        <v>4432</v>
      </c>
      <c r="F889" s="121" t="s">
        <v>5694</v>
      </c>
      <c r="G889" s="70" t="s">
        <v>5695</v>
      </c>
      <c r="H889" s="125" t="s">
        <v>893</v>
      </c>
      <c r="I889" s="63" t="s">
        <v>6560</v>
      </c>
      <c r="J889" s="79">
        <v>0.6</v>
      </c>
      <c r="K889" s="68">
        <v>471810000</v>
      </c>
      <c r="L889" s="65" t="s">
        <v>3103</v>
      </c>
      <c r="M889" s="65" t="s">
        <v>1736</v>
      </c>
      <c r="N889" s="64" t="s">
        <v>3166</v>
      </c>
      <c r="O889" s="65" t="s">
        <v>1737</v>
      </c>
      <c r="P889" s="65" t="s">
        <v>6320</v>
      </c>
      <c r="Q889" s="65" t="s">
        <v>3167</v>
      </c>
      <c r="R889" s="31">
        <v>796</v>
      </c>
      <c r="S889" s="25" t="s">
        <v>6398</v>
      </c>
      <c r="T889" s="28">
        <v>7</v>
      </c>
      <c r="U889" s="19">
        <v>803.55</v>
      </c>
      <c r="V889" s="66">
        <f t="shared" si="39"/>
        <v>5624.8499999999995</v>
      </c>
      <c r="W889" s="16">
        <f t="shared" si="40"/>
        <v>6299.8320000000003</v>
      </c>
      <c r="X889" s="66"/>
      <c r="Y889" s="65">
        <v>2017</v>
      </c>
      <c r="Z889" s="63"/>
      <c r="AA889" s="62"/>
      <c r="AC889" s="178">
        <f>VLOOKUP(H889,'[2]Конец (2)'!$D:$R,15,FALSE)*1000</f>
        <v>5624.8499999999995</v>
      </c>
      <c r="AD889" s="178">
        <f t="shared" si="41"/>
        <v>0</v>
      </c>
    </row>
    <row r="890" spans="2:30" ht="114.75" x14ac:dyDescent="0.2">
      <c r="B890" s="328" t="s">
        <v>6564</v>
      </c>
      <c r="C890" s="67" t="s">
        <v>2461</v>
      </c>
      <c r="D890" s="63" t="s">
        <v>5143</v>
      </c>
      <c r="E890" s="82" t="s">
        <v>4432</v>
      </c>
      <c r="F890" s="121" t="s">
        <v>5694</v>
      </c>
      <c r="G890" s="70" t="s">
        <v>5695</v>
      </c>
      <c r="H890" s="126" t="s">
        <v>894</v>
      </c>
      <c r="I890" s="63" t="s">
        <v>6560</v>
      </c>
      <c r="J890" s="79">
        <v>0.6</v>
      </c>
      <c r="K890" s="68">
        <v>471810000</v>
      </c>
      <c r="L890" s="65" t="s">
        <v>3103</v>
      </c>
      <c r="M890" s="65" t="s">
        <v>1736</v>
      </c>
      <c r="N890" s="64" t="s">
        <v>3166</v>
      </c>
      <c r="O890" s="65" t="s">
        <v>1737</v>
      </c>
      <c r="P890" s="65" t="s">
        <v>6320</v>
      </c>
      <c r="Q890" s="65" t="s">
        <v>3167</v>
      </c>
      <c r="R890" s="31">
        <v>796</v>
      </c>
      <c r="S890" s="25" t="s">
        <v>6398</v>
      </c>
      <c r="T890" s="28">
        <v>13</v>
      </c>
      <c r="U890" s="19">
        <v>635</v>
      </c>
      <c r="V890" s="66">
        <f t="shared" si="39"/>
        <v>8255</v>
      </c>
      <c r="W890" s="16">
        <f t="shared" si="40"/>
        <v>9245.6</v>
      </c>
      <c r="X890" s="66"/>
      <c r="Y890" s="65">
        <v>2017</v>
      </c>
      <c r="Z890" s="63"/>
      <c r="AA890" s="62"/>
      <c r="AC890" s="178">
        <f>VLOOKUP(H890,'[2]Конец (2)'!$D:$R,15,FALSE)*1000</f>
        <v>8255</v>
      </c>
      <c r="AD890" s="178">
        <f t="shared" si="41"/>
        <v>0</v>
      </c>
    </row>
    <row r="891" spans="2:30" ht="89.25" x14ac:dyDescent="0.2">
      <c r="B891" s="328" t="s">
        <v>6564</v>
      </c>
      <c r="C891" s="67" t="s">
        <v>2462</v>
      </c>
      <c r="D891" s="63" t="s">
        <v>5143</v>
      </c>
      <c r="E891" s="80" t="s">
        <v>4433</v>
      </c>
      <c r="F891" s="121" t="s">
        <v>5696</v>
      </c>
      <c r="G891" s="70" t="s">
        <v>5697</v>
      </c>
      <c r="H891" s="125" t="s">
        <v>895</v>
      </c>
      <c r="I891" s="63" t="s">
        <v>6560</v>
      </c>
      <c r="J891" s="79">
        <v>0.6</v>
      </c>
      <c r="K891" s="68">
        <v>471810000</v>
      </c>
      <c r="L891" s="65" t="s">
        <v>3103</v>
      </c>
      <c r="M891" s="65" t="s">
        <v>1736</v>
      </c>
      <c r="N891" s="64" t="s">
        <v>3166</v>
      </c>
      <c r="O891" s="65" t="s">
        <v>1737</v>
      </c>
      <c r="P891" s="65" t="s">
        <v>6320</v>
      </c>
      <c r="Q891" s="65" t="s">
        <v>3167</v>
      </c>
      <c r="R891" s="241" t="s">
        <v>6402</v>
      </c>
      <c r="S891" s="83" t="s">
        <v>6401</v>
      </c>
      <c r="T891" s="28">
        <v>899.88</v>
      </c>
      <c r="U891" s="19">
        <v>3802</v>
      </c>
      <c r="V891" s="66">
        <f t="shared" si="39"/>
        <v>3421343.76</v>
      </c>
      <c r="W891" s="16">
        <f t="shared" si="40"/>
        <v>3831905.0112000001</v>
      </c>
      <c r="X891" s="66"/>
      <c r="Y891" s="65">
        <v>2017</v>
      </c>
      <c r="Z891" s="63"/>
      <c r="AA891" s="62"/>
      <c r="AC891" s="178">
        <f>VLOOKUP(H891,'[2]Конец (2)'!$D:$R,15,FALSE)*1000</f>
        <v>3421343.76</v>
      </c>
      <c r="AD891" s="178">
        <f t="shared" si="41"/>
        <v>0</v>
      </c>
    </row>
    <row r="892" spans="2:30" ht="89.25" x14ac:dyDescent="0.2">
      <c r="B892" s="328" t="s">
        <v>6564</v>
      </c>
      <c r="C892" s="67" t="s">
        <v>2463</v>
      </c>
      <c r="D892" s="63" t="s">
        <v>5143</v>
      </c>
      <c r="E892" s="82" t="s">
        <v>4434</v>
      </c>
      <c r="F892" s="121" t="s">
        <v>1118</v>
      </c>
      <c r="G892" s="70" t="s">
        <v>5698</v>
      </c>
      <c r="H892" s="126" t="s">
        <v>896</v>
      </c>
      <c r="I892" s="63" t="s">
        <v>6560</v>
      </c>
      <c r="J892" s="79">
        <v>0.6</v>
      </c>
      <c r="K892" s="68">
        <v>471810000</v>
      </c>
      <c r="L892" s="65" t="s">
        <v>3103</v>
      </c>
      <c r="M892" s="65" t="s">
        <v>1736</v>
      </c>
      <c r="N892" s="64" t="s">
        <v>3166</v>
      </c>
      <c r="O892" s="65" t="s">
        <v>1737</v>
      </c>
      <c r="P892" s="65" t="s">
        <v>6320</v>
      </c>
      <c r="Q892" s="65" t="s">
        <v>3167</v>
      </c>
      <c r="R892" s="31">
        <v>796</v>
      </c>
      <c r="S892" s="25" t="s">
        <v>6398</v>
      </c>
      <c r="T892" s="28">
        <v>160</v>
      </c>
      <c r="U892" s="19">
        <v>2600</v>
      </c>
      <c r="V892" s="66">
        <f t="shared" si="39"/>
        <v>416000</v>
      </c>
      <c r="W892" s="16">
        <f t="shared" si="40"/>
        <v>465920.00000000006</v>
      </c>
      <c r="X892" s="66"/>
      <c r="Y892" s="65">
        <v>2017</v>
      </c>
      <c r="Z892" s="63"/>
      <c r="AA892" s="62"/>
      <c r="AC892" s="178">
        <f>VLOOKUP(H892,'[2]Конец (2)'!$D:$R,15,FALSE)*1000</f>
        <v>416000</v>
      </c>
      <c r="AD892" s="178">
        <f t="shared" si="41"/>
        <v>0</v>
      </c>
    </row>
    <row r="893" spans="2:30" ht="89.25" x14ac:dyDescent="0.2">
      <c r="B893" s="328" t="s">
        <v>6564</v>
      </c>
      <c r="C893" s="67" t="s">
        <v>2464</v>
      </c>
      <c r="D893" s="63" t="s">
        <v>5143</v>
      </c>
      <c r="E893" s="80" t="s">
        <v>4435</v>
      </c>
      <c r="F893" s="94" t="s">
        <v>5699</v>
      </c>
      <c r="G893" s="80" t="s">
        <v>5700</v>
      </c>
      <c r="H893" s="125" t="s">
        <v>897</v>
      </c>
      <c r="I893" s="63" t="s">
        <v>6560</v>
      </c>
      <c r="J893" s="79">
        <v>0.6</v>
      </c>
      <c r="K893" s="68">
        <v>471810000</v>
      </c>
      <c r="L893" s="65" t="s">
        <v>3103</v>
      </c>
      <c r="M893" s="65" t="s">
        <v>1736</v>
      </c>
      <c r="N893" s="64" t="s">
        <v>3166</v>
      </c>
      <c r="O893" s="65" t="s">
        <v>1737</v>
      </c>
      <c r="P893" s="65" t="s">
        <v>6320</v>
      </c>
      <c r="Q893" s="65" t="s">
        <v>3167</v>
      </c>
      <c r="R893" s="31">
        <v>796</v>
      </c>
      <c r="S893" s="25" t="s">
        <v>6398</v>
      </c>
      <c r="T893" s="28">
        <v>8</v>
      </c>
      <c r="U893" s="19">
        <v>17800</v>
      </c>
      <c r="V893" s="66">
        <f t="shared" si="39"/>
        <v>142400</v>
      </c>
      <c r="W893" s="16">
        <f t="shared" si="40"/>
        <v>159488.00000000003</v>
      </c>
      <c r="X893" s="66"/>
      <c r="Y893" s="65">
        <v>2017</v>
      </c>
      <c r="Z893" s="63"/>
      <c r="AA893" s="62"/>
      <c r="AC893" s="178">
        <f>VLOOKUP(H893,'[2]Конец (2)'!$D:$R,15,FALSE)*1000</f>
        <v>142400</v>
      </c>
      <c r="AD893" s="178">
        <f t="shared" si="41"/>
        <v>0</v>
      </c>
    </row>
    <row r="894" spans="2:30" ht="89.25" x14ac:dyDescent="0.2">
      <c r="B894" s="328" t="s">
        <v>6564</v>
      </c>
      <c r="C894" s="67" t="s">
        <v>2465</v>
      </c>
      <c r="D894" s="63" t="s">
        <v>5143</v>
      </c>
      <c r="E894" s="80" t="s">
        <v>4436</v>
      </c>
      <c r="F894" s="94" t="s">
        <v>4437</v>
      </c>
      <c r="G894" s="80" t="s">
        <v>4438</v>
      </c>
      <c r="H894" s="125" t="s">
        <v>898</v>
      </c>
      <c r="I894" s="63" t="s">
        <v>6560</v>
      </c>
      <c r="J894" s="79">
        <v>0.6</v>
      </c>
      <c r="K894" s="68">
        <v>471810000</v>
      </c>
      <c r="L894" s="65" t="s">
        <v>3103</v>
      </c>
      <c r="M894" s="65" t="s">
        <v>1736</v>
      </c>
      <c r="N894" s="64" t="s">
        <v>3166</v>
      </c>
      <c r="O894" s="65" t="s">
        <v>1737</v>
      </c>
      <c r="P894" s="65" t="s">
        <v>6320</v>
      </c>
      <c r="Q894" s="65" t="s">
        <v>3167</v>
      </c>
      <c r="R894" s="31">
        <v>796</v>
      </c>
      <c r="S894" s="25" t="s">
        <v>6398</v>
      </c>
      <c r="T894" s="28">
        <v>1</v>
      </c>
      <c r="U894" s="19">
        <v>6000</v>
      </c>
      <c r="V894" s="66">
        <f t="shared" si="39"/>
        <v>6000</v>
      </c>
      <c r="W894" s="16">
        <f t="shared" si="40"/>
        <v>6720.0000000000009</v>
      </c>
      <c r="X894" s="66"/>
      <c r="Y894" s="65">
        <v>2017</v>
      </c>
      <c r="Z894" s="63"/>
      <c r="AA894" s="62"/>
      <c r="AC894" s="178">
        <f>VLOOKUP(H894,'[2]Конец (2)'!$D:$R,15,FALSE)*1000</f>
        <v>6000</v>
      </c>
      <c r="AD894" s="178">
        <f t="shared" si="41"/>
        <v>0</v>
      </c>
    </row>
    <row r="895" spans="2:30" ht="89.25" x14ac:dyDescent="0.2">
      <c r="B895" s="328" t="s">
        <v>6564</v>
      </c>
      <c r="C895" s="67" t="s">
        <v>2466</v>
      </c>
      <c r="D895" s="63" t="s">
        <v>5143</v>
      </c>
      <c r="E895" s="80" t="s">
        <v>4439</v>
      </c>
      <c r="F895" s="94" t="s">
        <v>4437</v>
      </c>
      <c r="G895" s="80" t="s">
        <v>4440</v>
      </c>
      <c r="H895" s="125" t="s">
        <v>899</v>
      </c>
      <c r="I895" s="63" t="s">
        <v>6560</v>
      </c>
      <c r="J895" s="79">
        <v>0.6</v>
      </c>
      <c r="K895" s="68">
        <v>471810000</v>
      </c>
      <c r="L895" s="65" t="s">
        <v>3103</v>
      </c>
      <c r="M895" s="65" t="s">
        <v>1736</v>
      </c>
      <c r="N895" s="64" t="s">
        <v>3166</v>
      </c>
      <c r="O895" s="65" t="s">
        <v>1737</v>
      </c>
      <c r="P895" s="65" t="s">
        <v>6320</v>
      </c>
      <c r="Q895" s="65" t="s">
        <v>3167</v>
      </c>
      <c r="R895" s="31">
        <v>796</v>
      </c>
      <c r="S895" s="25" t="s">
        <v>6398</v>
      </c>
      <c r="T895" s="28">
        <v>1</v>
      </c>
      <c r="U895" s="19">
        <v>151019.36079999999</v>
      </c>
      <c r="V895" s="66">
        <f t="shared" si="39"/>
        <v>151019.36079999999</v>
      </c>
      <c r="W895" s="16">
        <f t="shared" si="40"/>
        <v>169141.68409600001</v>
      </c>
      <c r="X895" s="66"/>
      <c r="Y895" s="65">
        <v>2017</v>
      </c>
      <c r="Z895" s="63"/>
      <c r="AA895" s="62"/>
      <c r="AC895" s="178">
        <f>VLOOKUP(H895,'[2]Конец (2)'!$D:$R,15,FALSE)*1000</f>
        <v>151019.36079999999</v>
      </c>
      <c r="AD895" s="178">
        <f t="shared" si="41"/>
        <v>0</v>
      </c>
    </row>
    <row r="896" spans="2:30" ht="89.25" x14ac:dyDescent="0.2">
      <c r="B896" s="328" t="s">
        <v>6564</v>
      </c>
      <c r="C896" s="67" t="s">
        <v>2467</v>
      </c>
      <c r="D896" s="63" t="s">
        <v>5143</v>
      </c>
      <c r="E896" s="82" t="s">
        <v>5701</v>
      </c>
      <c r="F896" s="121" t="s">
        <v>5702</v>
      </c>
      <c r="G896" s="70" t="s">
        <v>5703</v>
      </c>
      <c r="H896" s="126" t="s">
        <v>900</v>
      </c>
      <c r="I896" s="63" t="s">
        <v>6560</v>
      </c>
      <c r="J896" s="79">
        <v>0.6</v>
      </c>
      <c r="K896" s="68">
        <v>471810000</v>
      </c>
      <c r="L896" s="65" t="s">
        <v>3103</v>
      </c>
      <c r="M896" s="65" t="s">
        <v>1736</v>
      </c>
      <c r="N896" s="64" t="s">
        <v>3166</v>
      </c>
      <c r="O896" s="65" t="s">
        <v>1737</v>
      </c>
      <c r="P896" s="65" t="s">
        <v>6320</v>
      </c>
      <c r="Q896" s="65" t="s">
        <v>3167</v>
      </c>
      <c r="R896" s="241" t="s">
        <v>6404</v>
      </c>
      <c r="S896" s="73" t="s">
        <v>6405</v>
      </c>
      <c r="T896" s="28">
        <v>430</v>
      </c>
      <c r="U896" s="19">
        <v>583.29999999999995</v>
      </c>
      <c r="V896" s="66">
        <f t="shared" si="39"/>
        <v>250818.99999999997</v>
      </c>
      <c r="W896" s="16">
        <f t="shared" si="40"/>
        <v>280917.27999999997</v>
      </c>
      <c r="X896" s="66"/>
      <c r="Y896" s="65">
        <v>2017</v>
      </c>
      <c r="Z896" s="63"/>
      <c r="AA896" s="62"/>
      <c r="AC896" s="178">
        <f>VLOOKUP(H896,'[2]Конец (2)'!$D:$R,15,FALSE)*1000</f>
        <v>250818.99999999997</v>
      </c>
      <c r="AD896" s="178">
        <f t="shared" si="41"/>
        <v>0</v>
      </c>
    </row>
    <row r="897" spans="2:30" ht="89.25" x14ac:dyDescent="0.2">
      <c r="B897" s="328" t="s">
        <v>6564</v>
      </c>
      <c r="C897" s="67" t="s">
        <v>2468</v>
      </c>
      <c r="D897" s="63" t="s">
        <v>5143</v>
      </c>
      <c r="E897" s="86" t="s">
        <v>5704</v>
      </c>
      <c r="F897" s="121" t="s">
        <v>5702</v>
      </c>
      <c r="G897" s="70" t="s">
        <v>5705</v>
      </c>
      <c r="H897" s="127" t="s">
        <v>901</v>
      </c>
      <c r="I897" s="63" t="s">
        <v>6560</v>
      </c>
      <c r="J897" s="79">
        <v>0.6</v>
      </c>
      <c r="K897" s="68">
        <v>471810000</v>
      </c>
      <c r="L897" s="65" t="s">
        <v>3103</v>
      </c>
      <c r="M897" s="65" t="s">
        <v>1736</v>
      </c>
      <c r="N897" s="64" t="s">
        <v>3166</v>
      </c>
      <c r="O897" s="65" t="s">
        <v>1737</v>
      </c>
      <c r="P897" s="65" t="s">
        <v>6320</v>
      </c>
      <c r="Q897" s="65" t="s">
        <v>3167</v>
      </c>
      <c r="R897" s="31">
        <v>168</v>
      </c>
      <c r="S897" s="25" t="s">
        <v>5252</v>
      </c>
      <c r="T897" s="28">
        <v>200</v>
      </c>
      <c r="U897" s="19">
        <v>24.12</v>
      </c>
      <c r="V897" s="66">
        <f t="shared" si="39"/>
        <v>4824</v>
      </c>
      <c r="W897" s="16">
        <f t="shared" si="40"/>
        <v>5402.88</v>
      </c>
      <c r="X897" s="66"/>
      <c r="Y897" s="65">
        <v>2017</v>
      </c>
      <c r="Z897" s="63"/>
      <c r="AA897" s="62"/>
      <c r="AC897" s="178">
        <f>VLOOKUP(H897,'[2]Конец (2)'!$D:$R,15,FALSE)*1000</f>
        <v>4824</v>
      </c>
      <c r="AD897" s="178">
        <f t="shared" si="41"/>
        <v>0</v>
      </c>
    </row>
    <row r="898" spans="2:30" ht="89.25" x14ac:dyDescent="0.2">
      <c r="B898" s="328" t="s">
        <v>6564</v>
      </c>
      <c r="C898" s="67" t="s">
        <v>2469</v>
      </c>
      <c r="D898" s="63" t="s">
        <v>5143</v>
      </c>
      <c r="E898" s="86" t="s">
        <v>4441</v>
      </c>
      <c r="F898" s="121" t="s">
        <v>5702</v>
      </c>
      <c r="G898" s="70" t="s">
        <v>5706</v>
      </c>
      <c r="H898" s="127" t="s">
        <v>902</v>
      </c>
      <c r="I898" s="63" t="s">
        <v>6560</v>
      </c>
      <c r="J898" s="79">
        <v>0.6</v>
      </c>
      <c r="K898" s="68">
        <v>471810000</v>
      </c>
      <c r="L898" s="65" t="s">
        <v>3103</v>
      </c>
      <c r="M898" s="65" t="s">
        <v>1736</v>
      </c>
      <c r="N898" s="64" t="s">
        <v>3166</v>
      </c>
      <c r="O898" s="65" t="s">
        <v>1737</v>
      </c>
      <c r="P898" s="65" t="s">
        <v>6320</v>
      </c>
      <c r="Q898" s="65" t="s">
        <v>3167</v>
      </c>
      <c r="R898" s="31">
        <v>168</v>
      </c>
      <c r="S898" s="25" t="s">
        <v>5252</v>
      </c>
      <c r="T898" s="28">
        <v>2.1999999999999999E-2</v>
      </c>
      <c r="U898" s="19">
        <v>420447</v>
      </c>
      <c r="V898" s="66">
        <f t="shared" si="39"/>
        <v>9249.8339999999989</v>
      </c>
      <c r="W898" s="16">
        <f t="shared" si="40"/>
        <v>10359.81408</v>
      </c>
      <c r="X898" s="66"/>
      <c r="Y898" s="65">
        <v>2017</v>
      </c>
      <c r="Z898" s="63"/>
      <c r="AA898" s="62"/>
      <c r="AC898" s="178">
        <f>VLOOKUP(H898,'[2]Конец (2)'!$D:$R,15,FALSE)*1000</f>
        <v>9249.8339999999989</v>
      </c>
      <c r="AD898" s="178">
        <f t="shared" si="41"/>
        <v>0</v>
      </c>
    </row>
    <row r="899" spans="2:30" ht="89.25" x14ac:dyDescent="0.2">
      <c r="B899" s="328" t="s">
        <v>6564</v>
      </c>
      <c r="C899" s="67" t="s">
        <v>2470</v>
      </c>
      <c r="D899" s="63" t="s">
        <v>5143</v>
      </c>
      <c r="E899" s="86" t="s">
        <v>5707</v>
      </c>
      <c r="F899" s="121" t="s">
        <v>5702</v>
      </c>
      <c r="G899" s="70" t="s">
        <v>5708</v>
      </c>
      <c r="H899" s="127" t="s">
        <v>903</v>
      </c>
      <c r="I899" s="63" t="s">
        <v>6560</v>
      </c>
      <c r="J899" s="79">
        <v>0.6</v>
      </c>
      <c r="K899" s="68">
        <v>471810000</v>
      </c>
      <c r="L899" s="65" t="s">
        <v>3103</v>
      </c>
      <c r="M899" s="65" t="s">
        <v>1736</v>
      </c>
      <c r="N899" s="64" t="s">
        <v>3166</v>
      </c>
      <c r="O899" s="65" t="s">
        <v>1737</v>
      </c>
      <c r="P899" s="65" t="s">
        <v>6320</v>
      </c>
      <c r="Q899" s="65" t="s">
        <v>3167</v>
      </c>
      <c r="R899" s="241" t="s">
        <v>6404</v>
      </c>
      <c r="S899" s="73" t="s">
        <v>6405</v>
      </c>
      <c r="T899" s="28">
        <v>1</v>
      </c>
      <c r="U899" s="19">
        <v>171</v>
      </c>
      <c r="V899" s="66">
        <f t="shared" si="39"/>
        <v>171</v>
      </c>
      <c r="W899" s="16">
        <f t="shared" si="40"/>
        <v>191.52</v>
      </c>
      <c r="X899" s="66"/>
      <c r="Y899" s="65">
        <v>2017</v>
      </c>
      <c r="Z899" s="63"/>
      <c r="AA899" s="62"/>
      <c r="AC899" s="178">
        <f>VLOOKUP(H899,'[2]Конец (2)'!$D:$R,15,FALSE)*1000</f>
        <v>171</v>
      </c>
      <c r="AD899" s="178">
        <f t="shared" si="41"/>
        <v>0</v>
      </c>
    </row>
    <row r="900" spans="2:30" ht="89.25" x14ac:dyDescent="0.2">
      <c r="B900" s="328" t="s">
        <v>6564</v>
      </c>
      <c r="C900" s="67" t="s">
        <v>2471</v>
      </c>
      <c r="D900" s="63" t="s">
        <v>5143</v>
      </c>
      <c r="E900" s="80" t="s">
        <v>4442</v>
      </c>
      <c r="F900" s="249" t="s">
        <v>4443</v>
      </c>
      <c r="G900" s="88" t="s">
        <v>4444</v>
      </c>
      <c r="H900" s="125" t="s">
        <v>904</v>
      </c>
      <c r="I900" s="63" t="s">
        <v>6560</v>
      </c>
      <c r="J900" s="79">
        <v>0.6</v>
      </c>
      <c r="K900" s="68">
        <v>471810000</v>
      </c>
      <c r="L900" s="65" t="s">
        <v>3103</v>
      </c>
      <c r="M900" s="65" t="s">
        <v>1736</v>
      </c>
      <c r="N900" s="64" t="s">
        <v>3166</v>
      </c>
      <c r="O900" s="65" t="s">
        <v>1737</v>
      </c>
      <c r="P900" s="65" t="s">
        <v>6320</v>
      </c>
      <c r="Q900" s="65" t="s">
        <v>3167</v>
      </c>
      <c r="R900" s="241" t="s">
        <v>6404</v>
      </c>
      <c r="S900" s="73" t="s">
        <v>6405</v>
      </c>
      <c r="T900" s="28">
        <v>124</v>
      </c>
      <c r="U900" s="19">
        <v>170</v>
      </c>
      <c r="V900" s="66">
        <f t="shared" si="39"/>
        <v>21080</v>
      </c>
      <c r="W900" s="16">
        <f t="shared" si="40"/>
        <v>23609.600000000002</v>
      </c>
      <c r="X900" s="66"/>
      <c r="Y900" s="65">
        <v>2017</v>
      </c>
      <c r="Z900" s="63"/>
      <c r="AA900" s="62"/>
      <c r="AC900" s="178">
        <f>VLOOKUP(H900,'[2]Конец (2)'!$D:$R,15,FALSE)*1000</f>
        <v>21080</v>
      </c>
      <c r="AD900" s="178">
        <f t="shared" si="41"/>
        <v>0</v>
      </c>
    </row>
    <row r="901" spans="2:30" ht="89.25" x14ac:dyDescent="0.2">
      <c r="B901" s="328" t="s">
        <v>6564</v>
      </c>
      <c r="C901" s="67" t="s">
        <v>2472</v>
      </c>
      <c r="D901" s="63" t="s">
        <v>5143</v>
      </c>
      <c r="E901" s="140" t="s">
        <v>3773</v>
      </c>
      <c r="F901" s="121" t="s">
        <v>5702</v>
      </c>
      <c r="G901" s="70" t="s">
        <v>5709</v>
      </c>
      <c r="H901" s="125" t="s">
        <v>905</v>
      </c>
      <c r="I901" s="63" t="s">
        <v>6560</v>
      </c>
      <c r="J901" s="79">
        <v>0.6</v>
      </c>
      <c r="K901" s="68">
        <v>471810000</v>
      </c>
      <c r="L901" s="65" t="s">
        <v>3103</v>
      </c>
      <c r="M901" s="65" t="s">
        <v>1736</v>
      </c>
      <c r="N901" s="64" t="s">
        <v>3166</v>
      </c>
      <c r="O901" s="65" t="s">
        <v>1737</v>
      </c>
      <c r="P901" s="65" t="s">
        <v>6320</v>
      </c>
      <c r="Q901" s="65" t="s">
        <v>3167</v>
      </c>
      <c r="R901" s="241" t="s">
        <v>6404</v>
      </c>
      <c r="S901" s="73" t="s">
        <v>6405</v>
      </c>
      <c r="T901" s="28">
        <v>1982</v>
      </c>
      <c r="U901" s="19">
        <v>143.91</v>
      </c>
      <c r="V901" s="66">
        <f t="shared" si="39"/>
        <v>285229.62</v>
      </c>
      <c r="W901" s="16">
        <f t="shared" si="40"/>
        <v>319457.17440000002</v>
      </c>
      <c r="X901" s="66"/>
      <c r="Y901" s="65">
        <v>2017</v>
      </c>
      <c r="Z901" s="63"/>
      <c r="AA901" s="62"/>
      <c r="AC901" s="178">
        <f>VLOOKUP(H901,'[2]Конец (2)'!$D:$R,15,FALSE)*1000</f>
        <v>285229.62</v>
      </c>
      <c r="AD901" s="178">
        <f t="shared" si="41"/>
        <v>0</v>
      </c>
    </row>
    <row r="902" spans="2:30" ht="102" x14ac:dyDescent="0.2">
      <c r="B902" s="328" t="s">
        <v>6564</v>
      </c>
      <c r="C902" s="67" t="s">
        <v>2473</v>
      </c>
      <c r="D902" s="63" t="s">
        <v>5143</v>
      </c>
      <c r="E902" s="80" t="s">
        <v>4445</v>
      </c>
      <c r="F902" s="121" t="s">
        <v>5702</v>
      </c>
      <c r="G902" s="70" t="s">
        <v>5710</v>
      </c>
      <c r="H902" s="33" t="s">
        <v>906</v>
      </c>
      <c r="I902" s="63" t="s">
        <v>6560</v>
      </c>
      <c r="J902" s="79">
        <v>0.6</v>
      </c>
      <c r="K902" s="68">
        <v>471810000</v>
      </c>
      <c r="L902" s="65" t="s">
        <v>3103</v>
      </c>
      <c r="M902" s="65" t="s">
        <v>1736</v>
      </c>
      <c r="N902" s="64" t="s">
        <v>3166</v>
      </c>
      <c r="O902" s="65" t="s">
        <v>1737</v>
      </c>
      <c r="P902" s="65" t="s">
        <v>6320</v>
      </c>
      <c r="Q902" s="65" t="s">
        <v>3167</v>
      </c>
      <c r="R902" s="31">
        <v>168</v>
      </c>
      <c r="S902" s="25" t="s">
        <v>5252</v>
      </c>
      <c r="T902" s="28">
        <v>8.9999999999999993E-3</v>
      </c>
      <c r="U902" s="19">
        <v>453961.72</v>
      </c>
      <c r="V902" s="66">
        <f t="shared" si="39"/>
        <v>4085.6554799999994</v>
      </c>
      <c r="W902" s="16">
        <f t="shared" si="40"/>
        <v>4575.9341376000002</v>
      </c>
      <c r="X902" s="66"/>
      <c r="Y902" s="65">
        <v>2017</v>
      </c>
      <c r="Z902" s="63"/>
      <c r="AA902" s="62"/>
      <c r="AC902" s="178">
        <f>VLOOKUP(H902,'[2]Конец (2)'!$D:$R,15,FALSE)*1000</f>
        <v>4085.6554799999999</v>
      </c>
      <c r="AD902" s="178">
        <f t="shared" si="41"/>
        <v>0</v>
      </c>
    </row>
    <row r="903" spans="2:30" ht="89.25" x14ac:dyDescent="0.2">
      <c r="B903" s="328" t="s">
        <v>6564</v>
      </c>
      <c r="C903" s="67" t="s">
        <v>2474</v>
      </c>
      <c r="D903" s="63" t="s">
        <v>5143</v>
      </c>
      <c r="E903" s="82" t="s">
        <v>4446</v>
      </c>
      <c r="F903" s="121" t="s">
        <v>5711</v>
      </c>
      <c r="G903" s="70" t="s">
        <v>5712</v>
      </c>
      <c r="H903" s="126" t="s">
        <v>907</v>
      </c>
      <c r="I903" s="63" t="s">
        <v>6560</v>
      </c>
      <c r="J903" s="79">
        <v>0.6</v>
      </c>
      <c r="K903" s="68">
        <v>471810000</v>
      </c>
      <c r="L903" s="65" t="s">
        <v>3103</v>
      </c>
      <c r="M903" s="65" t="s">
        <v>1736</v>
      </c>
      <c r="N903" s="64" t="s">
        <v>3166</v>
      </c>
      <c r="O903" s="65" t="s">
        <v>1737</v>
      </c>
      <c r="P903" s="65" t="s">
        <v>6320</v>
      </c>
      <c r="Q903" s="65" t="s">
        <v>3167</v>
      </c>
      <c r="R903" s="31">
        <v>796</v>
      </c>
      <c r="S903" s="25" t="s">
        <v>6398</v>
      </c>
      <c r="T903" s="28">
        <v>2</v>
      </c>
      <c r="U903" s="19">
        <v>550</v>
      </c>
      <c r="V903" s="66">
        <f t="shared" si="39"/>
        <v>1100</v>
      </c>
      <c r="W903" s="16">
        <f t="shared" si="40"/>
        <v>1232.0000000000002</v>
      </c>
      <c r="X903" s="66"/>
      <c r="Y903" s="65">
        <v>2017</v>
      </c>
      <c r="Z903" s="63"/>
      <c r="AA903" s="62"/>
      <c r="AC903" s="178">
        <f>VLOOKUP(H903,'[2]Конец (2)'!$D:$R,15,FALSE)*1000</f>
        <v>1100</v>
      </c>
      <c r="AD903" s="178">
        <f t="shared" si="41"/>
        <v>0</v>
      </c>
    </row>
    <row r="904" spans="2:30" ht="89.25" x14ac:dyDescent="0.2">
      <c r="B904" s="328" t="s">
        <v>6564</v>
      </c>
      <c r="C904" s="67" t="s">
        <v>2475</v>
      </c>
      <c r="D904" s="63" t="s">
        <v>5143</v>
      </c>
      <c r="E904" s="82" t="s">
        <v>4446</v>
      </c>
      <c r="F904" s="121" t="s">
        <v>5711</v>
      </c>
      <c r="G904" s="70" t="s">
        <v>5712</v>
      </c>
      <c r="H904" s="126" t="s">
        <v>908</v>
      </c>
      <c r="I904" s="63" t="s">
        <v>6560</v>
      </c>
      <c r="J904" s="79">
        <v>0.6</v>
      </c>
      <c r="K904" s="68">
        <v>471810000</v>
      </c>
      <c r="L904" s="65" t="s">
        <v>3103</v>
      </c>
      <c r="M904" s="65" t="s">
        <v>1736</v>
      </c>
      <c r="N904" s="64" t="s">
        <v>3166</v>
      </c>
      <c r="O904" s="65" t="s">
        <v>1737</v>
      </c>
      <c r="P904" s="65" t="s">
        <v>6320</v>
      </c>
      <c r="Q904" s="65" t="s">
        <v>3167</v>
      </c>
      <c r="R904" s="31">
        <v>796</v>
      </c>
      <c r="S904" s="25" t="s">
        <v>6398</v>
      </c>
      <c r="T904" s="28">
        <v>1</v>
      </c>
      <c r="U904" s="19">
        <v>550</v>
      </c>
      <c r="V904" s="66">
        <f t="shared" si="39"/>
        <v>550</v>
      </c>
      <c r="W904" s="16">
        <f t="shared" si="40"/>
        <v>616.00000000000011</v>
      </c>
      <c r="X904" s="66"/>
      <c r="Y904" s="65">
        <v>2017</v>
      </c>
      <c r="Z904" s="63"/>
      <c r="AA904" s="62"/>
      <c r="AC904" s="178">
        <f>VLOOKUP(H904,'[2]Конец (2)'!$D:$R,15,FALSE)*1000</f>
        <v>550</v>
      </c>
      <c r="AD904" s="178">
        <f t="shared" si="41"/>
        <v>0</v>
      </c>
    </row>
    <row r="905" spans="2:30" ht="89.25" x14ac:dyDescent="0.2">
      <c r="B905" s="328" t="s">
        <v>6564</v>
      </c>
      <c r="C905" s="67" t="s">
        <v>2476</v>
      </c>
      <c r="D905" s="63" t="s">
        <v>5143</v>
      </c>
      <c r="E905" s="82" t="s">
        <v>4447</v>
      </c>
      <c r="F905" s="121" t="s">
        <v>3109</v>
      </c>
      <c r="G905" s="70" t="s">
        <v>3122</v>
      </c>
      <c r="H905" s="126" t="s">
        <v>909</v>
      </c>
      <c r="I905" s="63" t="s">
        <v>6560</v>
      </c>
      <c r="J905" s="79">
        <v>0.6</v>
      </c>
      <c r="K905" s="68">
        <v>471810000</v>
      </c>
      <c r="L905" s="65" t="s">
        <v>3103</v>
      </c>
      <c r="M905" s="65" t="s">
        <v>1736</v>
      </c>
      <c r="N905" s="64" t="s">
        <v>3166</v>
      </c>
      <c r="O905" s="65" t="s">
        <v>1737</v>
      </c>
      <c r="P905" s="65" t="s">
        <v>6320</v>
      </c>
      <c r="Q905" s="65" t="s">
        <v>3167</v>
      </c>
      <c r="R905" s="241" t="s">
        <v>6404</v>
      </c>
      <c r="S905" s="73" t="s">
        <v>6405</v>
      </c>
      <c r="T905" s="28">
        <v>5776.8</v>
      </c>
      <c r="U905" s="19">
        <v>2</v>
      </c>
      <c r="V905" s="66">
        <f t="shared" si="39"/>
        <v>11553.6</v>
      </c>
      <c r="W905" s="16">
        <f t="shared" si="40"/>
        <v>12940.032000000001</v>
      </c>
      <c r="X905" s="66"/>
      <c r="Y905" s="65">
        <v>2017</v>
      </c>
      <c r="Z905" s="63"/>
      <c r="AA905" s="62"/>
      <c r="AC905" s="178">
        <f>VLOOKUP(H905,'[2]Конец (2)'!$D:$R,15,FALSE)*1000</f>
        <v>11553.6</v>
      </c>
      <c r="AD905" s="178">
        <f t="shared" si="41"/>
        <v>0</v>
      </c>
    </row>
    <row r="906" spans="2:30" ht="89.25" x14ac:dyDescent="0.2">
      <c r="B906" s="328" t="s">
        <v>6564</v>
      </c>
      <c r="C906" s="67" t="s">
        <v>2477</v>
      </c>
      <c r="D906" s="63" t="s">
        <v>5143</v>
      </c>
      <c r="E906" s="80" t="s">
        <v>4448</v>
      </c>
      <c r="F906" s="121" t="s">
        <v>3104</v>
      </c>
      <c r="G906" s="70" t="s">
        <v>3802</v>
      </c>
      <c r="H906" s="125" t="s">
        <v>910</v>
      </c>
      <c r="I906" s="63" t="s">
        <v>6560</v>
      </c>
      <c r="J906" s="79">
        <v>0.6</v>
      </c>
      <c r="K906" s="68">
        <v>471810000</v>
      </c>
      <c r="L906" s="65" t="s">
        <v>3103</v>
      </c>
      <c r="M906" s="65" t="s">
        <v>1736</v>
      </c>
      <c r="N906" s="64" t="s">
        <v>3166</v>
      </c>
      <c r="O906" s="65" t="s">
        <v>1737</v>
      </c>
      <c r="P906" s="65" t="s">
        <v>6320</v>
      </c>
      <c r="Q906" s="65" t="s">
        <v>3167</v>
      </c>
      <c r="R906" s="31">
        <v>166</v>
      </c>
      <c r="S906" s="25" t="s">
        <v>6326</v>
      </c>
      <c r="T906" s="28">
        <v>45</v>
      </c>
      <c r="U906" s="19">
        <v>76.150000000000006</v>
      </c>
      <c r="V906" s="66">
        <f t="shared" si="39"/>
        <v>3426.7500000000005</v>
      </c>
      <c r="W906" s="16">
        <f t="shared" si="40"/>
        <v>3837.9600000000009</v>
      </c>
      <c r="X906" s="66"/>
      <c r="Y906" s="65">
        <v>2017</v>
      </c>
      <c r="Z906" s="63"/>
      <c r="AA906" s="62"/>
      <c r="AC906" s="178">
        <f>VLOOKUP(H906,'[2]Конец (2)'!$D:$R,15,FALSE)*1000</f>
        <v>3426.7500000000005</v>
      </c>
      <c r="AD906" s="178">
        <f t="shared" si="41"/>
        <v>0</v>
      </c>
    </row>
    <row r="907" spans="2:30" ht="89.25" x14ac:dyDescent="0.2">
      <c r="B907" s="328" t="s">
        <v>6564</v>
      </c>
      <c r="C907" s="67" t="s">
        <v>2478</v>
      </c>
      <c r="D907" s="63" t="s">
        <v>5143</v>
      </c>
      <c r="E907" s="82" t="s">
        <v>3809</v>
      </c>
      <c r="F907" s="121" t="s">
        <v>3109</v>
      </c>
      <c r="G907" s="70" t="s">
        <v>3810</v>
      </c>
      <c r="H907" s="126" t="s">
        <v>911</v>
      </c>
      <c r="I907" s="63" t="s">
        <v>6560</v>
      </c>
      <c r="J907" s="79">
        <v>0.6</v>
      </c>
      <c r="K907" s="68">
        <v>471810000</v>
      </c>
      <c r="L907" s="65" t="s">
        <v>3103</v>
      </c>
      <c r="M907" s="65" t="s">
        <v>1736</v>
      </c>
      <c r="N907" s="64" t="s">
        <v>3166</v>
      </c>
      <c r="O907" s="65" t="s">
        <v>1737</v>
      </c>
      <c r="P907" s="65" t="s">
        <v>6320</v>
      </c>
      <c r="Q907" s="65" t="s">
        <v>3167</v>
      </c>
      <c r="R907" s="241" t="s">
        <v>6404</v>
      </c>
      <c r="S907" s="73" t="s">
        <v>6405</v>
      </c>
      <c r="T907" s="28">
        <v>7222.43</v>
      </c>
      <c r="U907" s="19">
        <v>422</v>
      </c>
      <c r="V907" s="66">
        <f t="shared" si="39"/>
        <v>3047865.46</v>
      </c>
      <c r="W907" s="16">
        <f t="shared" si="40"/>
        <v>3413609.3152000001</v>
      </c>
      <c r="X907" s="66"/>
      <c r="Y907" s="65">
        <v>2017</v>
      </c>
      <c r="Z907" s="63"/>
      <c r="AA907" s="62"/>
      <c r="AC907" s="178">
        <f>VLOOKUP(H907,'[2]Конец (2)'!$D:$R,15,FALSE)*1000</f>
        <v>3047865.46</v>
      </c>
      <c r="AD907" s="178">
        <f t="shared" si="41"/>
        <v>0</v>
      </c>
    </row>
    <row r="908" spans="2:30" ht="89.25" x14ac:dyDescent="0.2">
      <c r="B908" s="328" t="s">
        <v>6564</v>
      </c>
      <c r="C908" s="67" t="s">
        <v>2479</v>
      </c>
      <c r="D908" s="63" t="s">
        <v>5143</v>
      </c>
      <c r="E908" s="82" t="s">
        <v>4449</v>
      </c>
      <c r="F908" s="121" t="s">
        <v>3109</v>
      </c>
      <c r="G908" s="70" t="s">
        <v>5713</v>
      </c>
      <c r="H908" s="126" t="s">
        <v>912</v>
      </c>
      <c r="I908" s="63" t="s">
        <v>6560</v>
      </c>
      <c r="J908" s="79">
        <v>0.6</v>
      </c>
      <c r="K908" s="68">
        <v>471810000</v>
      </c>
      <c r="L908" s="65" t="s">
        <v>3103</v>
      </c>
      <c r="M908" s="65" t="s">
        <v>1736</v>
      </c>
      <c r="N908" s="64" t="s">
        <v>3166</v>
      </c>
      <c r="O908" s="65" t="s">
        <v>1737</v>
      </c>
      <c r="P908" s="65" t="s">
        <v>6320</v>
      </c>
      <c r="Q908" s="65" t="s">
        <v>3167</v>
      </c>
      <c r="R908" s="241" t="s">
        <v>6404</v>
      </c>
      <c r="S908" s="73" t="s">
        <v>6405</v>
      </c>
      <c r="T908" s="28">
        <v>1136</v>
      </c>
      <c r="U908" s="19">
        <v>2</v>
      </c>
      <c r="V908" s="66">
        <f t="shared" si="39"/>
        <v>2272</v>
      </c>
      <c r="W908" s="16">
        <f t="shared" si="40"/>
        <v>2544.6400000000003</v>
      </c>
      <c r="X908" s="66"/>
      <c r="Y908" s="65">
        <v>2017</v>
      </c>
      <c r="Z908" s="63"/>
      <c r="AA908" s="62"/>
      <c r="AC908" s="178">
        <f>VLOOKUP(H908,'[2]Конец (2)'!$D:$R,15,FALSE)*1000</f>
        <v>2272</v>
      </c>
      <c r="AD908" s="178">
        <f t="shared" si="41"/>
        <v>0</v>
      </c>
    </row>
    <row r="909" spans="2:30" ht="89.25" x14ac:dyDescent="0.2">
      <c r="B909" s="328" t="s">
        <v>6564</v>
      </c>
      <c r="C909" s="67" t="s">
        <v>2480</v>
      </c>
      <c r="D909" s="63" t="s">
        <v>5143</v>
      </c>
      <c r="E909" s="80" t="s">
        <v>4450</v>
      </c>
      <c r="F909" s="121" t="s">
        <v>3109</v>
      </c>
      <c r="G909" s="70" t="s">
        <v>5714</v>
      </c>
      <c r="H909" s="125" t="s">
        <v>913</v>
      </c>
      <c r="I909" s="63" t="s">
        <v>6560</v>
      </c>
      <c r="J909" s="79">
        <v>0.6</v>
      </c>
      <c r="K909" s="68">
        <v>471810000</v>
      </c>
      <c r="L909" s="65" t="s">
        <v>3103</v>
      </c>
      <c r="M909" s="65" t="s">
        <v>1736</v>
      </c>
      <c r="N909" s="64" t="s">
        <v>3166</v>
      </c>
      <c r="O909" s="65" t="s">
        <v>1737</v>
      </c>
      <c r="P909" s="65" t="s">
        <v>6320</v>
      </c>
      <c r="Q909" s="65" t="s">
        <v>3167</v>
      </c>
      <c r="R909" s="31">
        <v>166</v>
      </c>
      <c r="S909" s="25" t="s">
        <v>6326</v>
      </c>
      <c r="T909" s="28">
        <v>950</v>
      </c>
      <c r="U909" s="19">
        <v>103</v>
      </c>
      <c r="V909" s="66">
        <f t="shared" si="39"/>
        <v>97850</v>
      </c>
      <c r="W909" s="16">
        <f t="shared" si="40"/>
        <v>109592.00000000001</v>
      </c>
      <c r="X909" s="66"/>
      <c r="Y909" s="65">
        <v>2017</v>
      </c>
      <c r="Z909" s="63"/>
      <c r="AA909" s="62"/>
      <c r="AC909" s="178">
        <f>VLOOKUP(H909,'[2]Конец (2)'!$D:$R,15,FALSE)*1000</f>
        <v>97850</v>
      </c>
      <c r="AD909" s="178">
        <f t="shared" si="41"/>
        <v>0</v>
      </c>
    </row>
    <row r="910" spans="2:30" ht="89.25" x14ac:dyDescent="0.2">
      <c r="B910" s="328" t="s">
        <v>6564</v>
      </c>
      <c r="C910" s="67" t="s">
        <v>2481</v>
      </c>
      <c r="D910" s="63" t="s">
        <v>5143</v>
      </c>
      <c r="E910" s="82" t="s">
        <v>4451</v>
      </c>
      <c r="F910" s="121" t="s">
        <v>3109</v>
      </c>
      <c r="G910" s="70" t="s">
        <v>5715</v>
      </c>
      <c r="H910" s="126" t="s">
        <v>914</v>
      </c>
      <c r="I910" s="63" t="s">
        <v>6560</v>
      </c>
      <c r="J910" s="79">
        <v>0.6</v>
      </c>
      <c r="K910" s="68">
        <v>471810000</v>
      </c>
      <c r="L910" s="65" t="s">
        <v>3103</v>
      </c>
      <c r="M910" s="65" t="s">
        <v>1736</v>
      </c>
      <c r="N910" s="64" t="s">
        <v>3166</v>
      </c>
      <c r="O910" s="65" t="s">
        <v>1737</v>
      </c>
      <c r="P910" s="65" t="s">
        <v>6320</v>
      </c>
      <c r="Q910" s="65" t="s">
        <v>3167</v>
      </c>
      <c r="R910" s="31">
        <v>166</v>
      </c>
      <c r="S910" s="25" t="s">
        <v>6326</v>
      </c>
      <c r="T910" s="28">
        <v>325</v>
      </c>
      <c r="U910" s="19">
        <v>220</v>
      </c>
      <c r="V910" s="66">
        <f t="shared" si="39"/>
        <v>71500</v>
      </c>
      <c r="W910" s="16">
        <f t="shared" si="40"/>
        <v>80080.000000000015</v>
      </c>
      <c r="X910" s="66"/>
      <c r="Y910" s="65">
        <v>2017</v>
      </c>
      <c r="Z910" s="63"/>
      <c r="AA910" s="62"/>
      <c r="AC910" s="178">
        <f>VLOOKUP(H910,'[2]Конец (2)'!$D:$R,15,FALSE)*1000</f>
        <v>71500</v>
      </c>
      <c r="AD910" s="178">
        <f t="shared" si="41"/>
        <v>0</v>
      </c>
    </row>
    <row r="911" spans="2:30" ht="89.25" x14ac:dyDescent="0.2">
      <c r="B911" s="328" t="s">
        <v>6564</v>
      </c>
      <c r="C911" s="67" t="s">
        <v>2482</v>
      </c>
      <c r="D911" s="63" t="s">
        <v>5143</v>
      </c>
      <c r="E911" s="82" t="s">
        <v>4452</v>
      </c>
      <c r="F911" s="121" t="s">
        <v>3109</v>
      </c>
      <c r="G911" s="70" t="s">
        <v>5716</v>
      </c>
      <c r="H911" s="126" t="s">
        <v>915</v>
      </c>
      <c r="I911" s="63" t="s">
        <v>6560</v>
      </c>
      <c r="J911" s="79">
        <v>0.6</v>
      </c>
      <c r="K911" s="68">
        <v>471810000</v>
      </c>
      <c r="L911" s="65" t="s">
        <v>3103</v>
      </c>
      <c r="M911" s="65" t="s">
        <v>1736</v>
      </c>
      <c r="N911" s="64" t="s">
        <v>3166</v>
      </c>
      <c r="O911" s="65" t="s">
        <v>1737</v>
      </c>
      <c r="P911" s="65" t="s">
        <v>6320</v>
      </c>
      <c r="Q911" s="65" t="s">
        <v>3167</v>
      </c>
      <c r="R911" s="241" t="s">
        <v>6404</v>
      </c>
      <c r="S911" s="73" t="s">
        <v>6405</v>
      </c>
      <c r="T911" s="28">
        <v>1800</v>
      </c>
      <c r="U911" s="19">
        <v>5</v>
      </c>
      <c r="V911" s="66">
        <f t="shared" si="39"/>
        <v>9000</v>
      </c>
      <c r="W911" s="16">
        <f t="shared" si="40"/>
        <v>10080.000000000002</v>
      </c>
      <c r="X911" s="66"/>
      <c r="Y911" s="65">
        <v>2017</v>
      </c>
      <c r="Z911" s="63"/>
      <c r="AA911" s="62"/>
      <c r="AC911" s="178">
        <f>VLOOKUP(H911,'[2]Конец (2)'!$D:$R,15,FALSE)*1000</f>
        <v>9000</v>
      </c>
      <c r="AD911" s="178">
        <f t="shared" si="41"/>
        <v>0</v>
      </c>
    </row>
    <row r="912" spans="2:30" ht="89.25" x14ac:dyDescent="0.2">
      <c r="B912" s="328" t="s">
        <v>6564</v>
      </c>
      <c r="C912" s="67" t="s">
        <v>2483</v>
      </c>
      <c r="D912" s="63" t="s">
        <v>5143</v>
      </c>
      <c r="E912" s="80" t="s">
        <v>4453</v>
      </c>
      <c r="F912" s="121" t="s">
        <v>5717</v>
      </c>
      <c r="G912" s="70" t="s">
        <v>5718</v>
      </c>
      <c r="H912" s="125" t="s">
        <v>916</v>
      </c>
      <c r="I912" s="63" t="s">
        <v>6560</v>
      </c>
      <c r="J912" s="79">
        <v>0.6</v>
      </c>
      <c r="K912" s="68">
        <v>471810000</v>
      </c>
      <c r="L912" s="65" t="s">
        <v>3103</v>
      </c>
      <c r="M912" s="65" t="s">
        <v>1736</v>
      </c>
      <c r="N912" s="64" t="s">
        <v>3166</v>
      </c>
      <c r="O912" s="65" t="s">
        <v>1737</v>
      </c>
      <c r="P912" s="65" t="s">
        <v>6320</v>
      </c>
      <c r="Q912" s="65" t="s">
        <v>3167</v>
      </c>
      <c r="R912" s="31">
        <v>796</v>
      </c>
      <c r="S912" s="25" t="s">
        <v>6398</v>
      </c>
      <c r="T912" s="28">
        <v>1</v>
      </c>
      <c r="U912" s="19">
        <v>300000</v>
      </c>
      <c r="V912" s="66">
        <f t="shared" si="39"/>
        <v>300000</v>
      </c>
      <c r="W912" s="16">
        <f t="shared" si="40"/>
        <v>336000.00000000006</v>
      </c>
      <c r="X912" s="66"/>
      <c r="Y912" s="65">
        <v>2017</v>
      </c>
      <c r="Z912" s="63"/>
      <c r="AA912" s="62"/>
      <c r="AC912" s="178">
        <f>VLOOKUP(H912,'[2]Конец (2)'!$D:$R,15,FALSE)*1000</f>
        <v>300000</v>
      </c>
      <c r="AD912" s="178">
        <f t="shared" si="41"/>
        <v>0</v>
      </c>
    </row>
    <row r="913" spans="2:30" ht="89.25" x14ac:dyDescent="0.2">
      <c r="B913" s="328" t="s">
        <v>6564</v>
      </c>
      <c r="C913" s="67" t="s">
        <v>2484</v>
      </c>
      <c r="D913" s="63" t="s">
        <v>5143</v>
      </c>
      <c r="E913" s="80" t="s">
        <v>4454</v>
      </c>
      <c r="F913" s="121" t="s">
        <v>5719</v>
      </c>
      <c r="G913" s="70" t="s">
        <v>5720</v>
      </c>
      <c r="H913" s="125" t="s">
        <v>917</v>
      </c>
      <c r="I913" s="63" t="s">
        <v>6560</v>
      </c>
      <c r="J913" s="79">
        <v>0.6</v>
      </c>
      <c r="K913" s="68">
        <v>471810000</v>
      </c>
      <c r="L913" s="65" t="s">
        <v>3103</v>
      </c>
      <c r="M913" s="65" t="s">
        <v>1736</v>
      </c>
      <c r="N913" s="64" t="s">
        <v>3166</v>
      </c>
      <c r="O913" s="65" t="s">
        <v>1737</v>
      </c>
      <c r="P913" s="65" t="s">
        <v>6320</v>
      </c>
      <c r="Q913" s="65" t="s">
        <v>3167</v>
      </c>
      <c r="R913" s="31">
        <v>796</v>
      </c>
      <c r="S913" s="25" t="s">
        <v>6398</v>
      </c>
      <c r="T913" s="28">
        <v>8</v>
      </c>
      <c r="U913" s="19">
        <v>13136.64</v>
      </c>
      <c r="V913" s="66">
        <f t="shared" si="39"/>
        <v>105093.12</v>
      </c>
      <c r="W913" s="16">
        <f t="shared" si="40"/>
        <v>117704.2944</v>
      </c>
      <c r="X913" s="66"/>
      <c r="Y913" s="65">
        <v>2017</v>
      </c>
      <c r="Z913" s="63"/>
      <c r="AA913" s="62"/>
      <c r="AC913" s="178">
        <f>VLOOKUP(H913,'[2]Конец (2)'!$D:$R,15,FALSE)*1000</f>
        <v>105093.12</v>
      </c>
      <c r="AD913" s="178">
        <f t="shared" si="41"/>
        <v>0</v>
      </c>
    </row>
    <row r="914" spans="2:30" ht="89.25" x14ac:dyDescent="0.2">
      <c r="B914" s="328" t="s">
        <v>6564</v>
      </c>
      <c r="C914" s="67" t="s">
        <v>2485</v>
      </c>
      <c r="D914" s="63" t="s">
        <v>5143</v>
      </c>
      <c r="E914" s="82" t="s">
        <v>1522</v>
      </c>
      <c r="F914" s="121" t="s">
        <v>131</v>
      </c>
      <c r="G914" s="70" t="s">
        <v>5367</v>
      </c>
      <c r="H914" s="121" t="s">
        <v>131</v>
      </c>
      <c r="I914" s="63" t="s">
        <v>6560</v>
      </c>
      <c r="J914" s="79">
        <v>0.6</v>
      </c>
      <c r="K914" s="68">
        <v>471810000</v>
      </c>
      <c r="L914" s="65" t="s">
        <v>3103</v>
      </c>
      <c r="M914" s="65" t="s">
        <v>1736</v>
      </c>
      <c r="N914" s="64" t="s">
        <v>3166</v>
      </c>
      <c r="O914" s="65" t="s">
        <v>1737</v>
      </c>
      <c r="P914" s="65" t="s">
        <v>6320</v>
      </c>
      <c r="Q914" s="65" t="s">
        <v>3167</v>
      </c>
      <c r="R914" s="31">
        <v>166</v>
      </c>
      <c r="S914" s="25" t="s">
        <v>6326</v>
      </c>
      <c r="T914" s="28">
        <v>7555.86</v>
      </c>
      <c r="U914" s="19">
        <v>80</v>
      </c>
      <c r="V914" s="66">
        <f t="shared" si="39"/>
        <v>604468.79999999993</v>
      </c>
      <c r="W914" s="16">
        <f t="shared" si="40"/>
        <v>677005.05599999998</v>
      </c>
      <c r="X914" s="66"/>
      <c r="Y914" s="65">
        <v>2017</v>
      </c>
      <c r="Z914" s="63"/>
      <c r="AA914" s="62"/>
      <c r="AC914" s="178">
        <f>VLOOKUP(H914,'[2]Конец (2)'!$D:$R,15,FALSE)*1000</f>
        <v>645253.98831490008</v>
      </c>
      <c r="AD914" s="178">
        <f t="shared" si="41"/>
        <v>-40785.188314900151</v>
      </c>
    </row>
    <row r="915" spans="2:30" ht="89.25" x14ac:dyDescent="0.2">
      <c r="B915" s="328" t="s">
        <v>6564</v>
      </c>
      <c r="C915" s="67" t="s">
        <v>2486</v>
      </c>
      <c r="D915" s="63" t="s">
        <v>5143</v>
      </c>
      <c r="E915" s="82" t="s">
        <v>4455</v>
      </c>
      <c r="F915" s="121" t="s">
        <v>4586</v>
      </c>
      <c r="G915" s="70" t="s">
        <v>5721</v>
      </c>
      <c r="H915" s="126" t="s">
        <v>918</v>
      </c>
      <c r="I915" s="63" t="s">
        <v>6560</v>
      </c>
      <c r="J915" s="79">
        <v>0.6</v>
      </c>
      <c r="K915" s="68">
        <v>471810000</v>
      </c>
      <c r="L915" s="65" t="s">
        <v>3103</v>
      </c>
      <c r="M915" s="65" t="s">
        <v>1736</v>
      </c>
      <c r="N915" s="64" t="s">
        <v>3166</v>
      </c>
      <c r="O915" s="65" t="s">
        <v>1737</v>
      </c>
      <c r="P915" s="65" t="s">
        <v>6320</v>
      </c>
      <c r="Q915" s="65" t="s">
        <v>3167</v>
      </c>
      <c r="R915" s="31">
        <v>168</v>
      </c>
      <c r="S915" s="25" t="s">
        <v>5252</v>
      </c>
      <c r="T915" s="28">
        <v>1.68</v>
      </c>
      <c r="U915" s="19">
        <v>120000</v>
      </c>
      <c r="V915" s="66">
        <f t="shared" si="39"/>
        <v>201600</v>
      </c>
      <c r="W915" s="16">
        <f t="shared" si="40"/>
        <v>225792.00000000003</v>
      </c>
      <c r="X915" s="66"/>
      <c r="Y915" s="65">
        <v>2017</v>
      </c>
      <c r="Z915" s="63"/>
      <c r="AA915" s="62"/>
      <c r="AC915" s="178">
        <f>VLOOKUP(H915,'[2]Конец (2)'!$D:$R,15,FALSE)*1000</f>
        <v>201600</v>
      </c>
      <c r="AD915" s="178">
        <f t="shared" si="41"/>
        <v>0</v>
      </c>
    </row>
    <row r="916" spans="2:30" ht="89.25" x14ac:dyDescent="0.2">
      <c r="B916" s="328" t="s">
        <v>6564</v>
      </c>
      <c r="C916" s="67" t="s">
        <v>2487</v>
      </c>
      <c r="D916" s="63" t="s">
        <v>5143</v>
      </c>
      <c r="E916" s="82" t="s">
        <v>4456</v>
      </c>
      <c r="F916" s="96" t="s">
        <v>4457</v>
      </c>
      <c r="G916" s="82" t="s">
        <v>4458</v>
      </c>
      <c r="H916" s="126" t="s">
        <v>919</v>
      </c>
      <c r="I916" s="63" t="s">
        <v>6560</v>
      </c>
      <c r="J916" s="79">
        <v>0.6</v>
      </c>
      <c r="K916" s="68">
        <v>471810000</v>
      </c>
      <c r="L916" s="65" t="s">
        <v>3103</v>
      </c>
      <c r="M916" s="65" t="s">
        <v>1736</v>
      </c>
      <c r="N916" s="64" t="s">
        <v>3166</v>
      </c>
      <c r="O916" s="65" t="s">
        <v>1737</v>
      </c>
      <c r="P916" s="65" t="s">
        <v>6320</v>
      </c>
      <c r="Q916" s="65" t="s">
        <v>3167</v>
      </c>
      <c r="R916" s="31">
        <v>796</v>
      </c>
      <c r="S916" s="25" t="s">
        <v>6398</v>
      </c>
      <c r="T916" s="28">
        <v>1</v>
      </c>
      <c r="U916" s="19">
        <v>6635.8</v>
      </c>
      <c r="V916" s="66">
        <f t="shared" si="39"/>
        <v>6635.8</v>
      </c>
      <c r="W916" s="16">
        <f t="shared" si="40"/>
        <v>7432.0960000000005</v>
      </c>
      <c r="X916" s="66"/>
      <c r="Y916" s="65">
        <v>2017</v>
      </c>
      <c r="Z916" s="63"/>
      <c r="AA916" s="62"/>
      <c r="AC916" s="178">
        <f>VLOOKUP(H916,'[2]Конец (2)'!$D:$R,15,FALSE)*1000</f>
        <v>6635.8</v>
      </c>
      <c r="AD916" s="178">
        <f t="shared" si="41"/>
        <v>0</v>
      </c>
    </row>
    <row r="917" spans="2:30" ht="89.25" x14ac:dyDescent="0.2">
      <c r="B917" s="328" t="s">
        <v>6564</v>
      </c>
      <c r="C917" s="67" t="s">
        <v>2488</v>
      </c>
      <c r="D917" s="63" t="s">
        <v>5143</v>
      </c>
      <c r="E917" s="82" t="s">
        <v>4459</v>
      </c>
      <c r="F917" s="121" t="s">
        <v>5722</v>
      </c>
      <c r="G917" s="70" t="s">
        <v>5723</v>
      </c>
      <c r="H917" s="126" t="s">
        <v>920</v>
      </c>
      <c r="I917" s="63" t="s">
        <v>6560</v>
      </c>
      <c r="J917" s="79">
        <v>0.6</v>
      </c>
      <c r="K917" s="68">
        <v>471810000</v>
      </c>
      <c r="L917" s="65" t="s">
        <v>3103</v>
      </c>
      <c r="M917" s="65" t="s">
        <v>1736</v>
      </c>
      <c r="N917" s="64" t="s">
        <v>3166</v>
      </c>
      <c r="O917" s="65" t="s">
        <v>1737</v>
      </c>
      <c r="P917" s="65" t="s">
        <v>6320</v>
      </c>
      <c r="Q917" s="65" t="s">
        <v>3167</v>
      </c>
      <c r="R917" s="241" t="s">
        <v>6402</v>
      </c>
      <c r="S917" s="83" t="s">
        <v>6401</v>
      </c>
      <c r="T917" s="28">
        <v>63.22</v>
      </c>
      <c r="U917" s="19">
        <v>2291.4</v>
      </c>
      <c r="V917" s="66">
        <f t="shared" si="39"/>
        <v>144862.30799999999</v>
      </c>
      <c r="W917" s="16">
        <f t="shared" si="40"/>
        <v>162245.78495999999</v>
      </c>
      <c r="X917" s="66"/>
      <c r="Y917" s="65">
        <v>2017</v>
      </c>
      <c r="Z917" s="63"/>
      <c r="AA917" s="62"/>
      <c r="AC917" s="178">
        <f>VLOOKUP(H917,'[2]Конец (2)'!$D:$R,15,FALSE)*1000</f>
        <v>144862.30799999999</v>
      </c>
      <c r="AD917" s="178">
        <f t="shared" si="41"/>
        <v>0</v>
      </c>
    </row>
    <row r="918" spans="2:30" ht="89.25" x14ac:dyDescent="0.2">
      <c r="B918" s="328" t="s">
        <v>6564</v>
      </c>
      <c r="C918" s="67" t="s">
        <v>2489</v>
      </c>
      <c r="D918" s="63" t="s">
        <v>5143</v>
      </c>
      <c r="E918" s="82" t="s">
        <v>4460</v>
      </c>
      <c r="F918" s="121" t="s">
        <v>5722</v>
      </c>
      <c r="G918" s="70" t="s">
        <v>5724</v>
      </c>
      <c r="H918" s="126" t="s">
        <v>921</v>
      </c>
      <c r="I918" s="63" t="s">
        <v>6560</v>
      </c>
      <c r="J918" s="79">
        <v>0.6</v>
      </c>
      <c r="K918" s="68">
        <v>471810000</v>
      </c>
      <c r="L918" s="65" t="s">
        <v>3103</v>
      </c>
      <c r="M918" s="65" t="s">
        <v>1736</v>
      </c>
      <c r="N918" s="64" t="s">
        <v>3166</v>
      </c>
      <c r="O918" s="65" t="s">
        <v>1737</v>
      </c>
      <c r="P918" s="65" t="s">
        <v>6320</v>
      </c>
      <c r="Q918" s="65" t="s">
        <v>3167</v>
      </c>
      <c r="R918" s="241" t="s">
        <v>6402</v>
      </c>
      <c r="S918" s="83" t="s">
        <v>6401</v>
      </c>
      <c r="T918" s="28">
        <v>190</v>
      </c>
      <c r="U918" s="19">
        <v>1895.7</v>
      </c>
      <c r="V918" s="66">
        <f t="shared" si="39"/>
        <v>360183</v>
      </c>
      <c r="W918" s="16">
        <f t="shared" si="40"/>
        <v>403404.96</v>
      </c>
      <c r="X918" s="66"/>
      <c r="Y918" s="65">
        <v>2017</v>
      </c>
      <c r="Z918" s="63"/>
      <c r="AA918" s="62"/>
      <c r="AC918" s="178">
        <f>VLOOKUP(H918,'[2]Конец (2)'!$D:$R,15,FALSE)*1000</f>
        <v>360183</v>
      </c>
      <c r="AD918" s="178">
        <f t="shared" si="41"/>
        <v>0</v>
      </c>
    </row>
    <row r="919" spans="2:30" ht="89.25" x14ac:dyDescent="0.2">
      <c r="B919" s="328" t="s">
        <v>6564</v>
      </c>
      <c r="C919" s="67" t="s">
        <v>2490</v>
      </c>
      <c r="D919" s="63" t="s">
        <v>5143</v>
      </c>
      <c r="E919" s="80" t="s">
        <v>4460</v>
      </c>
      <c r="F919" s="121" t="s">
        <v>5722</v>
      </c>
      <c r="G919" s="70" t="s">
        <v>5724</v>
      </c>
      <c r="H919" s="125" t="s">
        <v>922</v>
      </c>
      <c r="I919" s="306" t="s">
        <v>6559</v>
      </c>
      <c r="J919" s="79">
        <v>0.6</v>
      </c>
      <c r="K919" s="68">
        <v>471810000</v>
      </c>
      <c r="L919" s="65" t="s">
        <v>3103</v>
      </c>
      <c r="M919" s="65" t="s">
        <v>1736</v>
      </c>
      <c r="N919" s="64" t="s">
        <v>3166</v>
      </c>
      <c r="O919" s="65" t="s">
        <v>1737</v>
      </c>
      <c r="P919" s="65" t="s">
        <v>6321</v>
      </c>
      <c r="Q919" s="65" t="s">
        <v>3167</v>
      </c>
      <c r="R919" s="241" t="s">
        <v>6402</v>
      </c>
      <c r="S919" s="83" t="s">
        <v>6401</v>
      </c>
      <c r="T919" s="28">
        <v>6479.1</v>
      </c>
      <c r="U919" s="19">
        <v>2843.72</v>
      </c>
      <c r="V919" s="66">
        <f t="shared" si="39"/>
        <v>18424746.252</v>
      </c>
      <c r="W919" s="16">
        <f t="shared" si="40"/>
        <v>20635715.802240003</v>
      </c>
      <c r="X919" s="66"/>
      <c r="Y919" s="65">
        <v>2017</v>
      </c>
      <c r="Z919" s="63"/>
      <c r="AA919" s="62"/>
      <c r="AC919" s="178">
        <f>VLOOKUP(H919,'[2]Конец (2)'!$D:$R,15,FALSE)*1000</f>
        <v>18424746.252</v>
      </c>
      <c r="AD919" s="178">
        <f t="shared" si="41"/>
        <v>0</v>
      </c>
    </row>
    <row r="920" spans="2:30" ht="89.25" x14ac:dyDescent="0.2">
      <c r="B920" s="328" t="s">
        <v>6564</v>
      </c>
      <c r="C920" s="67" t="s">
        <v>2491</v>
      </c>
      <c r="D920" s="63" t="s">
        <v>5143</v>
      </c>
      <c r="E920" s="94" t="s">
        <v>4461</v>
      </c>
      <c r="F920" s="121" t="s">
        <v>5722</v>
      </c>
      <c r="G920" s="70" t="s">
        <v>5725</v>
      </c>
      <c r="H920" s="125" t="s">
        <v>923</v>
      </c>
      <c r="I920" s="63" t="s">
        <v>6560</v>
      </c>
      <c r="J920" s="79">
        <v>0.6</v>
      </c>
      <c r="K920" s="68">
        <v>471810000</v>
      </c>
      <c r="L920" s="65" t="s">
        <v>3103</v>
      </c>
      <c r="M920" s="65" t="s">
        <v>1736</v>
      </c>
      <c r="N920" s="64" t="s">
        <v>3166</v>
      </c>
      <c r="O920" s="65" t="s">
        <v>1737</v>
      </c>
      <c r="P920" s="65" t="s">
        <v>6320</v>
      </c>
      <c r="Q920" s="65" t="s">
        <v>3167</v>
      </c>
      <c r="R920" s="241" t="s">
        <v>6402</v>
      </c>
      <c r="S920" s="83" t="s">
        <v>6401</v>
      </c>
      <c r="T920" s="28">
        <v>469.20000000000005</v>
      </c>
      <c r="U920" s="19">
        <v>2450</v>
      </c>
      <c r="V920" s="66">
        <f t="shared" si="39"/>
        <v>1149540</v>
      </c>
      <c r="W920" s="16">
        <f t="shared" si="40"/>
        <v>1287484.8</v>
      </c>
      <c r="X920" s="66"/>
      <c r="Y920" s="65">
        <v>2017</v>
      </c>
      <c r="Z920" s="63"/>
      <c r="AA920" s="62"/>
      <c r="AC920" s="178">
        <f>VLOOKUP(H920,'[2]Конец (2)'!$D:$R,15,FALSE)*1000</f>
        <v>1149540</v>
      </c>
      <c r="AD920" s="178">
        <f t="shared" si="41"/>
        <v>0</v>
      </c>
    </row>
    <row r="921" spans="2:30" ht="89.25" x14ac:dyDescent="0.2">
      <c r="B921" s="328" t="s">
        <v>6564</v>
      </c>
      <c r="C921" s="67" t="s">
        <v>2492</v>
      </c>
      <c r="D921" s="63" t="s">
        <v>5143</v>
      </c>
      <c r="E921" s="94" t="s">
        <v>4462</v>
      </c>
      <c r="F921" s="121" t="s">
        <v>4034</v>
      </c>
      <c r="G921" s="70" t="s">
        <v>5726</v>
      </c>
      <c r="H921" s="125" t="s">
        <v>924</v>
      </c>
      <c r="I921" s="63" t="s">
        <v>6560</v>
      </c>
      <c r="J921" s="79">
        <v>0.6</v>
      </c>
      <c r="K921" s="68">
        <v>471810000</v>
      </c>
      <c r="L921" s="65" t="s">
        <v>3103</v>
      </c>
      <c r="M921" s="65" t="s">
        <v>1736</v>
      </c>
      <c r="N921" s="64" t="s">
        <v>3166</v>
      </c>
      <c r="O921" s="65" t="s">
        <v>1737</v>
      </c>
      <c r="P921" s="65" t="s">
        <v>6320</v>
      </c>
      <c r="Q921" s="65" t="s">
        <v>3167</v>
      </c>
      <c r="R921" s="241" t="s">
        <v>6402</v>
      </c>
      <c r="S921" s="83" t="s">
        <v>6401</v>
      </c>
      <c r="T921" s="28">
        <v>674</v>
      </c>
      <c r="U921" s="19">
        <v>1500</v>
      </c>
      <c r="V921" s="66">
        <f t="shared" si="39"/>
        <v>1011000</v>
      </c>
      <c r="W921" s="16">
        <f t="shared" si="40"/>
        <v>1132320</v>
      </c>
      <c r="X921" s="66"/>
      <c r="Y921" s="65">
        <v>2017</v>
      </c>
      <c r="Z921" s="63"/>
      <c r="AA921" s="62"/>
      <c r="AC921" s="178">
        <f>VLOOKUP(H921,'[2]Конец (2)'!$D:$R,15,FALSE)*1000</f>
        <v>1011000</v>
      </c>
      <c r="AD921" s="178">
        <f t="shared" si="41"/>
        <v>0</v>
      </c>
    </row>
    <row r="922" spans="2:30" ht="89.25" x14ac:dyDescent="0.2">
      <c r="B922" s="328" t="s">
        <v>6564</v>
      </c>
      <c r="C922" s="67" t="s">
        <v>2493</v>
      </c>
      <c r="D922" s="63" t="s">
        <v>5143</v>
      </c>
      <c r="E922" s="94" t="s">
        <v>4463</v>
      </c>
      <c r="F922" s="121" t="s">
        <v>5722</v>
      </c>
      <c r="G922" s="70" t="s">
        <v>5727</v>
      </c>
      <c r="H922" s="125" t="s">
        <v>925</v>
      </c>
      <c r="I922" s="63" t="s">
        <v>6560</v>
      </c>
      <c r="J922" s="79">
        <v>0.6</v>
      </c>
      <c r="K922" s="68">
        <v>471810000</v>
      </c>
      <c r="L922" s="65" t="s">
        <v>3103</v>
      </c>
      <c r="M922" s="65" t="s">
        <v>1736</v>
      </c>
      <c r="N922" s="64" t="s">
        <v>3166</v>
      </c>
      <c r="O922" s="65" t="s">
        <v>1737</v>
      </c>
      <c r="P922" s="65" t="s">
        <v>6320</v>
      </c>
      <c r="Q922" s="65" t="s">
        <v>3167</v>
      </c>
      <c r="R922" s="241" t="s">
        <v>6402</v>
      </c>
      <c r="S922" s="83" t="s">
        <v>6401</v>
      </c>
      <c r="T922" s="28">
        <v>544.6400000000001</v>
      </c>
      <c r="U922" s="19">
        <v>3200</v>
      </c>
      <c r="V922" s="66">
        <f t="shared" si="39"/>
        <v>1742848.0000000002</v>
      </c>
      <c r="W922" s="16">
        <f t="shared" si="40"/>
        <v>1951989.7600000005</v>
      </c>
      <c r="X922" s="66"/>
      <c r="Y922" s="65">
        <v>2017</v>
      </c>
      <c r="Z922" s="63"/>
      <c r="AA922" s="62"/>
      <c r="AC922" s="178">
        <f>VLOOKUP(H922,'[2]Конец (2)'!$D:$R,15,FALSE)*1000</f>
        <v>1742848.0000000002</v>
      </c>
      <c r="AD922" s="178">
        <f t="shared" si="41"/>
        <v>0</v>
      </c>
    </row>
    <row r="923" spans="2:30" ht="89.25" x14ac:dyDescent="0.2">
      <c r="B923" s="328" t="s">
        <v>6564</v>
      </c>
      <c r="C923" s="67" t="s">
        <v>2494</v>
      </c>
      <c r="D923" s="63" t="s">
        <v>5143</v>
      </c>
      <c r="E923" s="94" t="s">
        <v>4462</v>
      </c>
      <c r="F923" s="121" t="s">
        <v>4034</v>
      </c>
      <c r="G923" s="70" t="s">
        <v>5726</v>
      </c>
      <c r="H923" s="125" t="s">
        <v>926</v>
      </c>
      <c r="I923" s="63" t="s">
        <v>6560</v>
      </c>
      <c r="J923" s="79">
        <v>0.6</v>
      </c>
      <c r="K923" s="68">
        <v>471810000</v>
      </c>
      <c r="L923" s="65" t="s">
        <v>3103</v>
      </c>
      <c r="M923" s="65" t="s">
        <v>1736</v>
      </c>
      <c r="N923" s="64" t="s">
        <v>3166</v>
      </c>
      <c r="O923" s="65" t="s">
        <v>1737</v>
      </c>
      <c r="P923" s="65" t="s">
        <v>6320</v>
      </c>
      <c r="Q923" s="65" t="s">
        <v>3167</v>
      </c>
      <c r="R923" s="241" t="s">
        <v>6402</v>
      </c>
      <c r="S923" s="83" t="s">
        <v>6401</v>
      </c>
      <c r="T923" s="28">
        <v>626</v>
      </c>
      <c r="U923" s="19">
        <v>2450</v>
      </c>
      <c r="V923" s="66">
        <f t="shared" si="39"/>
        <v>1533700</v>
      </c>
      <c r="W923" s="16">
        <f t="shared" si="40"/>
        <v>1717744.0000000002</v>
      </c>
      <c r="X923" s="66"/>
      <c r="Y923" s="65">
        <v>2017</v>
      </c>
      <c r="Z923" s="63"/>
      <c r="AA923" s="62"/>
      <c r="AC923" s="178" t="e">
        <f ca="1">AA195ВПР(H923,'[2]Конец (2)'!$D:$R,15,FALSE)*1000</f>
        <v>#NAME?</v>
      </c>
      <c r="AD923" s="178" t="e">
        <f t="shared" ca="1" si="41"/>
        <v>#NAME?</v>
      </c>
    </row>
    <row r="924" spans="2:30" ht="89.25" x14ac:dyDescent="0.2">
      <c r="B924" s="328" t="s">
        <v>6564</v>
      </c>
      <c r="C924" s="67" t="s">
        <v>2495</v>
      </c>
      <c r="D924" s="63" t="s">
        <v>5143</v>
      </c>
      <c r="E924" s="95" t="s">
        <v>4464</v>
      </c>
      <c r="F924" s="121" t="s">
        <v>4034</v>
      </c>
      <c r="G924" s="70" t="s">
        <v>5728</v>
      </c>
      <c r="H924" s="125" t="s">
        <v>927</v>
      </c>
      <c r="I924" s="63" t="s">
        <v>6560</v>
      </c>
      <c r="J924" s="79">
        <v>0.6</v>
      </c>
      <c r="K924" s="68">
        <v>471810000</v>
      </c>
      <c r="L924" s="65" t="s">
        <v>3103</v>
      </c>
      <c r="M924" s="65" t="s">
        <v>1736</v>
      </c>
      <c r="N924" s="64" t="s">
        <v>3166</v>
      </c>
      <c r="O924" s="65" t="s">
        <v>1737</v>
      </c>
      <c r="P924" s="65" t="s">
        <v>6320</v>
      </c>
      <c r="Q924" s="65" t="s">
        <v>3167</v>
      </c>
      <c r="R924" s="241" t="s">
        <v>6404</v>
      </c>
      <c r="S924" s="73" t="s">
        <v>6405</v>
      </c>
      <c r="T924" s="28">
        <v>1325</v>
      </c>
      <c r="U924" s="19">
        <v>1300</v>
      </c>
      <c r="V924" s="66">
        <f t="shared" si="39"/>
        <v>1722500</v>
      </c>
      <c r="W924" s="16">
        <f t="shared" si="40"/>
        <v>1929200.0000000002</v>
      </c>
      <c r="X924" s="66"/>
      <c r="Y924" s="65">
        <v>2017</v>
      </c>
      <c r="Z924" s="63"/>
      <c r="AA924" s="62"/>
      <c r="AC924" s="178">
        <f>VLOOKUP(H924,'[2]Конец (2)'!$D:$R,15,FALSE)*1000</f>
        <v>1722500</v>
      </c>
      <c r="AD924" s="178">
        <f t="shared" si="41"/>
        <v>0</v>
      </c>
    </row>
    <row r="925" spans="2:30" ht="89.25" x14ac:dyDescent="0.2">
      <c r="B925" s="328" t="s">
        <v>6564</v>
      </c>
      <c r="C925" s="67" t="s">
        <v>2496</v>
      </c>
      <c r="D925" s="63" t="s">
        <v>5143</v>
      </c>
      <c r="E925" s="96" t="s">
        <v>4465</v>
      </c>
      <c r="F925" s="121" t="s">
        <v>4034</v>
      </c>
      <c r="G925" s="70" t="s">
        <v>5729</v>
      </c>
      <c r="H925" s="126" t="s">
        <v>928</v>
      </c>
      <c r="I925" s="63" t="s">
        <v>6560</v>
      </c>
      <c r="J925" s="79">
        <v>0.6</v>
      </c>
      <c r="K925" s="68">
        <v>471810000</v>
      </c>
      <c r="L925" s="65" t="s">
        <v>3103</v>
      </c>
      <c r="M925" s="65" t="s">
        <v>1736</v>
      </c>
      <c r="N925" s="64" t="s">
        <v>3166</v>
      </c>
      <c r="O925" s="65" t="s">
        <v>1737</v>
      </c>
      <c r="P925" s="65" t="s">
        <v>6320</v>
      </c>
      <c r="Q925" s="65" t="s">
        <v>3167</v>
      </c>
      <c r="R925" s="241" t="s">
        <v>6404</v>
      </c>
      <c r="S925" s="73" t="s">
        <v>6405</v>
      </c>
      <c r="T925" s="28">
        <v>3816</v>
      </c>
      <c r="U925" s="19">
        <v>824.44</v>
      </c>
      <c r="V925" s="66">
        <f t="shared" si="39"/>
        <v>3146063.04</v>
      </c>
      <c r="W925" s="16">
        <f t="shared" si="40"/>
        <v>3523590.6048000003</v>
      </c>
      <c r="X925" s="66"/>
      <c r="Y925" s="65">
        <v>2017</v>
      </c>
      <c r="Z925" s="63"/>
      <c r="AA925" s="62"/>
      <c r="AC925" s="178">
        <f>VLOOKUP(H925,'[2]Конец (2)'!$D:$R,15,FALSE)*1000</f>
        <v>3146063.04</v>
      </c>
      <c r="AD925" s="178">
        <f t="shared" si="41"/>
        <v>0</v>
      </c>
    </row>
    <row r="926" spans="2:30" ht="89.25" x14ac:dyDescent="0.2">
      <c r="B926" s="328" t="s">
        <v>6564</v>
      </c>
      <c r="C926" s="67" t="s">
        <v>2497</v>
      </c>
      <c r="D926" s="63" t="s">
        <v>5143</v>
      </c>
      <c r="E926" s="96" t="s">
        <v>4466</v>
      </c>
      <c r="F926" s="121" t="s">
        <v>4034</v>
      </c>
      <c r="G926" s="70" t="s">
        <v>5730</v>
      </c>
      <c r="H926" s="126" t="s">
        <v>929</v>
      </c>
      <c r="I926" s="63" t="s">
        <v>6560</v>
      </c>
      <c r="J926" s="79">
        <v>0.6</v>
      </c>
      <c r="K926" s="68">
        <v>471810000</v>
      </c>
      <c r="L926" s="65" t="s">
        <v>3103</v>
      </c>
      <c r="M926" s="65" t="s">
        <v>1736</v>
      </c>
      <c r="N926" s="64" t="s">
        <v>3166</v>
      </c>
      <c r="O926" s="65" t="s">
        <v>1737</v>
      </c>
      <c r="P926" s="65" t="s">
        <v>6320</v>
      </c>
      <c r="Q926" s="65" t="s">
        <v>3167</v>
      </c>
      <c r="R926" s="241" t="s">
        <v>6404</v>
      </c>
      <c r="S926" s="73" t="s">
        <v>6405</v>
      </c>
      <c r="T926" s="28">
        <v>1032</v>
      </c>
      <c r="U926" s="19">
        <v>282.25</v>
      </c>
      <c r="V926" s="66">
        <f t="shared" si="39"/>
        <v>291282</v>
      </c>
      <c r="W926" s="16">
        <f t="shared" si="40"/>
        <v>326235.84000000003</v>
      </c>
      <c r="X926" s="66"/>
      <c r="Y926" s="65">
        <v>2017</v>
      </c>
      <c r="Z926" s="63"/>
      <c r="AA926" s="62"/>
      <c r="AC926" s="178">
        <f>VLOOKUP(H926,'[2]Конец (2)'!$D:$R,15,FALSE)*1000</f>
        <v>291282</v>
      </c>
      <c r="AD926" s="178">
        <f t="shared" si="41"/>
        <v>0</v>
      </c>
    </row>
    <row r="927" spans="2:30" ht="89.25" x14ac:dyDescent="0.2">
      <c r="B927" s="328" t="s">
        <v>6564</v>
      </c>
      <c r="C927" s="67" t="s">
        <v>2498</v>
      </c>
      <c r="D927" s="63" t="s">
        <v>5143</v>
      </c>
      <c r="E927" s="94" t="s">
        <v>4467</v>
      </c>
      <c r="F927" s="121" t="s">
        <v>4034</v>
      </c>
      <c r="G927" s="70" t="s">
        <v>5731</v>
      </c>
      <c r="H927" s="125" t="s">
        <v>930</v>
      </c>
      <c r="I927" s="63" t="s">
        <v>6560</v>
      </c>
      <c r="J927" s="79">
        <v>0.6</v>
      </c>
      <c r="K927" s="68">
        <v>471810000</v>
      </c>
      <c r="L927" s="65" t="s">
        <v>3103</v>
      </c>
      <c r="M927" s="65" t="s">
        <v>1736</v>
      </c>
      <c r="N927" s="64" t="s">
        <v>3166</v>
      </c>
      <c r="O927" s="65" t="s">
        <v>1737</v>
      </c>
      <c r="P927" s="65" t="s">
        <v>6320</v>
      </c>
      <c r="Q927" s="65" t="s">
        <v>3167</v>
      </c>
      <c r="R927" s="31" t="s">
        <v>6407</v>
      </c>
      <c r="S927" s="44" t="s">
        <v>6408</v>
      </c>
      <c r="T927" s="28">
        <v>617.9</v>
      </c>
      <c r="U927" s="19">
        <v>350</v>
      </c>
      <c r="V927" s="66">
        <f t="shared" si="39"/>
        <v>216265</v>
      </c>
      <c r="W927" s="16">
        <f t="shared" si="40"/>
        <v>242216.80000000002</v>
      </c>
      <c r="X927" s="66"/>
      <c r="Y927" s="65">
        <v>2017</v>
      </c>
      <c r="Z927" s="63"/>
      <c r="AA927" s="62"/>
      <c r="AC927" s="178">
        <f>VLOOKUP(H927,'[2]Конец (2)'!$D:$R,15,FALSE)*1000</f>
        <v>216265</v>
      </c>
      <c r="AD927" s="178">
        <f t="shared" si="41"/>
        <v>0</v>
      </c>
    </row>
    <row r="928" spans="2:30" ht="89.25" x14ac:dyDescent="0.2">
      <c r="B928" s="328" t="s">
        <v>6564</v>
      </c>
      <c r="C928" s="67" t="s">
        <v>2499</v>
      </c>
      <c r="D928" s="63" t="s">
        <v>5143</v>
      </c>
      <c r="E928" s="94" t="s">
        <v>4468</v>
      </c>
      <c r="F928" s="121" t="s">
        <v>4034</v>
      </c>
      <c r="G928" s="70" t="s">
        <v>5732</v>
      </c>
      <c r="H928" s="125" t="s">
        <v>931</v>
      </c>
      <c r="I928" s="63" t="s">
        <v>6560</v>
      </c>
      <c r="J928" s="79">
        <v>0.6</v>
      </c>
      <c r="K928" s="68">
        <v>471810000</v>
      </c>
      <c r="L928" s="65" t="s">
        <v>3103</v>
      </c>
      <c r="M928" s="65" t="s">
        <v>1736</v>
      </c>
      <c r="N928" s="64" t="s">
        <v>3166</v>
      </c>
      <c r="O928" s="65" t="s">
        <v>1737</v>
      </c>
      <c r="P928" s="65" t="s">
        <v>6320</v>
      </c>
      <c r="Q928" s="65" t="s">
        <v>3167</v>
      </c>
      <c r="R928" s="31" t="s">
        <v>6407</v>
      </c>
      <c r="S928" s="44" t="s">
        <v>6408</v>
      </c>
      <c r="T928" s="28">
        <v>370</v>
      </c>
      <c r="U928" s="19">
        <v>350</v>
      </c>
      <c r="V928" s="66">
        <f t="shared" si="39"/>
        <v>129500</v>
      </c>
      <c r="W928" s="16">
        <f t="shared" si="40"/>
        <v>145040</v>
      </c>
      <c r="X928" s="66"/>
      <c r="Y928" s="65">
        <v>2017</v>
      </c>
      <c r="Z928" s="63"/>
      <c r="AA928" s="62"/>
      <c r="AC928" s="178">
        <f>VLOOKUP(H928,'[2]Конец (2)'!$D:$R,15,FALSE)*1000</f>
        <v>129500</v>
      </c>
      <c r="AD928" s="178">
        <f t="shared" si="41"/>
        <v>0</v>
      </c>
    </row>
    <row r="929" spans="2:30" ht="89.25" x14ac:dyDescent="0.2">
      <c r="B929" s="328" t="s">
        <v>6564</v>
      </c>
      <c r="C929" s="67" t="s">
        <v>2500</v>
      </c>
      <c r="D929" s="63" t="s">
        <v>5143</v>
      </c>
      <c r="E929" s="96" t="s">
        <v>4469</v>
      </c>
      <c r="F929" s="121" t="s">
        <v>4034</v>
      </c>
      <c r="G929" s="70" t="s">
        <v>5733</v>
      </c>
      <c r="H929" s="126" t="s">
        <v>932</v>
      </c>
      <c r="I929" s="63" t="s">
        <v>6560</v>
      </c>
      <c r="J929" s="79">
        <v>0.6</v>
      </c>
      <c r="K929" s="68">
        <v>471810000</v>
      </c>
      <c r="L929" s="65" t="s">
        <v>3103</v>
      </c>
      <c r="M929" s="65" t="s">
        <v>1736</v>
      </c>
      <c r="N929" s="64" t="s">
        <v>3166</v>
      </c>
      <c r="O929" s="65" t="s">
        <v>1737</v>
      </c>
      <c r="P929" s="65" t="s">
        <v>6320</v>
      </c>
      <c r="Q929" s="65" t="s">
        <v>3167</v>
      </c>
      <c r="R929" s="31">
        <v>796</v>
      </c>
      <c r="S929" s="25" t="s">
        <v>6398</v>
      </c>
      <c r="T929" s="28">
        <v>3</v>
      </c>
      <c r="U929" s="19">
        <v>1306.8399999999999</v>
      </c>
      <c r="V929" s="66">
        <f t="shared" si="39"/>
        <v>3920.5199999999995</v>
      </c>
      <c r="W929" s="16">
        <f t="shared" si="40"/>
        <v>4390.9823999999999</v>
      </c>
      <c r="X929" s="66"/>
      <c r="Y929" s="65">
        <v>2017</v>
      </c>
      <c r="Z929" s="63"/>
      <c r="AA929" s="62"/>
      <c r="AC929" s="178">
        <f>VLOOKUP(H929,'[2]Конец (2)'!$D:$R,15,FALSE)*1000</f>
        <v>3920.5199999999995</v>
      </c>
      <c r="AD929" s="178">
        <f t="shared" si="41"/>
        <v>0</v>
      </c>
    </row>
    <row r="930" spans="2:30" ht="89.25" x14ac:dyDescent="0.2">
      <c r="B930" s="328" t="s">
        <v>6564</v>
      </c>
      <c r="C930" s="67" t="s">
        <v>2501</v>
      </c>
      <c r="D930" s="63" t="s">
        <v>5143</v>
      </c>
      <c r="E930" s="94" t="s">
        <v>4470</v>
      </c>
      <c r="F930" s="121" t="s">
        <v>4034</v>
      </c>
      <c r="G930" s="70" t="s">
        <v>5730</v>
      </c>
      <c r="H930" s="125" t="s">
        <v>933</v>
      </c>
      <c r="I930" s="63" t="s">
        <v>6560</v>
      </c>
      <c r="J930" s="79">
        <v>0.6</v>
      </c>
      <c r="K930" s="68">
        <v>471810000</v>
      </c>
      <c r="L930" s="65" t="s">
        <v>3103</v>
      </c>
      <c r="M930" s="65" t="s">
        <v>1736</v>
      </c>
      <c r="N930" s="64" t="s">
        <v>3166</v>
      </c>
      <c r="O930" s="65" t="s">
        <v>1737</v>
      </c>
      <c r="P930" s="65" t="s">
        <v>6320</v>
      </c>
      <c r="Q930" s="65" t="s">
        <v>3167</v>
      </c>
      <c r="R930" s="31" t="s">
        <v>6407</v>
      </c>
      <c r="S930" s="44" t="s">
        <v>6408</v>
      </c>
      <c r="T930" s="28">
        <v>615.6</v>
      </c>
      <c r="U930" s="19">
        <v>350</v>
      </c>
      <c r="V930" s="66">
        <f t="shared" si="39"/>
        <v>215460</v>
      </c>
      <c r="W930" s="16">
        <f t="shared" si="40"/>
        <v>241315.20000000001</v>
      </c>
      <c r="X930" s="66"/>
      <c r="Y930" s="65">
        <v>2017</v>
      </c>
      <c r="Z930" s="63"/>
      <c r="AA930" s="62"/>
      <c r="AC930" s="178">
        <f>VLOOKUP(H930,'[2]Конец (2)'!$D:$R,15,FALSE)*1000</f>
        <v>215460</v>
      </c>
      <c r="AD930" s="178">
        <f t="shared" si="41"/>
        <v>0</v>
      </c>
    </row>
    <row r="931" spans="2:30" ht="89.25" x14ac:dyDescent="0.2">
      <c r="B931" s="328" t="s">
        <v>6564</v>
      </c>
      <c r="C931" s="67" t="s">
        <v>2502</v>
      </c>
      <c r="D931" s="63" t="s">
        <v>5143</v>
      </c>
      <c r="E931" s="94" t="s">
        <v>4470</v>
      </c>
      <c r="F931" s="121" t="s">
        <v>4034</v>
      </c>
      <c r="G931" s="70" t="s">
        <v>5730</v>
      </c>
      <c r="H931" s="125" t="s">
        <v>934</v>
      </c>
      <c r="I931" s="63" t="s">
        <v>6560</v>
      </c>
      <c r="J931" s="79">
        <v>0.6</v>
      </c>
      <c r="K931" s="68">
        <v>471810000</v>
      </c>
      <c r="L931" s="65" t="s">
        <v>3103</v>
      </c>
      <c r="M931" s="65" t="s">
        <v>1736</v>
      </c>
      <c r="N931" s="64" t="s">
        <v>3166</v>
      </c>
      <c r="O931" s="65" t="s">
        <v>1737</v>
      </c>
      <c r="P931" s="65" t="s">
        <v>6320</v>
      </c>
      <c r="Q931" s="65" t="s">
        <v>3167</v>
      </c>
      <c r="R931" s="31" t="s">
        <v>6407</v>
      </c>
      <c r="S931" s="44" t="s">
        <v>6408</v>
      </c>
      <c r="T931" s="28">
        <v>1232.4000000000001</v>
      </c>
      <c r="U931" s="19">
        <v>350</v>
      </c>
      <c r="V931" s="66">
        <f t="shared" si="39"/>
        <v>431340.00000000006</v>
      </c>
      <c r="W931" s="16">
        <f t="shared" si="40"/>
        <v>483100.8000000001</v>
      </c>
      <c r="X931" s="66"/>
      <c r="Y931" s="65">
        <v>2017</v>
      </c>
      <c r="Z931" s="63"/>
      <c r="AA931" s="62"/>
      <c r="AC931" s="178">
        <f>VLOOKUP(H931,'[2]Конец (2)'!$D:$R,15,FALSE)*1000</f>
        <v>431340.00000000006</v>
      </c>
      <c r="AD931" s="178">
        <f t="shared" si="41"/>
        <v>0</v>
      </c>
    </row>
    <row r="932" spans="2:30" ht="89.25" x14ac:dyDescent="0.2">
      <c r="B932" s="328" t="s">
        <v>6564</v>
      </c>
      <c r="C932" s="67" t="s">
        <v>2503</v>
      </c>
      <c r="D932" s="63" t="s">
        <v>5143</v>
      </c>
      <c r="E932" s="94" t="s">
        <v>4471</v>
      </c>
      <c r="F932" s="121" t="s">
        <v>4034</v>
      </c>
      <c r="G932" s="70" t="s">
        <v>5734</v>
      </c>
      <c r="H932" s="33" t="s">
        <v>935</v>
      </c>
      <c r="I932" s="63" t="s">
        <v>6560</v>
      </c>
      <c r="J932" s="79">
        <v>0.6</v>
      </c>
      <c r="K932" s="68">
        <v>471810000</v>
      </c>
      <c r="L932" s="65" t="s">
        <v>3103</v>
      </c>
      <c r="M932" s="65" t="s">
        <v>1736</v>
      </c>
      <c r="N932" s="64" t="s">
        <v>3166</v>
      </c>
      <c r="O932" s="65" t="s">
        <v>1737</v>
      </c>
      <c r="P932" s="65" t="s">
        <v>6320</v>
      </c>
      <c r="Q932" s="65" t="s">
        <v>3167</v>
      </c>
      <c r="R932" s="31" t="s">
        <v>6407</v>
      </c>
      <c r="S932" s="44" t="s">
        <v>6408</v>
      </c>
      <c r="T932" s="28">
        <v>216</v>
      </c>
      <c r="U932" s="19">
        <v>109</v>
      </c>
      <c r="V932" s="66">
        <f t="shared" si="39"/>
        <v>23544</v>
      </c>
      <c r="W932" s="16">
        <f t="shared" si="40"/>
        <v>26369.280000000002</v>
      </c>
      <c r="X932" s="66"/>
      <c r="Y932" s="65">
        <v>2017</v>
      </c>
      <c r="Z932" s="63"/>
      <c r="AA932" s="62"/>
      <c r="AC932" s="178">
        <f>VLOOKUP(H932,'[2]Конец (2)'!$D:$R,15,FALSE)*1000</f>
        <v>23544</v>
      </c>
      <c r="AD932" s="178">
        <f t="shared" si="41"/>
        <v>0</v>
      </c>
    </row>
    <row r="933" spans="2:30" ht="89.25" x14ac:dyDescent="0.2">
      <c r="B933" s="328" t="s">
        <v>6564</v>
      </c>
      <c r="C933" s="67" t="s">
        <v>2504</v>
      </c>
      <c r="D933" s="63" t="s">
        <v>5143</v>
      </c>
      <c r="E933" s="96" t="s">
        <v>4472</v>
      </c>
      <c r="F933" s="121" t="s">
        <v>4034</v>
      </c>
      <c r="G933" s="70" t="s">
        <v>5735</v>
      </c>
      <c r="H933" s="126" t="s">
        <v>936</v>
      </c>
      <c r="I933" s="63" t="s">
        <v>6560</v>
      </c>
      <c r="J933" s="79">
        <v>0.6</v>
      </c>
      <c r="K933" s="68">
        <v>471810000</v>
      </c>
      <c r="L933" s="65" t="s">
        <v>3103</v>
      </c>
      <c r="M933" s="65" t="s">
        <v>1736</v>
      </c>
      <c r="N933" s="64" t="s">
        <v>3166</v>
      </c>
      <c r="O933" s="65" t="s">
        <v>1737</v>
      </c>
      <c r="P933" s="65" t="s">
        <v>6320</v>
      </c>
      <c r="Q933" s="65" t="s">
        <v>3167</v>
      </c>
      <c r="R933" s="241" t="s">
        <v>6404</v>
      </c>
      <c r="S933" s="73" t="s">
        <v>6405</v>
      </c>
      <c r="T933" s="28">
        <v>4555.8</v>
      </c>
      <c r="U933" s="19">
        <v>632</v>
      </c>
      <c r="V933" s="66">
        <f t="shared" si="39"/>
        <v>2879265.6</v>
      </c>
      <c r="W933" s="16">
        <f t="shared" si="40"/>
        <v>3224777.4720000005</v>
      </c>
      <c r="X933" s="66"/>
      <c r="Y933" s="65">
        <v>2017</v>
      </c>
      <c r="Z933" s="63"/>
      <c r="AA933" s="62"/>
      <c r="AC933" s="178">
        <f>VLOOKUP(H933,'[2]Конец (2)'!$D:$R,15,FALSE)*1000</f>
        <v>2879265.6</v>
      </c>
      <c r="AD933" s="178">
        <f t="shared" si="41"/>
        <v>0</v>
      </c>
    </row>
    <row r="934" spans="2:30" ht="89.25" x14ac:dyDescent="0.2">
      <c r="B934" s="328" t="s">
        <v>6564</v>
      </c>
      <c r="C934" s="67" t="s">
        <v>2505</v>
      </c>
      <c r="D934" s="63" t="s">
        <v>5143</v>
      </c>
      <c r="E934" s="82" t="s">
        <v>4473</v>
      </c>
      <c r="F934" s="121" t="s">
        <v>3147</v>
      </c>
      <c r="G934" s="70" t="s">
        <v>5736</v>
      </c>
      <c r="H934" s="126" t="s">
        <v>937</v>
      </c>
      <c r="I934" s="63" t="s">
        <v>6560</v>
      </c>
      <c r="J934" s="79">
        <v>0.6</v>
      </c>
      <c r="K934" s="68">
        <v>471810000</v>
      </c>
      <c r="L934" s="65" t="s">
        <v>3103</v>
      </c>
      <c r="M934" s="65" t="s">
        <v>1736</v>
      </c>
      <c r="N934" s="64" t="s">
        <v>3166</v>
      </c>
      <c r="O934" s="65" t="s">
        <v>1737</v>
      </c>
      <c r="P934" s="65" t="s">
        <v>6320</v>
      </c>
      <c r="Q934" s="65" t="s">
        <v>3167</v>
      </c>
      <c r="R934" s="241" t="s">
        <v>6404</v>
      </c>
      <c r="S934" s="73" t="s">
        <v>6405</v>
      </c>
      <c r="T934" s="28">
        <v>416</v>
      </c>
      <c r="U934" s="19">
        <v>2574.75</v>
      </c>
      <c r="V934" s="66">
        <f t="shared" si="39"/>
        <v>1071096</v>
      </c>
      <c r="W934" s="16">
        <f t="shared" si="40"/>
        <v>1199627.52</v>
      </c>
      <c r="X934" s="66"/>
      <c r="Y934" s="65">
        <v>2017</v>
      </c>
      <c r="Z934" s="63"/>
      <c r="AA934" s="62"/>
      <c r="AC934" s="178">
        <f>VLOOKUP(H934,'[2]Конец (2)'!$D:$R,15,FALSE)*1000</f>
        <v>1071096</v>
      </c>
      <c r="AD934" s="178">
        <f t="shared" si="41"/>
        <v>0</v>
      </c>
    </row>
    <row r="935" spans="2:30" ht="89.25" x14ac:dyDescent="0.2">
      <c r="B935" s="328" t="s">
        <v>6564</v>
      </c>
      <c r="C935" s="67" t="s">
        <v>2506</v>
      </c>
      <c r="D935" s="63" t="s">
        <v>5143</v>
      </c>
      <c r="E935" s="80" t="s">
        <v>4474</v>
      </c>
      <c r="F935" s="121" t="s">
        <v>4034</v>
      </c>
      <c r="G935" s="70" t="s">
        <v>5737</v>
      </c>
      <c r="H935" s="125" t="s">
        <v>938</v>
      </c>
      <c r="I935" s="63" t="s">
        <v>6560</v>
      </c>
      <c r="J935" s="79">
        <v>0.6</v>
      </c>
      <c r="K935" s="68">
        <v>471810000</v>
      </c>
      <c r="L935" s="65" t="s">
        <v>3103</v>
      </c>
      <c r="M935" s="65" t="s">
        <v>1736</v>
      </c>
      <c r="N935" s="64" t="s">
        <v>3166</v>
      </c>
      <c r="O935" s="65" t="s">
        <v>1737</v>
      </c>
      <c r="P935" s="65" t="s">
        <v>6320</v>
      </c>
      <c r="Q935" s="65" t="s">
        <v>3167</v>
      </c>
      <c r="R935" s="241" t="s">
        <v>6404</v>
      </c>
      <c r="S935" s="73" t="s">
        <v>6405</v>
      </c>
      <c r="T935" s="28">
        <v>12</v>
      </c>
      <c r="U935" s="19">
        <v>1520</v>
      </c>
      <c r="V935" s="66">
        <f t="shared" si="39"/>
        <v>18240</v>
      </c>
      <c r="W935" s="16">
        <f t="shared" si="40"/>
        <v>20428.800000000003</v>
      </c>
      <c r="X935" s="66"/>
      <c r="Y935" s="65">
        <v>2017</v>
      </c>
      <c r="Z935" s="63"/>
      <c r="AA935" s="62"/>
      <c r="AC935" s="178">
        <f>VLOOKUP(H935,'[2]Конец (2)'!$D:$R,15,FALSE)*1000</f>
        <v>18240</v>
      </c>
      <c r="AD935" s="178">
        <f t="shared" si="41"/>
        <v>0</v>
      </c>
    </row>
    <row r="936" spans="2:30" ht="89.25" x14ac:dyDescent="0.2">
      <c r="B936" s="328" t="s">
        <v>6564</v>
      </c>
      <c r="C936" s="67" t="s">
        <v>2507</v>
      </c>
      <c r="D936" s="63" t="s">
        <v>5143</v>
      </c>
      <c r="E936" s="94" t="s">
        <v>4475</v>
      </c>
      <c r="F936" s="121" t="s">
        <v>4034</v>
      </c>
      <c r="G936" s="70" t="s">
        <v>5738</v>
      </c>
      <c r="H936" s="125" t="s">
        <v>939</v>
      </c>
      <c r="I936" s="63" t="s">
        <v>6560</v>
      </c>
      <c r="J936" s="79">
        <v>0.6</v>
      </c>
      <c r="K936" s="68">
        <v>471810000</v>
      </c>
      <c r="L936" s="65" t="s">
        <v>3103</v>
      </c>
      <c r="M936" s="65" t="s">
        <v>1736</v>
      </c>
      <c r="N936" s="64" t="s">
        <v>3166</v>
      </c>
      <c r="O936" s="65" t="s">
        <v>1737</v>
      </c>
      <c r="P936" s="65" t="s">
        <v>6320</v>
      </c>
      <c r="Q936" s="65" t="s">
        <v>3167</v>
      </c>
      <c r="R936" s="31">
        <v>796</v>
      </c>
      <c r="S936" s="25" t="s">
        <v>6398</v>
      </c>
      <c r="T936" s="28">
        <v>104</v>
      </c>
      <c r="U936" s="19">
        <v>210</v>
      </c>
      <c r="V936" s="66">
        <f t="shared" si="39"/>
        <v>21840</v>
      </c>
      <c r="W936" s="16">
        <f t="shared" si="40"/>
        <v>24460.800000000003</v>
      </c>
      <c r="X936" s="66"/>
      <c r="Y936" s="65">
        <v>2017</v>
      </c>
      <c r="Z936" s="63"/>
      <c r="AA936" s="62"/>
      <c r="AC936" s="178">
        <f>VLOOKUP(H936,'[2]Конец (2)'!$D:$R,15,FALSE)*1000</f>
        <v>21840</v>
      </c>
      <c r="AD936" s="178">
        <f t="shared" si="41"/>
        <v>0</v>
      </c>
    </row>
    <row r="937" spans="2:30" ht="89.25" x14ac:dyDescent="0.2">
      <c r="B937" s="328" t="s">
        <v>6564</v>
      </c>
      <c r="C937" s="67" t="s">
        <v>2508</v>
      </c>
      <c r="D937" s="63" t="s">
        <v>5143</v>
      </c>
      <c r="E937" s="96" t="s">
        <v>4476</v>
      </c>
      <c r="F937" s="121" t="s">
        <v>4034</v>
      </c>
      <c r="G937" s="70" t="s">
        <v>5738</v>
      </c>
      <c r="H937" s="126" t="s">
        <v>940</v>
      </c>
      <c r="I937" s="63" t="s">
        <v>6560</v>
      </c>
      <c r="J937" s="79">
        <v>0.6</v>
      </c>
      <c r="K937" s="68">
        <v>471810000</v>
      </c>
      <c r="L937" s="65" t="s">
        <v>3103</v>
      </c>
      <c r="M937" s="65" t="s">
        <v>1736</v>
      </c>
      <c r="N937" s="64" t="s">
        <v>3166</v>
      </c>
      <c r="O937" s="65" t="s">
        <v>1737</v>
      </c>
      <c r="P937" s="65" t="s">
        <v>6320</v>
      </c>
      <c r="Q937" s="65" t="s">
        <v>3167</v>
      </c>
      <c r="R937" s="241" t="s">
        <v>6404</v>
      </c>
      <c r="S937" s="73" t="s">
        <v>6405</v>
      </c>
      <c r="T937" s="28">
        <v>2958</v>
      </c>
      <c r="U937" s="19">
        <v>726.08</v>
      </c>
      <c r="V937" s="66">
        <f t="shared" si="39"/>
        <v>2147744.64</v>
      </c>
      <c r="W937" s="16">
        <f t="shared" si="40"/>
        <v>2405473.9968000003</v>
      </c>
      <c r="X937" s="66"/>
      <c r="Y937" s="65">
        <v>2017</v>
      </c>
      <c r="Z937" s="63"/>
      <c r="AA937" s="62"/>
      <c r="AC937" s="178">
        <f>VLOOKUP(H937,'[2]Конец (2)'!$D:$R,15,FALSE)*1000</f>
        <v>2147744.64</v>
      </c>
      <c r="AD937" s="178">
        <f t="shared" si="41"/>
        <v>0</v>
      </c>
    </row>
    <row r="938" spans="2:30" s="50" customFormat="1" ht="89.25" x14ac:dyDescent="0.2">
      <c r="B938" s="328" t="s">
        <v>6564</v>
      </c>
      <c r="C938" s="67" t="s">
        <v>2509</v>
      </c>
      <c r="D938" s="63" t="s">
        <v>5143</v>
      </c>
      <c r="E938" s="141" t="s">
        <v>4477</v>
      </c>
      <c r="F938" s="271" t="s">
        <v>5739</v>
      </c>
      <c r="G938" s="102" t="s">
        <v>5740</v>
      </c>
      <c r="H938" s="142" t="s">
        <v>941</v>
      </c>
      <c r="I938" s="306" t="s">
        <v>6560</v>
      </c>
      <c r="J938" s="79">
        <v>0.6</v>
      </c>
      <c r="K938" s="103">
        <v>471810000</v>
      </c>
      <c r="L938" s="101" t="s">
        <v>3103</v>
      </c>
      <c r="M938" s="101" t="s">
        <v>1736</v>
      </c>
      <c r="N938" s="104" t="s">
        <v>3166</v>
      </c>
      <c r="O938" s="101" t="s">
        <v>1737</v>
      </c>
      <c r="P938" s="65" t="s">
        <v>6320</v>
      </c>
      <c r="Q938" s="101" t="s">
        <v>3167</v>
      </c>
      <c r="R938" s="105">
        <v>840</v>
      </c>
      <c r="S938" s="133" t="s">
        <v>6434</v>
      </c>
      <c r="T938" s="107">
        <v>2170</v>
      </c>
      <c r="U938" s="106">
        <v>1850</v>
      </c>
      <c r="V938" s="108">
        <f t="shared" si="39"/>
        <v>4014500</v>
      </c>
      <c r="W938" s="109">
        <f t="shared" si="40"/>
        <v>4496240</v>
      </c>
      <c r="X938" s="108"/>
      <c r="Y938" s="101">
        <v>2017</v>
      </c>
      <c r="Z938" s="104"/>
      <c r="AC938" s="178">
        <f>VLOOKUP(H938,'[2]Конец (2)'!$D:$R,15,FALSE)*1000</f>
        <v>4014500</v>
      </c>
      <c r="AD938" s="178">
        <f t="shared" si="41"/>
        <v>0</v>
      </c>
    </row>
    <row r="939" spans="2:30" s="50" customFormat="1" ht="89.25" x14ac:dyDescent="0.2">
      <c r="B939" s="328" t="s">
        <v>6564</v>
      </c>
      <c r="C939" s="67" t="s">
        <v>2510</v>
      </c>
      <c r="D939" s="63" t="s">
        <v>5143</v>
      </c>
      <c r="E939" s="141" t="s">
        <v>4477</v>
      </c>
      <c r="F939" s="271" t="s">
        <v>5739</v>
      </c>
      <c r="G939" s="102" t="s">
        <v>5740</v>
      </c>
      <c r="H939" s="131" t="s">
        <v>942</v>
      </c>
      <c r="I939" s="63" t="s">
        <v>6560</v>
      </c>
      <c r="J939" s="79">
        <v>0.6</v>
      </c>
      <c r="K939" s="103">
        <v>471810000</v>
      </c>
      <c r="L939" s="101" t="s">
        <v>3103</v>
      </c>
      <c r="M939" s="101" t="s">
        <v>1736</v>
      </c>
      <c r="N939" s="104" t="s">
        <v>3166</v>
      </c>
      <c r="O939" s="101" t="s">
        <v>1737</v>
      </c>
      <c r="P939" s="65" t="s">
        <v>6320</v>
      </c>
      <c r="Q939" s="101" t="s">
        <v>3167</v>
      </c>
      <c r="R939" s="105">
        <v>840</v>
      </c>
      <c r="S939" s="133" t="s">
        <v>6434</v>
      </c>
      <c r="T939" s="107">
        <v>35</v>
      </c>
      <c r="U939" s="106">
        <v>1850</v>
      </c>
      <c r="V939" s="108">
        <f t="shared" si="39"/>
        <v>64750</v>
      </c>
      <c r="W939" s="109">
        <f t="shared" si="40"/>
        <v>72520</v>
      </c>
      <c r="X939" s="108"/>
      <c r="Y939" s="101">
        <v>2017</v>
      </c>
      <c r="Z939" s="104"/>
      <c r="AC939" s="178">
        <f>VLOOKUP(H939,'[2]Конец (2)'!$D:$R,15,FALSE)*1000</f>
        <v>64750</v>
      </c>
      <c r="AD939" s="178">
        <f t="shared" si="41"/>
        <v>0</v>
      </c>
    </row>
    <row r="940" spans="2:30" ht="89.25" x14ac:dyDescent="0.2">
      <c r="B940" s="328" t="s">
        <v>6564</v>
      </c>
      <c r="C940" s="67" t="s">
        <v>2511</v>
      </c>
      <c r="D940" s="63" t="s">
        <v>5143</v>
      </c>
      <c r="E940" s="94" t="s">
        <v>4478</v>
      </c>
      <c r="F940" s="121" t="s">
        <v>5739</v>
      </c>
      <c r="G940" s="70" t="s">
        <v>5741</v>
      </c>
      <c r="H940" s="125" t="s">
        <v>943</v>
      </c>
      <c r="I940" s="63" t="s">
        <v>6560</v>
      </c>
      <c r="J940" s="79">
        <v>0.6</v>
      </c>
      <c r="K940" s="68">
        <v>471810000</v>
      </c>
      <c r="L940" s="65" t="s">
        <v>3103</v>
      </c>
      <c r="M940" s="65" t="s">
        <v>1736</v>
      </c>
      <c r="N940" s="64" t="s">
        <v>3166</v>
      </c>
      <c r="O940" s="65" t="s">
        <v>1737</v>
      </c>
      <c r="P940" s="65" t="s">
        <v>6320</v>
      </c>
      <c r="Q940" s="65" t="s">
        <v>3167</v>
      </c>
      <c r="R940" s="31">
        <v>796</v>
      </c>
      <c r="S940" s="25" t="s">
        <v>6398</v>
      </c>
      <c r="T940" s="28">
        <v>4</v>
      </c>
      <c r="U940" s="19">
        <v>15000</v>
      </c>
      <c r="V940" s="66">
        <f t="shared" ref="V940:V1003" si="42">T940*U940</f>
        <v>60000</v>
      </c>
      <c r="W940" s="16">
        <f t="shared" ref="W940:W1003" si="43">V940*1.12</f>
        <v>67200</v>
      </c>
      <c r="X940" s="66"/>
      <c r="Y940" s="65">
        <v>2017</v>
      </c>
      <c r="Z940" s="63"/>
      <c r="AA940" s="62"/>
      <c r="AC940" s="178">
        <f>VLOOKUP(H940,'[2]Конец (2)'!$D:$R,15,FALSE)*1000</f>
        <v>60000</v>
      </c>
      <c r="AD940" s="178">
        <f t="shared" ref="AD940:AD1003" si="44">V940-AC940</f>
        <v>0</v>
      </c>
    </row>
    <row r="941" spans="2:30" ht="89.25" x14ac:dyDescent="0.2">
      <c r="B941" s="328" t="s">
        <v>6564</v>
      </c>
      <c r="C941" s="67" t="s">
        <v>2512</v>
      </c>
      <c r="D941" s="63" t="s">
        <v>5143</v>
      </c>
      <c r="E941" s="96" t="s">
        <v>4479</v>
      </c>
      <c r="F941" s="121" t="s">
        <v>5742</v>
      </c>
      <c r="G941" s="70" t="s">
        <v>5743</v>
      </c>
      <c r="H941" s="126" t="s">
        <v>944</v>
      </c>
      <c r="I941" s="63" t="s">
        <v>6560</v>
      </c>
      <c r="J941" s="79">
        <v>0.6</v>
      </c>
      <c r="K941" s="68">
        <v>471810000</v>
      </c>
      <c r="L941" s="65" t="s">
        <v>3103</v>
      </c>
      <c r="M941" s="65" t="s">
        <v>1736</v>
      </c>
      <c r="N941" s="64" t="s">
        <v>3166</v>
      </c>
      <c r="O941" s="65" t="s">
        <v>1737</v>
      </c>
      <c r="P941" s="65" t="s">
        <v>6320</v>
      </c>
      <c r="Q941" s="65" t="s">
        <v>3167</v>
      </c>
      <c r="R941" s="31">
        <v>796</v>
      </c>
      <c r="S941" s="25" t="s">
        <v>6398</v>
      </c>
      <c r="T941" s="28">
        <v>4</v>
      </c>
      <c r="U941" s="19">
        <v>2253.1</v>
      </c>
      <c r="V941" s="66">
        <f t="shared" si="42"/>
        <v>9012.4</v>
      </c>
      <c r="W941" s="16">
        <f t="shared" si="43"/>
        <v>10093.888000000001</v>
      </c>
      <c r="X941" s="66"/>
      <c r="Y941" s="65">
        <v>2017</v>
      </c>
      <c r="Z941" s="63"/>
      <c r="AA941" s="62"/>
      <c r="AC941" s="178">
        <f>VLOOKUP(H941,'[2]Конец (2)'!$D:$R,15,FALSE)*1000</f>
        <v>9012.4</v>
      </c>
      <c r="AD941" s="178">
        <f t="shared" si="44"/>
        <v>0</v>
      </c>
    </row>
    <row r="942" spans="2:30" ht="89.25" x14ac:dyDescent="0.2">
      <c r="B942" s="328" t="s">
        <v>6564</v>
      </c>
      <c r="C942" s="67" t="s">
        <v>2513</v>
      </c>
      <c r="D942" s="63" t="s">
        <v>5143</v>
      </c>
      <c r="E942" s="96" t="s">
        <v>4479</v>
      </c>
      <c r="F942" s="121" t="s">
        <v>5742</v>
      </c>
      <c r="G942" s="70" t="s">
        <v>5743</v>
      </c>
      <c r="H942" s="126" t="s">
        <v>945</v>
      </c>
      <c r="I942" s="63" t="s">
        <v>6560</v>
      </c>
      <c r="J942" s="79">
        <v>0.6</v>
      </c>
      <c r="K942" s="68">
        <v>471810000</v>
      </c>
      <c r="L942" s="65" t="s">
        <v>3103</v>
      </c>
      <c r="M942" s="65" t="s">
        <v>1736</v>
      </c>
      <c r="N942" s="64" t="s">
        <v>3166</v>
      </c>
      <c r="O942" s="65" t="s">
        <v>1737</v>
      </c>
      <c r="P942" s="65" t="s">
        <v>6320</v>
      </c>
      <c r="Q942" s="65" t="s">
        <v>3167</v>
      </c>
      <c r="R942" s="31">
        <v>796</v>
      </c>
      <c r="S942" s="25" t="s">
        <v>6398</v>
      </c>
      <c r="T942" s="28">
        <v>2</v>
      </c>
      <c r="U942" s="19">
        <v>2869.68</v>
      </c>
      <c r="V942" s="66">
        <f t="shared" si="42"/>
        <v>5739.36</v>
      </c>
      <c r="W942" s="16">
        <f t="shared" si="43"/>
        <v>6428.0832</v>
      </c>
      <c r="X942" s="66"/>
      <c r="Y942" s="65">
        <v>2017</v>
      </c>
      <c r="Z942" s="63"/>
      <c r="AA942" s="62"/>
      <c r="AC942" s="178">
        <f>VLOOKUP(H942,'[2]Конец (2)'!$D:$R,15,FALSE)*1000</f>
        <v>5739.36</v>
      </c>
      <c r="AD942" s="178">
        <f t="shared" si="44"/>
        <v>0</v>
      </c>
    </row>
    <row r="943" spans="2:30" ht="89.25" x14ac:dyDescent="0.2">
      <c r="B943" s="328" t="s">
        <v>6564</v>
      </c>
      <c r="C943" s="67" t="s">
        <v>2514</v>
      </c>
      <c r="D943" s="63" t="s">
        <v>5143</v>
      </c>
      <c r="E943" s="82" t="s">
        <v>4480</v>
      </c>
      <c r="F943" s="247" t="s">
        <v>4481</v>
      </c>
      <c r="G943" s="85" t="s">
        <v>4482</v>
      </c>
      <c r="H943" s="126" t="s">
        <v>946</v>
      </c>
      <c r="I943" s="63" t="s">
        <v>6560</v>
      </c>
      <c r="J943" s="79">
        <v>0.6</v>
      </c>
      <c r="K943" s="68">
        <v>471810000</v>
      </c>
      <c r="L943" s="65" t="s">
        <v>3103</v>
      </c>
      <c r="M943" s="65" t="s">
        <v>1736</v>
      </c>
      <c r="N943" s="64" t="s">
        <v>3166</v>
      </c>
      <c r="O943" s="65" t="s">
        <v>1737</v>
      </c>
      <c r="P943" s="65" t="s">
        <v>6320</v>
      </c>
      <c r="Q943" s="65" t="s">
        <v>3167</v>
      </c>
      <c r="R943" s="31">
        <v>796</v>
      </c>
      <c r="S943" s="25" t="s">
        <v>6398</v>
      </c>
      <c r="T943" s="28">
        <v>44</v>
      </c>
      <c r="U943" s="19">
        <v>575.92999999999995</v>
      </c>
      <c r="V943" s="66">
        <f t="shared" si="42"/>
        <v>25340.92</v>
      </c>
      <c r="W943" s="16">
        <f t="shared" si="43"/>
        <v>28381.830400000003</v>
      </c>
      <c r="X943" s="66"/>
      <c r="Y943" s="65">
        <v>2017</v>
      </c>
      <c r="Z943" s="63"/>
      <c r="AA943" s="62"/>
      <c r="AC943" s="178">
        <f>VLOOKUP(H943,'[2]Конец (2)'!$D:$R,15,FALSE)*1000</f>
        <v>25340.92</v>
      </c>
      <c r="AD943" s="178">
        <f t="shared" si="44"/>
        <v>0</v>
      </c>
    </row>
    <row r="944" spans="2:30" ht="89.25" x14ac:dyDescent="0.2">
      <c r="B944" s="328" t="s">
        <v>6564</v>
      </c>
      <c r="C944" s="67" t="s">
        <v>2515</v>
      </c>
      <c r="D944" s="63" t="s">
        <v>5143</v>
      </c>
      <c r="E944" s="86" t="s">
        <v>4480</v>
      </c>
      <c r="F944" s="248" t="s">
        <v>4481</v>
      </c>
      <c r="G944" s="87" t="s">
        <v>4482</v>
      </c>
      <c r="H944" s="61" t="s">
        <v>947</v>
      </c>
      <c r="I944" s="63" t="s">
        <v>6560</v>
      </c>
      <c r="J944" s="79">
        <v>0.6</v>
      </c>
      <c r="K944" s="68">
        <v>471810000</v>
      </c>
      <c r="L944" s="65" t="s">
        <v>3103</v>
      </c>
      <c r="M944" s="65" t="s">
        <v>1736</v>
      </c>
      <c r="N944" s="64" t="s">
        <v>3166</v>
      </c>
      <c r="O944" s="65" t="s">
        <v>1737</v>
      </c>
      <c r="P944" s="65" t="s">
        <v>6320</v>
      </c>
      <c r="Q944" s="65" t="s">
        <v>3167</v>
      </c>
      <c r="R944" s="31">
        <v>796</v>
      </c>
      <c r="S944" s="25" t="s">
        <v>6398</v>
      </c>
      <c r="T944" s="28">
        <v>67</v>
      </c>
      <c r="U944" s="19">
        <v>382.74</v>
      </c>
      <c r="V944" s="66">
        <f t="shared" si="42"/>
        <v>25643.58</v>
      </c>
      <c r="W944" s="16">
        <f t="shared" si="43"/>
        <v>28720.809600000004</v>
      </c>
      <c r="X944" s="66"/>
      <c r="Y944" s="65">
        <v>2017</v>
      </c>
      <c r="Z944" s="63"/>
      <c r="AA944" s="62"/>
      <c r="AC944" s="178">
        <f>VLOOKUP(H944,'[2]Конец (2)'!$D:$R,15,FALSE)*1000</f>
        <v>25643.58</v>
      </c>
      <c r="AD944" s="178">
        <f t="shared" si="44"/>
        <v>0</v>
      </c>
    </row>
    <row r="945" spans="2:30" ht="89.25" x14ac:dyDescent="0.2">
      <c r="B945" s="328" t="s">
        <v>6564</v>
      </c>
      <c r="C945" s="67" t="s">
        <v>2516</v>
      </c>
      <c r="D945" s="63" t="s">
        <v>5143</v>
      </c>
      <c r="E945" s="94" t="s">
        <v>4293</v>
      </c>
      <c r="F945" s="121" t="s">
        <v>5410</v>
      </c>
      <c r="G945" s="70" t="s">
        <v>5744</v>
      </c>
      <c r="H945" s="33" t="s">
        <v>948</v>
      </c>
      <c r="I945" s="63" t="s">
        <v>6560</v>
      </c>
      <c r="J945" s="79">
        <v>0.6</v>
      </c>
      <c r="K945" s="68">
        <v>471810000</v>
      </c>
      <c r="L945" s="65" t="s">
        <v>3103</v>
      </c>
      <c r="M945" s="65" t="s">
        <v>1736</v>
      </c>
      <c r="N945" s="64" t="s">
        <v>3166</v>
      </c>
      <c r="O945" s="65" t="s">
        <v>1737</v>
      </c>
      <c r="P945" s="65" t="s">
        <v>6320</v>
      </c>
      <c r="Q945" s="65" t="s">
        <v>3167</v>
      </c>
      <c r="R945" s="31">
        <v>796</v>
      </c>
      <c r="S945" s="25" t="s">
        <v>6398</v>
      </c>
      <c r="T945" s="28">
        <v>2</v>
      </c>
      <c r="U945" s="19">
        <v>64604.959999999999</v>
      </c>
      <c r="V945" s="66">
        <f t="shared" si="42"/>
        <v>129209.92</v>
      </c>
      <c r="W945" s="16">
        <f t="shared" si="43"/>
        <v>144715.11040000001</v>
      </c>
      <c r="X945" s="66"/>
      <c r="Y945" s="65">
        <v>2017</v>
      </c>
      <c r="Z945" s="63"/>
      <c r="AA945" s="62"/>
      <c r="AC945" s="178">
        <f>VLOOKUP(H945,'[2]Конец (2)'!$D:$R,15,FALSE)*1000</f>
        <v>129209.92000000001</v>
      </c>
      <c r="AD945" s="178">
        <f t="shared" si="44"/>
        <v>0</v>
      </c>
    </row>
    <row r="946" spans="2:30" ht="89.25" x14ac:dyDescent="0.2">
      <c r="B946" s="328" t="s">
        <v>6564</v>
      </c>
      <c r="C946" s="67" t="s">
        <v>2517</v>
      </c>
      <c r="D946" s="63" t="s">
        <v>5143</v>
      </c>
      <c r="E946" s="86" t="s">
        <v>4483</v>
      </c>
      <c r="F946" s="121" t="s">
        <v>5745</v>
      </c>
      <c r="G946" s="70" t="s">
        <v>3934</v>
      </c>
      <c r="H946" s="61" t="s">
        <v>949</v>
      </c>
      <c r="I946" s="63" t="s">
        <v>6560</v>
      </c>
      <c r="J946" s="79">
        <v>0.6</v>
      </c>
      <c r="K946" s="68">
        <v>471810000</v>
      </c>
      <c r="L946" s="65" t="s">
        <v>3103</v>
      </c>
      <c r="M946" s="65" t="s">
        <v>1736</v>
      </c>
      <c r="N946" s="64" t="s">
        <v>3166</v>
      </c>
      <c r="O946" s="65" t="s">
        <v>1737</v>
      </c>
      <c r="P946" s="65" t="s">
        <v>6320</v>
      </c>
      <c r="Q946" s="65" t="s">
        <v>3167</v>
      </c>
      <c r="R946" s="31">
        <v>839</v>
      </c>
      <c r="S946" s="25" t="s">
        <v>6403</v>
      </c>
      <c r="T946" s="28">
        <v>1</v>
      </c>
      <c r="U946" s="19">
        <v>6802.74</v>
      </c>
      <c r="V946" s="66">
        <f t="shared" si="42"/>
        <v>6802.74</v>
      </c>
      <c r="W946" s="16">
        <f t="shared" si="43"/>
        <v>7619.0688000000009</v>
      </c>
      <c r="X946" s="66"/>
      <c r="Y946" s="65">
        <v>2017</v>
      </c>
      <c r="Z946" s="63"/>
      <c r="AA946" s="62"/>
      <c r="AC946" s="178">
        <f>VLOOKUP(H946,'[2]Конец (2)'!$D:$R,15,FALSE)*1000</f>
        <v>6802.74</v>
      </c>
      <c r="AD946" s="178">
        <f t="shared" si="44"/>
        <v>0</v>
      </c>
    </row>
    <row r="947" spans="2:30" ht="89.25" x14ac:dyDescent="0.2">
      <c r="B947" s="328" t="s">
        <v>6564</v>
      </c>
      <c r="C947" s="67" t="s">
        <v>2518</v>
      </c>
      <c r="D947" s="63" t="s">
        <v>5143</v>
      </c>
      <c r="E947" s="80" t="s">
        <v>4483</v>
      </c>
      <c r="F947" s="121" t="s">
        <v>5745</v>
      </c>
      <c r="G947" s="70" t="s">
        <v>3934</v>
      </c>
      <c r="H947" s="125" t="s">
        <v>950</v>
      </c>
      <c r="I947" s="63" t="s">
        <v>6560</v>
      </c>
      <c r="J947" s="79">
        <v>0.6</v>
      </c>
      <c r="K947" s="68">
        <v>471810000</v>
      </c>
      <c r="L947" s="65" t="s">
        <v>3103</v>
      </c>
      <c r="M947" s="65" t="s">
        <v>1736</v>
      </c>
      <c r="N947" s="64" t="s">
        <v>3166</v>
      </c>
      <c r="O947" s="65" t="s">
        <v>1737</v>
      </c>
      <c r="P947" s="65" t="s">
        <v>6320</v>
      </c>
      <c r="Q947" s="65" t="s">
        <v>3167</v>
      </c>
      <c r="R947" s="31">
        <v>796</v>
      </c>
      <c r="S947" s="25" t="s">
        <v>6398</v>
      </c>
      <c r="T947" s="28">
        <v>9</v>
      </c>
      <c r="U947" s="19">
        <v>15400</v>
      </c>
      <c r="V947" s="66">
        <f t="shared" si="42"/>
        <v>138600</v>
      </c>
      <c r="W947" s="16">
        <f t="shared" si="43"/>
        <v>155232.00000000003</v>
      </c>
      <c r="X947" s="66"/>
      <c r="Y947" s="65">
        <v>2017</v>
      </c>
      <c r="Z947" s="63"/>
      <c r="AA947" s="62"/>
      <c r="AC947" s="178">
        <f>VLOOKUP(H947,'[2]Конец (2)'!$D:$R,15,FALSE)*1000</f>
        <v>138600</v>
      </c>
      <c r="AD947" s="178">
        <f t="shared" si="44"/>
        <v>0</v>
      </c>
    </row>
    <row r="948" spans="2:30" ht="89.25" x14ac:dyDescent="0.2">
      <c r="B948" s="328" t="s">
        <v>6564</v>
      </c>
      <c r="C948" s="67" t="s">
        <v>2519</v>
      </c>
      <c r="D948" s="63" t="s">
        <v>5143</v>
      </c>
      <c r="E948" s="80" t="s">
        <v>4484</v>
      </c>
      <c r="F948" s="121" t="s">
        <v>5745</v>
      </c>
      <c r="G948" s="70" t="s">
        <v>5746</v>
      </c>
      <c r="H948" s="125" t="s">
        <v>951</v>
      </c>
      <c r="I948" s="63" t="s">
        <v>6560</v>
      </c>
      <c r="J948" s="79">
        <v>0.6</v>
      </c>
      <c r="K948" s="68">
        <v>471810000</v>
      </c>
      <c r="L948" s="65" t="s">
        <v>3103</v>
      </c>
      <c r="M948" s="65" t="s">
        <v>1736</v>
      </c>
      <c r="N948" s="64" t="s">
        <v>3166</v>
      </c>
      <c r="O948" s="65" t="s">
        <v>1737</v>
      </c>
      <c r="P948" s="65" t="s">
        <v>6320</v>
      </c>
      <c r="Q948" s="65" t="s">
        <v>3167</v>
      </c>
      <c r="R948" s="31">
        <v>839</v>
      </c>
      <c r="S948" s="25" t="s">
        <v>6403</v>
      </c>
      <c r="T948" s="28">
        <v>9</v>
      </c>
      <c r="U948" s="19">
        <v>14963</v>
      </c>
      <c r="V948" s="66">
        <f t="shared" si="42"/>
        <v>134667</v>
      </c>
      <c r="W948" s="16">
        <f t="shared" si="43"/>
        <v>150827.04</v>
      </c>
      <c r="X948" s="66"/>
      <c r="Y948" s="65">
        <v>2017</v>
      </c>
      <c r="Z948" s="63"/>
      <c r="AA948" s="62"/>
      <c r="AC948" s="178">
        <f>VLOOKUP(H948,'[2]Конец (2)'!$D:$R,15,FALSE)*1000</f>
        <v>134667</v>
      </c>
      <c r="AD948" s="178">
        <f t="shared" si="44"/>
        <v>0</v>
      </c>
    </row>
    <row r="949" spans="2:30" ht="89.25" x14ac:dyDescent="0.2">
      <c r="B949" s="328" t="s">
        <v>6564</v>
      </c>
      <c r="C949" s="67" t="s">
        <v>2520</v>
      </c>
      <c r="D949" s="63" t="s">
        <v>5143</v>
      </c>
      <c r="E949" s="94" t="s">
        <v>4251</v>
      </c>
      <c r="F949" s="121" t="s">
        <v>5747</v>
      </c>
      <c r="G949" s="70" t="s">
        <v>5748</v>
      </c>
      <c r="H949" s="125" t="s">
        <v>952</v>
      </c>
      <c r="I949" s="63" t="s">
        <v>6560</v>
      </c>
      <c r="J949" s="79">
        <v>0.6</v>
      </c>
      <c r="K949" s="68">
        <v>471810000</v>
      </c>
      <c r="L949" s="65" t="s">
        <v>3103</v>
      </c>
      <c r="M949" s="65" t="s">
        <v>1736</v>
      </c>
      <c r="N949" s="64" t="s">
        <v>3166</v>
      </c>
      <c r="O949" s="65" t="s">
        <v>1737</v>
      </c>
      <c r="P949" s="65" t="s">
        <v>6320</v>
      </c>
      <c r="Q949" s="65" t="s">
        <v>3167</v>
      </c>
      <c r="R949" s="31">
        <v>796</v>
      </c>
      <c r="S949" s="25" t="s">
        <v>6398</v>
      </c>
      <c r="T949" s="28">
        <v>80</v>
      </c>
      <c r="U949" s="19">
        <v>350</v>
      </c>
      <c r="V949" s="66">
        <f t="shared" si="42"/>
        <v>28000</v>
      </c>
      <c r="W949" s="16">
        <f t="shared" si="43"/>
        <v>31360.000000000004</v>
      </c>
      <c r="X949" s="66"/>
      <c r="Y949" s="65">
        <v>2017</v>
      </c>
      <c r="Z949" s="63"/>
      <c r="AA949" s="62"/>
      <c r="AC949" s="178">
        <f>VLOOKUP(H949,'[2]Конец (2)'!$D:$R,15,FALSE)*1000</f>
        <v>28000</v>
      </c>
      <c r="AD949" s="178">
        <f t="shared" si="44"/>
        <v>0</v>
      </c>
    </row>
    <row r="950" spans="2:30" ht="89.25" x14ac:dyDescent="0.2">
      <c r="B950" s="328" t="s">
        <v>6564</v>
      </c>
      <c r="C950" s="67" t="s">
        <v>2521</v>
      </c>
      <c r="D950" s="63" t="s">
        <v>5143</v>
      </c>
      <c r="E950" s="94" t="s">
        <v>4251</v>
      </c>
      <c r="F950" s="121" t="s">
        <v>5747</v>
      </c>
      <c r="G950" s="70" t="s">
        <v>5748</v>
      </c>
      <c r="H950" s="61" t="s">
        <v>953</v>
      </c>
      <c r="I950" s="63" t="s">
        <v>6560</v>
      </c>
      <c r="J950" s="79">
        <v>0.6</v>
      </c>
      <c r="K950" s="68">
        <v>471810000</v>
      </c>
      <c r="L950" s="65" t="s">
        <v>3103</v>
      </c>
      <c r="M950" s="65" t="s">
        <v>1736</v>
      </c>
      <c r="N950" s="64" t="s">
        <v>3166</v>
      </c>
      <c r="O950" s="65" t="s">
        <v>1737</v>
      </c>
      <c r="P950" s="65" t="s">
        <v>6320</v>
      </c>
      <c r="Q950" s="65" t="s">
        <v>3167</v>
      </c>
      <c r="R950" s="31">
        <v>796</v>
      </c>
      <c r="S950" s="25" t="s">
        <v>6398</v>
      </c>
      <c r="T950" s="28">
        <v>7</v>
      </c>
      <c r="U950" s="19">
        <v>1301.75</v>
      </c>
      <c r="V950" s="66">
        <f t="shared" si="42"/>
        <v>9112.25</v>
      </c>
      <c r="W950" s="16">
        <f t="shared" si="43"/>
        <v>10205.720000000001</v>
      </c>
      <c r="X950" s="66"/>
      <c r="Y950" s="65">
        <v>2017</v>
      </c>
      <c r="Z950" s="63"/>
      <c r="AA950" s="62"/>
      <c r="AC950" s="178">
        <f>VLOOKUP(H950,'[2]Конец (2)'!$D:$R,15,FALSE)*1000</f>
        <v>9112.25</v>
      </c>
      <c r="AD950" s="178">
        <f t="shared" si="44"/>
        <v>0</v>
      </c>
    </row>
    <row r="951" spans="2:30" ht="89.25" x14ac:dyDescent="0.2">
      <c r="B951" s="328" t="s">
        <v>6564</v>
      </c>
      <c r="C951" s="67" t="s">
        <v>2522</v>
      </c>
      <c r="D951" s="63" t="s">
        <v>5143</v>
      </c>
      <c r="E951" s="94" t="s">
        <v>4485</v>
      </c>
      <c r="F951" s="121" t="s">
        <v>5046</v>
      </c>
      <c r="G951" s="70" t="s">
        <v>5749</v>
      </c>
      <c r="H951" s="125" t="s">
        <v>954</v>
      </c>
      <c r="I951" s="63" t="s">
        <v>6560</v>
      </c>
      <c r="J951" s="79">
        <v>0.6</v>
      </c>
      <c r="K951" s="68">
        <v>471810000</v>
      </c>
      <c r="L951" s="65" t="s">
        <v>3103</v>
      </c>
      <c r="M951" s="65" t="s">
        <v>1736</v>
      </c>
      <c r="N951" s="64" t="s">
        <v>3166</v>
      </c>
      <c r="O951" s="65" t="s">
        <v>1737</v>
      </c>
      <c r="P951" s="65" t="s">
        <v>6320</v>
      </c>
      <c r="Q951" s="65" t="s">
        <v>3167</v>
      </c>
      <c r="R951" s="31">
        <v>796</v>
      </c>
      <c r="S951" s="25" t="s">
        <v>6398</v>
      </c>
      <c r="T951" s="28">
        <v>1</v>
      </c>
      <c r="U951" s="19">
        <v>99397</v>
      </c>
      <c r="V951" s="66">
        <f t="shared" si="42"/>
        <v>99397</v>
      </c>
      <c r="W951" s="16">
        <f t="shared" si="43"/>
        <v>111324.64000000001</v>
      </c>
      <c r="X951" s="66"/>
      <c r="Y951" s="65">
        <v>2017</v>
      </c>
      <c r="Z951" s="63"/>
      <c r="AA951" s="62"/>
      <c r="AC951" s="178">
        <f>VLOOKUP(H951,'[2]Конец (2)'!$D:$R,15,FALSE)*1000</f>
        <v>99397</v>
      </c>
      <c r="AD951" s="178">
        <f t="shared" si="44"/>
        <v>0</v>
      </c>
    </row>
    <row r="952" spans="2:30" ht="89.25" x14ac:dyDescent="0.2">
      <c r="B952" s="328" t="s">
        <v>6564</v>
      </c>
      <c r="C952" s="67" t="s">
        <v>2523</v>
      </c>
      <c r="D952" s="63" t="s">
        <v>5143</v>
      </c>
      <c r="E952" s="94" t="s">
        <v>4251</v>
      </c>
      <c r="F952" s="121" t="s">
        <v>5747</v>
      </c>
      <c r="G952" s="70" t="s">
        <v>5748</v>
      </c>
      <c r="H952" s="125" t="s">
        <v>955</v>
      </c>
      <c r="I952" s="63" t="s">
        <v>6560</v>
      </c>
      <c r="J952" s="79">
        <v>0.6</v>
      </c>
      <c r="K952" s="68">
        <v>471810000</v>
      </c>
      <c r="L952" s="65" t="s">
        <v>3103</v>
      </c>
      <c r="M952" s="65" t="s">
        <v>1736</v>
      </c>
      <c r="N952" s="64" t="s">
        <v>3166</v>
      </c>
      <c r="O952" s="65" t="s">
        <v>1737</v>
      </c>
      <c r="P952" s="65" t="s">
        <v>6320</v>
      </c>
      <c r="Q952" s="65" t="s">
        <v>3167</v>
      </c>
      <c r="R952" s="31">
        <v>796</v>
      </c>
      <c r="S952" s="25" t="s">
        <v>6398</v>
      </c>
      <c r="T952" s="28">
        <v>146</v>
      </c>
      <c r="U952" s="19">
        <v>161</v>
      </c>
      <c r="V952" s="66">
        <f t="shared" si="42"/>
        <v>23506</v>
      </c>
      <c r="W952" s="16">
        <f t="shared" si="43"/>
        <v>26326.720000000001</v>
      </c>
      <c r="X952" s="66"/>
      <c r="Y952" s="65">
        <v>2017</v>
      </c>
      <c r="Z952" s="63"/>
      <c r="AA952" s="62"/>
      <c r="AC952" s="178">
        <f>VLOOKUP(H952,'[2]Конец (2)'!$D:$R,15,FALSE)*1000</f>
        <v>23506</v>
      </c>
      <c r="AD952" s="178">
        <f t="shared" si="44"/>
        <v>0</v>
      </c>
    </row>
    <row r="953" spans="2:30" ht="89.25" x14ac:dyDescent="0.2">
      <c r="B953" s="328" t="s">
        <v>6564</v>
      </c>
      <c r="C953" s="67" t="s">
        <v>2524</v>
      </c>
      <c r="D953" s="63" t="s">
        <v>5143</v>
      </c>
      <c r="E953" s="143" t="s">
        <v>4486</v>
      </c>
      <c r="F953" s="121" t="s">
        <v>956</v>
      </c>
      <c r="G953" s="70" t="s">
        <v>5750</v>
      </c>
      <c r="H953" s="61" t="s">
        <v>956</v>
      </c>
      <c r="I953" s="63" t="s">
        <v>6560</v>
      </c>
      <c r="J953" s="79">
        <v>0.6</v>
      </c>
      <c r="K953" s="68">
        <v>471810000</v>
      </c>
      <c r="L953" s="65" t="s">
        <v>3103</v>
      </c>
      <c r="M953" s="65" t="s">
        <v>1736</v>
      </c>
      <c r="N953" s="64" t="s">
        <v>3166</v>
      </c>
      <c r="O953" s="65" t="s">
        <v>1737</v>
      </c>
      <c r="P953" s="65" t="s">
        <v>6320</v>
      </c>
      <c r="Q953" s="65" t="s">
        <v>3167</v>
      </c>
      <c r="R953" s="31">
        <v>166</v>
      </c>
      <c r="S953" s="25" t="s">
        <v>6326</v>
      </c>
      <c r="T953" s="28">
        <v>922.51599999999996</v>
      </c>
      <c r="U953" s="19">
        <v>273.38</v>
      </c>
      <c r="V953" s="66">
        <f t="shared" si="42"/>
        <v>252197.42408</v>
      </c>
      <c r="W953" s="16">
        <f t="shared" si="43"/>
        <v>282461.11496960005</v>
      </c>
      <c r="X953" s="66"/>
      <c r="Y953" s="65">
        <v>2017</v>
      </c>
      <c r="Z953" s="63"/>
      <c r="AA953" s="62"/>
      <c r="AC953" s="178">
        <f>VLOOKUP(H953,'[2]Конец (2)'!$D:$R,15,FALSE)*1000</f>
        <v>252197.42408</v>
      </c>
      <c r="AD953" s="178">
        <f t="shared" si="44"/>
        <v>0</v>
      </c>
    </row>
    <row r="954" spans="2:30" ht="89.25" x14ac:dyDescent="0.2">
      <c r="B954" s="328" t="s">
        <v>6564</v>
      </c>
      <c r="C954" s="67" t="s">
        <v>2525</v>
      </c>
      <c r="D954" s="63" t="s">
        <v>5143</v>
      </c>
      <c r="E954" s="94" t="s">
        <v>4487</v>
      </c>
      <c r="F954" s="121" t="s">
        <v>5751</v>
      </c>
      <c r="G954" s="70" t="s">
        <v>5752</v>
      </c>
      <c r="H954" s="61" t="s">
        <v>957</v>
      </c>
      <c r="I954" s="63" t="s">
        <v>6560</v>
      </c>
      <c r="J954" s="79">
        <v>0.6</v>
      </c>
      <c r="K954" s="68">
        <v>471810000</v>
      </c>
      <c r="L954" s="65" t="s">
        <v>3103</v>
      </c>
      <c r="M954" s="65" t="s">
        <v>1736</v>
      </c>
      <c r="N954" s="64" t="s">
        <v>3166</v>
      </c>
      <c r="O954" s="65" t="s">
        <v>1737</v>
      </c>
      <c r="P954" s="65" t="s">
        <v>6320</v>
      </c>
      <c r="Q954" s="65" t="s">
        <v>3167</v>
      </c>
      <c r="R954" s="31">
        <v>839</v>
      </c>
      <c r="S954" s="25" t="s">
        <v>6403</v>
      </c>
      <c r="T954" s="28">
        <v>8</v>
      </c>
      <c r="U954" s="19">
        <v>3000</v>
      </c>
      <c r="V954" s="66">
        <f t="shared" si="42"/>
        <v>24000</v>
      </c>
      <c r="W954" s="16">
        <f t="shared" si="43"/>
        <v>26880.000000000004</v>
      </c>
      <c r="X954" s="66"/>
      <c r="Y954" s="65">
        <v>2017</v>
      </c>
      <c r="Z954" s="63"/>
      <c r="AA954" s="62"/>
      <c r="AC954" s="178">
        <f>VLOOKUP(H954,'[2]Конец (2)'!$D:$R,15,FALSE)*1000</f>
        <v>24000</v>
      </c>
      <c r="AD954" s="178">
        <f t="shared" si="44"/>
        <v>0</v>
      </c>
    </row>
    <row r="955" spans="2:30" ht="89.25" x14ac:dyDescent="0.2">
      <c r="B955" s="328" t="s">
        <v>6564</v>
      </c>
      <c r="C955" s="67" t="s">
        <v>2526</v>
      </c>
      <c r="D955" s="63" t="s">
        <v>5143</v>
      </c>
      <c r="E955" s="94" t="s">
        <v>4488</v>
      </c>
      <c r="F955" s="121" t="s">
        <v>5753</v>
      </c>
      <c r="G955" s="70" t="s">
        <v>5754</v>
      </c>
      <c r="H955" s="61" t="s">
        <v>958</v>
      </c>
      <c r="I955" s="63" t="s">
        <v>6560</v>
      </c>
      <c r="J955" s="79">
        <v>0.6</v>
      </c>
      <c r="K955" s="68">
        <v>471810000</v>
      </c>
      <c r="L955" s="65" t="s">
        <v>3103</v>
      </c>
      <c r="M955" s="65" t="s">
        <v>1736</v>
      </c>
      <c r="N955" s="64" t="s">
        <v>3166</v>
      </c>
      <c r="O955" s="65" t="s">
        <v>1737</v>
      </c>
      <c r="P955" s="65" t="s">
        <v>6320</v>
      </c>
      <c r="Q955" s="65" t="s">
        <v>3167</v>
      </c>
      <c r="R955" s="31">
        <v>796</v>
      </c>
      <c r="S955" s="25" t="s">
        <v>6398</v>
      </c>
      <c r="T955" s="28">
        <v>3</v>
      </c>
      <c r="U955" s="19">
        <v>14400</v>
      </c>
      <c r="V955" s="66">
        <f t="shared" si="42"/>
        <v>43200</v>
      </c>
      <c r="W955" s="16">
        <f t="shared" si="43"/>
        <v>48384.000000000007</v>
      </c>
      <c r="X955" s="66"/>
      <c r="Y955" s="65">
        <v>2017</v>
      </c>
      <c r="Z955" s="63"/>
      <c r="AA955" s="62"/>
      <c r="AC955" s="178">
        <f>VLOOKUP(H955,'[2]Конец (2)'!$D:$R,15,FALSE)*1000</f>
        <v>43200</v>
      </c>
      <c r="AD955" s="178">
        <f t="shared" si="44"/>
        <v>0</v>
      </c>
    </row>
    <row r="956" spans="2:30" ht="89.25" x14ac:dyDescent="0.2">
      <c r="B956" s="328" t="s">
        <v>6564</v>
      </c>
      <c r="C956" s="67" t="s">
        <v>2527</v>
      </c>
      <c r="D956" s="63" t="s">
        <v>5143</v>
      </c>
      <c r="E956" s="86" t="s">
        <v>4488</v>
      </c>
      <c r="F956" s="121" t="s">
        <v>5753</v>
      </c>
      <c r="G956" s="70" t="s">
        <v>5754</v>
      </c>
      <c r="H956" s="61" t="s">
        <v>959</v>
      </c>
      <c r="I956" s="63" t="s">
        <v>6560</v>
      </c>
      <c r="J956" s="79">
        <v>0.6</v>
      </c>
      <c r="K956" s="68">
        <v>471810000</v>
      </c>
      <c r="L956" s="65" t="s">
        <v>3103</v>
      </c>
      <c r="M956" s="65" t="s">
        <v>1736</v>
      </c>
      <c r="N956" s="64" t="s">
        <v>3166</v>
      </c>
      <c r="O956" s="65" t="s">
        <v>1737</v>
      </c>
      <c r="P956" s="65" t="s">
        <v>6320</v>
      </c>
      <c r="Q956" s="65" t="s">
        <v>3167</v>
      </c>
      <c r="R956" s="31">
        <v>796</v>
      </c>
      <c r="S956" s="25" t="s">
        <v>6398</v>
      </c>
      <c r="T956" s="28">
        <v>1</v>
      </c>
      <c r="U956" s="19">
        <v>9769.34</v>
      </c>
      <c r="V956" s="66">
        <f t="shared" si="42"/>
        <v>9769.34</v>
      </c>
      <c r="W956" s="16">
        <f t="shared" si="43"/>
        <v>10941.660800000001</v>
      </c>
      <c r="X956" s="66"/>
      <c r="Y956" s="65">
        <v>2017</v>
      </c>
      <c r="Z956" s="63"/>
      <c r="AA956" s="62"/>
      <c r="AC956" s="178">
        <f>VLOOKUP(H956,'[2]Конец (2)'!$D:$R,15,FALSE)*1000</f>
        <v>9769.34</v>
      </c>
      <c r="AD956" s="178">
        <f t="shared" si="44"/>
        <v>0</v>
      </c>
    </row>
    <row r="957" spans="2:30" ht="89.25" x14ac:dyDescent="0.2">
      <c r="B957" s="328" t="s">
        <v>6564</v>
      </c>
      <c r="C957" s="67" t="s">
        <v>2528</v>
      </c>
      <c r="D957" s="63" t="s">
        <v>5143</v>
      </c>
      <c r="E957" s="94" t="s">
        <v>4489</v>
      </c>
      <c r="F957" s="121" t="s">
        <v>5755</v>
      </c>
      <c r="G957" s="70" t="s">
        <v>5756</v>
      </c>
      <c r="H957" s="125" t="s">
        <v>960</v>
      </c>
      <c r="I957" s="63" t="s">
        <v>6560</v>
      </c>
      <c r="J957" s="79">
        <v>0.6</v>
      </c>
      <c r="K957" s="68">
        <v>471810000</v>
      </c>
      <c r="L957" s="65" t="s">
        <v>3103</v>
      </c>
      <c r="M957" s="65" t="s">
        <v>1736</v>
      </c>
      <c r="N957" s="64" t="s">
        <v>3166</v>
      </c>
      <c r="O957" s="65" t="s">
        <v>1737</v>
      </c>
      <c r="P957" s="65" t="s">
        <v>6320</v>
      </c>
      <c r="Q957" s="65" t="s">
        <v>3167</v>
      </c>
      <c r="R957" s="31">
        <v>796</v>
      </c>
      <c r="S957" s="25" t="s">
        <v>6398</v>
      </c>
      <c r="T957" s="28">
        <v>2</v>
      </c>
      <c r="U957" s="19">
        <v>426</v>
      </c>
      <c r="V957" s="66">
        <f t="shared" si="42"/>
        <v>852</v>
      </c>
      <c r="W957" s="16">
        <f t="shared" si="43"/>
        <v>954.24000000000012</v>
      </c>
      <c r="X957" s="66"/>
      <c r="Y957" s="65">
        <v>2017</v>
      </c>
      <c r="Z957" s="63"/>
      <c r="AA957" s="62"/>
      <c r="AC957" s="178">
        <f>VLOOKUP(H957,'[2]Конец (2)'!$D:$R,15,FALSE)*1000</f>
        <v>852</v>
      </c>
      <c r="AD957" s="178">
        <f t="shared" si="44"/>
        <v>0</v>
      </c>
    </row>
    <row r="958" spans="2:30" ht="89.25" x14ac:dyDescent="0.2">
      <c r="B958" s="328" t="s">
        <v>6564</v>
      </c>
      <c r="C958" s="67" t="s">
        <v>2529</v>
      </c>
      <c r="D958" s="63" t="s">
        <v>5143</v>
      </c>
      <c r="E958" s="96" t="s">
        <v>5757</v>
      </c>
      <c r="F958" s="121" t="s">
        <v>5758</v>
      </c>
      <c r="G958" s="70" t="s">
        <v>5759</v>
      </c>
      <c r="H958" s="126" t="s">
        <v>961</v>
      </c>
      <c r="I958" s="63" t="s">
        <v>6560</v>
      </c>
      <c r="J958" s="79">
        <v>0.6</v>
      </c>
      <c r="K958" s="68">
        <v>471810000</v>
      </c>
      <c r="L958" s="65" t="s">
        <v>3103</v>
      </c>
      <c r="M958" s="65" t="s">
        <v>1736</v>
      </c>
      <c r="N958" s="64" t="s">
        <v>3166</v>
      </c>
      <c r="O958" s="65" t="s">
        <v>1737</v>
      </c>
      <c r="P958" s="65" t="s">
        <v>6320</v>
      </c>
      <c r="Q958" s="65" t="s">
        <v>3167</v>
      </c>
      <c r="R958" s="31">
        <v>796</v>
      </c>
      <c r="S958" s="25" t="s">
        <v>6398</v>
      </c>
      <c r="T958" s="28">
        <v>15</v>
      </c>
      <c r="U958" s="19">
        <v>33300</v>
      </c>
      <c r="V958" s="66">
        <f t="shared" si="42"/>
        <v>499500</v>
      </c>
      <c r="W958" s="16">
        <f t="shared" si="43"/>
        <v>559440</v>
      </c>
      <c r="X958" s="66"/>
      <c r="Y958" s="65">
        <v>2017</v>
      </c>
      <c r="Z958" s="63"/>
      <c r="AA958" s="62"/>
      <c r="AC958" s="178">
        <f>VLOOKUP(H958,'[2]Конец (2)'!$D:$R,15,FALSE)*1000</f>
        <v>499500</v>
      </c>
      <c r="AD958" s="178">
        <f t="shared" si="44"/>
        <v>0</v>
      </c>
    </row>
    <row r="959" spans="2:30" ht="89.25" x14ac:dyDescent="0.2">
      <c r="B959" s="328" t="s">
        <v>6564</v>
      </c>
      <c r="C959" s="67" t="s">
        <v>2530</v>
      </c>
      <c r="D959" s="63" t="s">
        <v>5143</v>
      </c>
      <c r="E959" s="96" t="s">
        <v>4490</v>
      </c>
      <c r="F959" s="121" t="s">
        <v>5760</v>
      </c>
      <c r="G959" s="70" t="s">
        <v>5761</v>
      </c>
      <c r="H959" s="144" t="s">
        <v>962</v>
      </c>
      <c r="I959" s="63" t="s">
        <v>6560</v>
      </c>
      <c r="J959" s="79">
        <v>0.6</v>
      </c>
      <c r="K959" s="68">
        <v>471810000</v>
      </c>
      <c r="L959" s="65" t="s">
        <v>3103</v>
      </c>
      <c r="M959" s="65" t="s">
        <v>1736</v>
      </c>
      <c r="N959" s="64" t="s">
        <v>3166</v>
      </c>
      <c r="O959" s="65" t="s">
        <v>1737</v>
      </c>
      <c r="P959" s="65" t="s">
        <v>6320</v>
      </c>
      <c r="Q959" s="65" t="s">
        <v>3167</v>
      </c>
      <c r="R959" s="31">
        <v>839</v>
      </c>
      <c r="S959" s="25" t="s">
        <v>6403</v>
      </c>
      <c r="T959" s="28">
        <v>15</v>
      </c>
      <c r="U959" s="19">
        <v>175000</v>
      </c>
      <c r="V959" s="66">
        <f t="shared" si="42"/>
        <v>2625000</v>
      </c>
      <c r="W959" s="16">
        <f t="shared" si="43"/>
        <v>2940000.0000000005</v>
      </c>
      <c r="X959" s="66"/>
      <c r="Y959" s="65">
        <v>2017</v>
      </c>
      <c r="Z959" s="63"/>
      <c r="AA959" s="62"/>
      <c r="AC959" s="178">
        <f>VLOOKUP(H959,'[2]Конец (2)'!$D:$R,15,FALSE)*1000</f>
        <v>2625000</v>
      </c>
      <c r="AD959" s="178">
        <f t="shared" si="44"/>
        <v>0</v>
      </c>
    </row>
    <row r="960" spans="2:30" ht="89.25" x14ac:dyDescent="0.2">
      <c r="B960" s="328" t="s">
        <v>6564</v>
      </c>
      <c r="C960" s="67" t="s">
        <v>2531</v>
      </c>
      <c r="D960" s="63" t="s">
        <v>5143</v>
      </c>
      <c r="E960" s="94" t="s">
        <v>5762</v>
      </c>
      <c r="F960" s="121" t="s">
        <v>5763</v>
      </c>
      <c r="G960" s="70" t="s">
        <v>5764</v>
      </c>
      <c r="H960" s="125" t="s">
        <v>963</v>
      </c>
      <c r="I960" s="306" t="s">
        <v>6559</v>
      </c>
      <c r="J960" s="79">
        <v>0.6</v>
      </c>
      <c r="K960" s="68">
        <v>471810000</v>
      </c>
      <c r="L960" s="65" t="s">
        <v>3103</v>
      </c>
      <c r="M960" s="65" t="s">
        <v>1736</v>
      </c>
      <c r="N960" s="64" t="s">
        <v>3166</v>
      </c>
      <c r="O960" s="65" t="s">
        <v>1737</v>
      </c>
      <c r="P960" s="65" t="s">
        <v>6320</v>
      </c>
      <c r="Q960" s="65" t="s">
        <v>3167</v>
      </c>
      <c r="R960" s="31">
        <v>796</v>
      </c>
      <c r="S960" s="25" t="s">
        <v>6398</v>
      </c>
      <c r="T960" s="28">
        <v>1</v>
      </c>
      <c r="U960" s="19">
        <v>6088372.5300000003</v>
      </c>
      <c r="V960" s="66">
        <f t="shared" si="42"/>
        <v>6088372.5300000003</v>
      </c>
      <c r="W960" s="16">
        <f t="shared" si="43"/>
        <v>6818977.2336000009</v>
      </c>
      <c r="X960" s="66"/>
      <c r="Y960" s="65">
        <v>2017</v>
      </c>
      <c r="Z960" s="63"/>
      <c r="AA960" s="62"/>
      <c r="AC960" s="178">
        <f>VLOOKUP(H960,'[2]Конец (2)'!$D:$R,15,FALSE)*1000</f>
        <v>6088372.5300000003</v>
      </c>
      <c r="AD960" s="178">
        <f t="shared" si="44"/>
        <v>0</v>
      </c>
    </row>
    <row r="961" spans="2:30" ht="89.25" x14ac:dyDescent="0.2">
      <c r="B961" s="328" t="s">
        <v>6564</v>
      </c>
      <c r="C961" s="67" t="s">
        <v>2532</v>
      </c>
      <c r="D961" s="63" t="s">
        <v>5143</v>
      </c>
      <c r="E961" s="94" t="s">
        <v>4491</v>
      </c>
      <c r="F961" s="121" t="s">
        <v>5763</v>
      </c>
      <c r="G961" s="70" t="s">
        <v>5765</v>
      </c>
      <c r="H961" s="125" t="s">
        <v>964</v>
      </c>
      <c r="I961" s="306" t="s">
        <v>6559</v>
      </c>
      <c r="J961" s="79">
        <v>0.6</v>
      </c>
      <c r="K961" s="68">
        <v>471810000</v>
      </c>
      <c r="L961" s="65" t="s">
        <v>3103</v>
      </c>
      <c r="M961" s="65" t="s">
        <v>1736</v>
      </c>
      <c r="N961" s="64" t="s">
        <v>3166</v>
      </c>
      <c r="O961" s="65" t="s">
        <v>1737</v>
      </c>
      <c r="P961" s="65" t="s">
        <v>6320</v>
      </c>
      <c r="Q961" s="65" t="s">
        <v>3167</v>
      </c>
      <c r="R961" s="31">
        <v>796</v>
      </c>
      <c r="S961" s="25" t="s">
        <v>6398</v>
      </c>
      <c r="T961" s="28">
        <v>1</v>
      </c>
      <c r="U961" s="19">
        <v>6248270.3975999998</v>
      </c>
      <c r="V961" s="66">
        <f t="shared" si="42"/>
        <v>6248270.3975999998</v>
      </c>
      <c r="W961" s="16">
        <f t="shared" si="43"/>
        <v>6998062.8453120003</v>
      </c>
      <c r="X961" s="66"/>
      <c r="Y961" s="65">
        <v>2017</v>
      </c>
      <c r="Z961" s="63"/>
      <c r="AA961" s="62"/>
      <c r="AC961" s="178">
        <f>VLOOKUP(H961,'[2]Конец (2)'!$D:$R,15,FALSE)*1000</f>
        <v>6248270.3975999998</v>
      </c>
      <c r="AD961" s="178">
        <f t="shared" si="44"/>
        <v>0</v>
      </c>
    </row>
    <row r="962" spans="2:30" ht="89.25" x14ac:dyDescent="0.2">
      <c r="B962" s="328" t="s">
        <v>6564</v>
      </c>
      <c r="C962" s="67" t="s">
        <v>2533</v>
      </c>
      <c r="D962" s="63" t="s">
        <v>5143</v>
      </c>
      <c r="E962" s="86" t="s">
        <v>4492</v>
      </c>
      <c r="F962" s="121" t="s">
        <v>5766</v>
      </c>
      <c r="G962" s="70" t="s">
        <v>5767</v>
      </c>
      <c r="H962" s="145" t="s">
        <v>965</v>
      </c>
      <c r="I962" s="63" t="s">
        <v>6560</v>
      </c>
      <c r="J962" s="79">
        <v>0.6</v>
      </c>
      <c r="K962" s="68">
        <v>471810000</v>
      </c>
      <c r="L962" s="65" t="s">
        <v>3103</v>
      </c>
      <c r="M962" s="65" t="s">
        <v>1736</v>
      </c>
      <c r="N962" s="64" t="s">
        <v>3166</v>
      </c>
      <c r="O962" s="65" t="s">
        <v>1737</v>
      </c>
      <c r="P962" s="65" t="s">
        <v>6320</v>
      </c>
      <c r="Q962" s="65" t="s">
        <v>3167</v>
      </c>
      <c r="R962" s="241" t="s">
        <v>6404</v>
      </c>
      <c r="S962" s="73" t="s">
        <v>6405</v>
      </c>
      <c r="T962" s="28">
        <v>764</v>
      </c>
      <c r="U962" s="19">
        <v>31.65</v>
      </c>
      <c r="V962" s="66">
        <f t="shared" si="42"/>
        <v>24180.6</v>
      </c>
      <c r="W962" s="16">
        <f t="shared" si="43"/>
        <v>27082.272000000001</v>
      </c>
      <c r="X962" s="66"/>
      <c r="Y962" s="65">
        <v>2017</v>
      </c>
      <c r="Z962" s="63"/>
      <c r="AA962" s="62"/>
      <c r="AC962" s="178">
        <f>VLOOKUP(H962,'[2]Конец (2)'!$D:$R,15,FALSE)*1000</f>
        <v>24180.6</v>
      </c>
      <c r="AD962" s="178">
        <f t="shared" si="44"/>
        <v>0</v>
      </c>
    </row>
    <row r="963" spans="2:30" ht="89.25" x14ac:dyDescent="0.2">
      <c r="B963" s="328" t="s">
        <v>6564</v>
      </c>
      <c r="C963" s="67" t="s">
        <v>2534</v>
      </c>
      <c r="D963" s="63" t="s">
        <v>5143</v>
      </c>
      <c r="E963" s="86" t="s">
        <v>4493</v>
      </c>
      <c r="F963" s="121" t="s">
        <v>5768</v>
      </c>
      <c r="G963" s="70" t="s">
        <v>5769</v>
      </c>
      <c r="H963" s="61" t="s">
        <v>966</v>
      </c>
      <c r="I963" s="63" t="s">
        <v>6560</v>
      </c>
      <c r="J963" s="79">
        <v>0.6</v>
      </c>
      <c r="K963" s="68">
        <v>471810000</v>
      </c>
      <c r="L963" s="65" t="s">
        <v>3103</v>
      </c>
      <c r="M963" s="65" t="s">
        <v>1736</v>
      </c>
      <c r="N963" s="64" t="s">
        <v>3166</v>
      </c>
      <c r="O963" s="65" t="s">
        <v>1737</v>
      </c>
      <c r="P963" s="65" t="s">
        <v>6320</v>
      </c>
      <c r="Q963" s="65" t="s">
        <v>3167</v>
      </c>
      <c r="R963" s="31">
        <v>166</v>
      </c>
      <c r="S963" s="25" t="s">
        <v>6326</v>
      </c>
      <c r="T963" s="28">
        <v>4.181</v>
      </c>
      <c r="U963" s="19">
        <v>689.83455483870966</v>
      </c>
      <c r="V963" s="66">
        <f t="shared" si="42"/>
        <v>2884.1982737806452</v>
      </c>
      <c r="W963" s="16">
        <f t="shared" si="43"/>
        <v>3230.3020666343227</v>
      </c>
      <c r="X963" s="66"/>
      <c r="Y963" s="65">
        <v>2017</v>
      </c>
      <c r="Z963" s="63"/>
      <c r="AA963" s="62"/>
      <c r="AC963" s="178">
        <f>VLOOKUP(H963,'[2]Конец (2)'!$D:$R,15,FALSE)*1000</f>
        <v>2884.1982737806452</v>
      </c>
      <c r="AD963" s="178">
        <f t="shared" si="44"/>
        <v>0</v>
      </c>
    </row>
    <row r="964" spans="2:30" ht="89.25" x14ac:dyDescent="0.2">
      <c r="B964" s="328" t="s">
        <v>6564</v>
      </c>
      <c r="C964" s="67" t="s">
        <v>2535</v>
      </c>
      <c r="D964" s="63" t="s">
        <v>5143</v>
      </c>
      <c r="E964" s="80" t="s">
        <v>4494</v>
      </c>
      <c r="F964" s="121" t="s">
        <v>5770</v>
      </c>
      <c r="G964" s="70" t="s">
        <v>5771</v>
      </c>
      <c r="H964" s="125" t="s">
        <v>967</v>
      </c>
      <c r="I964" s="63" t="s">
        <v>6560</v>
      </c>
      <c r="J964" s="79">
        <v>0.6</v>
      </c>
      <c r="K964" s="68">
        <v>471810000</v>
      </c>
      <c r="L964" s="65" t="s">
        <v>3103</v>
      </c>
      <c r="M964" s="65" t="s">
        <v>1736</v>
      </c>
      <c r="N964" s="64" t="s">
        <v>3166</v>
      </c>
      <c r="O964" s="65" t="s">
        <v>1737</v>
      </c>
      <c r="P964" s="65" t="s">
        <v>6320</v>
      </c>
      <c r="Q964" s="65" t="s">
        <v>3167</v>
      </c>
      <c r="R964" s="31">
        <v>796</v>
      </c>
      <c r="S964" s="25" t="s">
        <v>6398</v>
      </c>
      <c r="T964" s="28">
        <v>14</v>
      </c>
      <c r="U964" s="19">
        <v>2500</v>
      </c>
      <c r="V964" s="66">
        <f t="shared" si="42"/>
        <v>35000</v>
      </c>
      <c r="W964" s="16">
        <f t="shared" si="43"/>
        <v>39200.000000000007</v>
      </c>
      <c r="X964" s="66"/>
      <c r="Y964" s="65">
        <v>2017</v>
      </c>
      <c r="Z964" s="63"/>
      <c r="AA964" s="62"/>
      <c r="AC964" s="178">
        <f>VLOOKUP(H964,'[2]Конец (2)'!$D:$R,15,FALSE)*1000</f>
        <v>35000</v>
      </c>
      <c r="AD964" s="178">
        <f t="shared" si="44"/>
        <v>0</v>
      </c>
    </row>
    <row r="965" spans="2:30" ht="89.25" x14ac:dyDescent="0.2">
      <c r="B965" s="328" t="s">
        <v>6564</v>
      </c>
      <c r="C965" s="67" t="s">
        <v>2536</v>
      </c>
      <c r="D965" s="63" t="s">
        <v>5143</v>
      </c>
      <c r="E965" s="94" t="s">
        <v>4495</v>
      </c>
      <c r="F965" s="121" t="s">
        <v>5772</v>
      </c>
      <c r="G965" s="70" t="s">
        <v>5773</v>
      </c>
      <c r="H965" s="33" t="s">
        <v>968</v>
      </c>
      <c r="I965" s="63" t="s">
        <v>6560</v>
      </c>
      <c r="J965" s="79">
        <v>0.6</v>
      </c>
      <c r="K965" s="68">
        <v>471810000</v>
      </c>
      <c r="L965" s="65" t="s">
        <v>3103</v>
      </c>
      <c r="M965" s="65" t="s">
        <v>1736</v>
      </c>
      <c r="N965" s="64" t="s">
        <v>3166</v>
      </c>
      <c r="O965" s="65" t="s">
        <v>1737</v>
      </c>
      <c r="P965" s="65" t="s">
        <v>6320</v>
      </c>
      <c r="Q965" s="65" t="s">
        <v>3167</v>
      </c>
      <c r="R965" s="31">
        <v>796</v>
      </c>
      <c r="S965" s="25" t="s">
        <v>6398</v>
      </c>
      <c r="T965" s="28">
        <v>1</v>
      </c>
      <c r="U965" s="19">
        <v>1524.3976</v>
      </c>
      <c r="V965" s="66">
        <f t="shared" si="42"/>
        <v>1524.3976</v>
      </c>
      <c r="W965" s="16">
        <f t="shared" si="43"/>
        <v>1707.3253120000002</v>
      </c>
      <c r="X965" s="66"/>
      <c r="Y965" s="65">
        <v>2017</v>
      </c>
      <c r="Z965" s="63"/>
      <c r="AA965" s="62"/>
      <c r="AC965" s="178">
        <f>VLOOKUP(H965,'[2]Конец (2)'!$D:$R,15,FALSE)*1000</f>
        <v>1524.3976</v>
      </c>
      <c r="AD965" s="178">
        <f t="shared" si="44"/>
        <v>0</v>
      </c>
    </row>
    <row r="966" spans="2:30" ht="89.25" x14ac:dyDescent="0.2">
      <c r="B966" s="328" t="s">
        <v>6564</v>
      </c>
      <c r="C966" s="67" t="s">
        <v>2537</v>
      </c>
      <c r="D966" s="63" t="s">
        <v>5143</v>
      </c>
      <c r="E966" s="94" t="s">
        <v>4496</v>
      </c>
      <c r="F966" s="121" t="s">
        <v>5772</v>
      </c>
      <c r="G966" s="70" t="s">
        <v>5774</v>
      </c>
      <c r="H966" s="125" t="s">
        <v>969</v>
      </c>
      <c r="I966" s="63" t="s">
        <v>6560</v>
      </c>
      <c r="J966" s="79">
        <v>0.6</v>
      </c>
      <c r="K966" s="68">
        <v>471810000</v>
      </c>
      <c r="L966" s="65" t="s">
        <v>3103</v>
      </c>
      <c r="M966" s="65" t="s">
        <v>1736</v>
      </c>
      <c r="N966" s="64" t="s">
        <v>3166</v>
      </c>
      <c r="O966" s="65" t="s">
        <v>1737</v>
      </c>
      <c r="P966" s="65" t="s">
        <v>6320</v>
      </c>
      <c r="Q966" s="65" t="s">
        <v>3167</v>
      </c>
      <c r="R966" s="31">
        <v>168</v>
      </c>
      <c r="S966" s="25" t="s">
        <v>5252</v>
      </c>
      <c r="T966" s="28">
        <v>1.44</v>
      </c>
      <c r="U966" s="19">
        <v>492660</v>
      </c>
      <c r="V966" s="66">
        <f t="shared" si="42"/>
        <v>709430.4</v>
      </c>
      <c r="W966" s="16">
        <f t="shared" si="43"/>
        <v>794562.04800000007</v>
      </c>
      <c r="X966" s="66"/>
      <c r="Y966" s="65">
        <v>2017</v>
      </c>
      <c r="Z966" s="63"/>
      <c r="AA966" s="62"/>
      <c r="AC966" s="178">
        <f>VLOOKUP(H966,'[2]Конец (2)'!$D:$R,15,FALSE)*1000</f>
        <v>709430.4</v>
      </c>
      <c r="AD966" s="178">
        <f t="shared" si="44"/>
        <v>0</v>
      </c>
    </row>
    <row r="967" spans="2:30" ht="89.25" x14ac:dyDescent="0.2">
      <c r="B967" s="328" t="s">
        <v>6564</v>
      </c>
      <c r="C967" s="67" t="s">
        <v>2538</v>
      </c>
      <c r="D967" s="63" t="s">
        <v>5143</v>
      </c>
      <c r="E967" s="94" t="s">
        <v>4497</v>
      </c>
      <c r="F967" s="121" t="s">
        <v>5775</v>
      </c>
      <c r="G967" s="70" t="s">
        <v>5776</v>
      </c>
      <c r="H967" s="125" t="s">
        <v>970</v>
      </c>
      <c r="I967" s="63" t="s">
        <v>6560</v>
      </c>
      <c r="J967" s="79">
        <v>0.6</v>
      </c>
      <c r="K967" s="68">
        <v>471810000</v>
      </c>
      <c r="L967" s="65" t="s">
        <v>3103</v>
      </c>
      <c r="M967" s="65" t="s">
        <v>1736</v>
      </c>
      <c r="N967" s="64" t="s">
        <v>3166</v>
      </c>
      <c r="O967" s="65" t="s">
        <v>1737</v>
      </c>
      <c r="P967" s="65" t="s">
        <v>6320</v>
      </c>
      <c r="Q967" s="65" t="s">
        <v>3167</v>
      </c>
      <c r="R967" s="31">
        <v>796</v>
      </c>
      <c r="S967" s="25" t="s">
        <v>6398</v>
      </c>
      <c r="T967" s="28">
        <v>272</v>
      </c>
      <c r="U967" s="19">
        <v>287</v>
      </c>
      <c r="V967" s="66">
        <f t="shared" si="42"/>
        <v>78064</v>
      </c>
      <c r="W967" s="16">
        <f t="shared" si="43"/>
        <v>87431.680000000008</v>
      </c>
      <c r="X967" s="66"/>
      <c r="Y967" s="65">
        <v>2017</v>
      </c>
      <c r="Z967" s="63"/>
      <c r="AA967" s="62"/>
      <c r="AC967" s="178">
        <f>VLOOKUP(H967,'[2]Конец (2)'!$D:$R,15,FALSE)*1000</f>
        <v>78064</v>
      </c>
      <c r="AD967" s="178">
        <f t="shared" si="44"/>
        <v>0</v>
      </c>
    </row>
    <row r="968" spans="2:30" ht="89.25" x14ac:dyDescent="0.2">
      <c r="B968" s="328" t="s">
        <v>6564</v>
      </c>
      <c r="C968" s="67" t="s">
        <v>2539</v>
      </c>
      <c r="D968" s="63" t="s">
        <v>5143</v>
      </c>
      <c r="E968" s="94" t="s">
        <v>4498</v>
      </c>
      <c r="F968" s="121" t="s">
        <v>5775</v>
      </c>
      <c r="G968" s="70" t="s">
        <v>5776</v>
      </c>
      <c r="H968" s="125" t="s">
        <v>971</v>
      </c>
      <c r="I968" s="63" t="s">
        <v>6560</v>
      </c>
      <c r="J968" s="79">
        <v>0.6</v>
      </c>
      <c r="K968" s="68">
        <v>471810000</v>
      </c>
      <c r="L968" s="65" t="s">
        <v>3103</v>
      </c>
      <c r="M968" s="65" t="s">
        <v>1736</v>
      </c>
      <c r="N968" s="64" t="s">
        <v>3166</v>
      </c>
      <c r="O968" s="65" t="s">
        <v>1737</v>
      </c>
      <c r="P968" s="65" t="s">
        <v>6320</v>
      </c>
      <c r="Q968" s="65" t="s">
        <v>3167</v>
      </c>
      <c r="R968" s="31">
        <v>796</v>
      </c>
      <c r="S968" s="25" t="s">
        <v>6398</v>
      </c>
      <c r="T968" s="28">
        <v>117</v>
      </c>
      <c r="U968" s="19">
        <v>277.92</v>
      </c>
      <c r="V968" s="66">
        <f t="shared" si="42"/>
        <v>32516.640000000003</v>
      </c>
      <c r="W968" s="16">
        <f t="shared" si="43"/>
        <v>36418.636800000007</v>
      </c>
      <c r="X968" s="66"/>
      <c r="Y968" s="65">
        <v>2017</v>
      </c>
      <c r="Z968" s="63"/>
      <c r="AA968" s="62"/>
      <c r="AC968" s="178">
        <f>VLOOKUP(H968,'[2]Конец (2)'!$D:$R,15,FALSE)*1000</f>
        <v>32516.640000000003</v>
      </c>
      <c r="AD968" s="178">
        <f t="shared" si="44"/>
        <v>0</v>
      </c>
    </row>
    <row r="969" spans="2:30" ht="89.25" x14ac:dyDescent="0.2">
      <c r="B969" s="328" t="s">
        <v>6564</v>
      </c>
      <c r="C969" s="67" t="s">
        <v>2540</v>
      </c>
      <c r="D969" s="63" t="s">
        <v>5143</v>
      </c>
      <c r="E969" s="94" t="s">
        <v>4498</v>
      </c>
      <c r="F969" s="121" t="s">
        <v>5775</v>
      </c>
      <c r="G969" s="70" t="s">
        <v>5776</v>
      </c>
      <c r="H969" s="125" t="s">
        <v>972</v>
      </c>
      <c r="I969" s="63" t="s">
        <v>6560</v>
      </c>
      <c r="J969" s="79">
        <v>0.6</v>
      </c>
      <c r="K969" s="68">
        <v>471810000</v>
      </c>
      <c r="L969" s="65" t="s">
        <v>3103</v>
      </c>
      <c r="M969" s="65" t="s">
        <v>1736</v>
      </c>
      <c r="N969" s="64" t="s">
        <v>3166</v>
      </c>
      <c r="O969" s="65" t="s">
        <v>1737</v>
      </c>
      <c r="P969" s="65" t="s">
        <v>6320</v>
      </c>
      <c r="Q969" s="65" t="s">
        <v>3167</v>
      </c>
      <c r="R969" s="31">
        <v>796</v>
      </c>
      <c r="S969" s="25" t="s">
        <v>6398</v>
      </c>
      <c r="T969" s="28">
        <v>164</v>
      </c>
      <c r="U969" s="19">
        <v>620</v>
      </c>
      <c r="V969" s="66">
        <f t="shared" si="42"/>
        <v>101680</v>
      </c>
      <c r="W969" s="16">
        <f t="shared" si="43"/>
        <v>113881.60000000001</v>
      </c>
      <c r="X969" s="66"/>
      <c r="Y969" s="65">
        <v>2017</v>
      </c>
      <c r="Z969" s="63"/>
      <c r="AA969" s="62"/>
      <c r="AC969" s="178">
        <f>VLOOKUP(H969,'[2]Конец (2)'!$D:$R,15,FALSE)*1000</f>
        <v>101680</v>
      </c>
      <c r="AD969" s="178">
        <f t="shared" si="44"/>
        <v>0</v>
      </c>
    </row>
    <row r="970" spans="2:30" s="50" customFormat="1" ht="89.25" x14ac:dyDescent="0.2">
      <c r="B970" s="328" t="s">
        <v>6564</v>
      </c>
      <c r="C970" s="67" t="s">
        <v>2541</v>
      </c>
      <c r="D970" s="63" t="s">
        <v>5143</v>
      </c>
      <c r="E970" s="141" t="s">
        <v>4499</v>
      </c>
      <c r="F970" s="271" t="s">
        <v>973</v>
      </c>
      <c r="G970" s="102" t="s">
        <v>5777</v>
      </c>
      <c r="H970" s="132" t="s">
        <v>973</v>
      </c>
      <c r="I970" s="63" t="s">
        <v>6560</v>
      </c>
      <c r="J970" s="79">
        <v>0.6</v>
      </c>
      <c r="K970" s="103">
        <v>471810000</v>
      </c>
      <c r="L970" s="101" t="s">
        <v>3103</v>
      </c>
      <c r="M970" s="101" t="s">
        <v>1736</v>
      </c>
      <c r="N970" s="104" t="s">
        <v>3166</v>
      </c>
      <c r="O970" s="101" t="s">
        <v>1737</v>
      </c>
      <c r="P970" s="65" t="s">
        <v>6320</v>
      </c>
      <c r="Q970" s="101" t="s">
        <v>3167</v>
      </c>
      <c r="R970" s="241" t="s">
        <v>6402</v>
      </c>
      <c r="S970" s="83" t="s">
        <v>6401</v>
      </c>
      <c r="T970" s="107">
        <v>314.40800000000002</v>
      </c>
      <c r="U970" s="106">
        <v>93.75</v>
      </c>
      <c r="V970" s="108">
        <f t="shared" si="42"/>
        <v>29475.75</v>
      </c>
      <c r="W970" s="109">
        <f t="shared" si="43"/>
        <v>33012.840000000004</v>
      </c>
      <c r="X970" s="108"/>
      <c r="Y970" s="101">
        <v>2017</v>
      </c>
      <c r="Z970" s="104"/>
      <c r="AC970" s="178">
        <f>VLOOKUP(H970,'[2]Конец (2)'!$D:$R,15,FALSE)*1000</f>
        <v>29475.75</v>
      </c>
      <c r="AD970" s="178">
        <f t="shared" si="44"/>
        <v>0</v>
      </c>
    </row>
    <row r="971" spans="2:30" s="50" customFormat="1" ht="89.25" x14ac:dyDescent="0.2">
      <c r="B971" s="328" t="s">
        <v>6564</v>
      </c>
      <c r="C971" s="67" t="s">
        <v>2542</v>
      </c>
      <c r="D971" s="63" t="s">
        <v>5143</v>
      </c>
      <c r="E971" s="141" t="s">
        <v>4499</v>
      </c>
      <c r="F971" s="271" t="s">
        <v>973</v>
      </c>
      <c r="G971" s="102" t="s">
        <v>5777</v>
      </c>
      <c r="H971" s="102" t="s">
        <v>974</v>
      </c>
      <c r="I971" s="63" t="s">
        <v>6560</v>
      </c>
      <c r="J971" s="79">
        <v>0.6</v>
      </c>
      <c r="K971" s="103">
        <v>471810000</v>
      </c>
      <c r="L971" s="101" t="s">
        <v>3103</v>
      </c>
      <c r="M971" s="101" t="s">
        <v>1736</v>
      </c>
      <c r="N971" s="104" t="s">
        <v>3166</v>
      </c>
      <c r="O971" s="101" t="s">
        <v>1737</v>
      </c>
      <c r="P971" s="65" t="s">
        <v>6320</v>
      </c>
      <c r="Q971" s="101" t="s">
        <v>3167</v>
      </c>
      <c r="R971" s="241" t="s">
        <v>6402</v>
      </c>
      <c r="S971" s="83" t="s">
        <v>6401</v>
      </c>
      <c r="T971" s="107">
        <v>200.08824000000001</v>
      </c>
      <c r="U971" s="106">
        <v>93.75</v>
      </c>
      <c r="V971" s="108">
        <f t="shared" si="42"/>
        <v>18758.272500000003</v>
      </c>
      <c r="W971" s="109">
        <f t="shared" si="43"/>
        <v>21009.265200000005</v>
      </c>
      <c r="X971" s="108"/>
      <c r="Y971" s="101">
        <v>2017</v>
      </c>
      <c r="Z971" s="104"/>
      <c r="AC971" s="178">
        <f>VLOOKUP(H971,'[2]Конец (2)'!$D:$R,15,FALSE)*1000</f>
        <v>18758.272500000003</v>
      </c>
      <c r="AD971" s="178">
        <f t="shared" si="44"/>
        <v>0</v>
      </c>
    </row>
    <row r="972" spans="2:30" ht="89.25" x14ac:dyDescent="0.2">
      <c r="B972" s="328" t="s">
        <v>6564</v>
      </c>
      <c r="C972" s="67" t="s">
        <v>2543</v>
      </c>
      <c r="D972" s="63" t="s">
        <v>5143</v>
      </c>
      <c r="E972" s="96" t="s">
        <v>4500</v>
      </c>
      <c r="F972" s="121" t="s">
        <v>5439</v>
      </c>
      <c r="G972" s="70" t="s">
        <v>5778</v>
      </c>
      <c r="H972" s="126" t="s">
        <v>975</v>
      </c>
      <c r="I972" s="63" t="s">
        <v>6560</v>
      </c>
      <c r="J972" s="79">
        <v>0.6</v>
      </c>
      <c r="K972" s="68">
        <v>471810000</v>
      </c>
      <c r="L972" s="65" t="s">
        <v>3103</v>
      </c>
      <c r="M972" s="65" t="s">
        <v>1736</v>
      </c>
      <c r="N972" s="64" t="s">
        <v>3166</v>
      </c>
      <c r="O972" s="65" t="s">
        <v>1737</v>
      </c>
      <c r="P972" s="65" t="s">
        <v>6320</v>
      </c>
      <c r="Q972" s="65" t="s">
        <v>3167</v>
      </c>
      <c r="R972" s="241" t="s">
        <v>6404</v>
      </c>
      <c r="S972" s="73" t="s">
        <v>6405</v>
      </c>
      <c r="T972" s="28">
        <v>37.5</v>
      </c>
      <c r="U972" s="19">
        <v>420</v>
      </c>
      <c r="V972" s="66">
        <f t="shared" si="42"/>
        <v>15750</v>
      </c>
      <c r="W972" s="16">
        <f t="shared" si="43"/>
        <v>17640</v>
      </c>
      <c r="X972" s="66"/>
      <c r="Y972" s="65">
        <v>2017</v>
      </c>
      <c r="Z972" s="63"/>
      <c r="AA972" s="62"/>
      <c r="AC972" s="178">
        <f>VLOOKUP(H972,'[2]Конец (2)'!$D:$R,15,FALSE)*1000</f>
        <v>15750</v>
      </c>
      <c r="AD972" s="178">
        <f t="shared" si="44"/>
        <v>0</v>
      </c>
    </row>
    <row r="973" spans="2:30" ht="89.25" x14ac:dyDescent="0.2">
      <c r="B973" s="328" t="s">
        <v>6564</v>
      </c>
      <c r="C973" s="67" t="s">
        <v>2544</v>
      </c>
      <c r="D973" s="63" t="s">
        <v>5143</v>
      </c>
      <c r="E973" s="96" t="s">
        <v>4501</v>
      </c>
      <c r="F973" s="121" t="s">
        <v>5439</v>
      </c>
      <c r="G973" s="70" t="s">
        <v>5779</v>
      </c>
      <c r="H973" s="126" t="s">
        <v>976</v>
      </c>
      <c r="I973" s="63" t="s">
        <v>6560</v>
      </c>
      <c r="J973" s="79">
        <v>0.6</v>
      </c>
      <c r="K973" s="68">
        <v>471810000</v>
      </c>
      <c r="L973" s="65" t="s">
        <v>3103</v>
      </c>
      <c r="M973" s="65" t="s">
        <v>1736</v>
      </c>
      <c r="N973" s="64" t="s">
        <v>3166</v>
      </c>
      <c r="O973" s="65" t="s">
        <v>1737</v>
      </c>
      <c r="P973" s="65" t="s">
        <v>6320</v>
      </c>
      <c r="Q973" s="65" t="s">
        <v>3167</v>
      </c>
      <c r="R973" s="241" t="s">
        <v>6404</v>
      </c>
      <c r="S973" s="73" t="s">
        <v>6405</v>
      </c>
      <c r="T973" s="28">
        <v>240</v>
      </c>
      <c r="U973" s="19">
        <v>150</v>
      </c>
      <c r="V973" s="66">
        <f t="shared" si="42"/>
        <v>36000</v>
      </c>
      <c r="W973" s="16">
        <f t="shared" si="43"/>
        <v>40320.000000000007</v>
      </c>
      <c r="X973" s="66"/>
      <c r="Y973" s="65">
        <v>2017</v>
      </c>
      <c r="Z973" s="63"/>
      <c r="AA973" s="62"/>
      <c r="AC973" s="178">
        <f>VLOOKUP(H973,'[2]Конец (2)'!$D:$R,15,FALSE)*1000</f>
        <v>36000</v>
      </c>
      <c r="AD973" s="178">
        <f t="shared" si="44"/>
        <v>0</v>
      </c>
    </row>
    <row r="974" spans="2:30" ht="89.25" x14ac:dyDescent="0.2">
      <c r="B974" s="328" t="s">
        <v>6564</v>
      </c>
      <c r="C974" s="67" t="s">
        <v>2545</v>
      </c>
      <c r="D974" s="63" t="s">
        <v>5143</v>
      </c>
      <c r="E974" s="86" t="s">
        <v>4502</v>
      </c>
      <c r="F974" s="121" t="s">
        <v>3574</v>
      </c>
      <c r="G974" s="70" t="s">
        <v>5780</v>
      </c>
      <c r="H974" s="61" t="s">
        <v>977</v>
      </c>
      <c r="I974" s="63" t="s">
        <v>6560</v>
      </c>
      <c r="J974" s="79">
        <v>0.6</v>
      </c>
      <c r="K974" s="68">
        <v>471810000</v>
      </c>
      <c r="L974" s="65" t="s">
        <v>3103</v>
      </c>
      <c r="M974" s="65" t="s">
        <v>1736</v>
      </c>
      <c r="N974" s="64" t="s">
        <v>3166</v>
      </c>
      <c r="O974" s="65" t="s">
        <v>1737</v>
      </c>
      <c r="P974" s="65" t="s">
        <v>6320</v>
      </c>
      <c r="Q974" s="65" t="s">
        <v>3167</v>
      </c>
      <c r="R974" s="31">
        <v>796</v>
      </c>
      <c r="S974" s="25" t="s">
        <v>6398</v>
      </c>
      <c r="T974" s="28">
        <v>190</v>
      </c>
      <c r="U974" s="19">
        <v>800.14</v>
      </c>
      <c r="V974" s="66">
        <f t="shared" si="42"/>
        <v>152026.6</v>
      </c>
      <c r="W974" s="16">
        <f t="shared" si="43"/>
        <v>170269.79200000002</v>
      </c>
      <c r="X974" s="66"/>
      <c r="Y974" s="65">
        <v>2017</v>
      </c>
      <c r="Z974" s="63"/>
      <c r="AA974" s="62"/>
      <c r="AC974" s="178">
        <f>VLOOKUP(H974,'[2]Конец (2)'!$D:$R,15,FALSE)*1000</f>
        <v>152026.6</v>
      </c>
      <c r="AD974" s="178">
        <f t="shared" si="44"/>
        <v>0</v>
      </c>
    </row>
    <row r="975" spans="2:30" ht="89.25" x14ac:dyDescent="0.2">
      <c r="B975" s="328" t="s">
        <v>6564</v>
      </c>
      <c r="C975" s="67" t="s">
        <v>2546</v>
      </c>
      <c r="D975" s="63" t="s">
        <v>5143</v>
      </c>
      <c r="E975" s="86" t="s">
        <v>4503</v>
      </c>
      <c r="F975" s="121" t="s">
        <v>3574</v>
      </c>
      <c r="G975" s="70" t="s">
        <v>5781</v>
      </c>
      <c r="H975" s="145" t="s">
        <v>978</v>
      </c>
      <c r="I975" s="63" t="s">
        <v>6560</v>
      </c>
      <c r="J975" s="79">
        <v>0.6</v>
      </c>
      <c r="K975" s="68">
        <v>471810000</v>
      </c>
      <c r="L975" s="65" t="s">
        <v>3103</v>
      </c>
      <c r="M975" s="65" t="s">
        <v>1736</v>
      </c>
      <c r="N975" s="64" t="s">
        <v>3166</v>
      </c>
      <c r="O975" s="65" t="s">
        <v>1737</v>
      </c>
      <c r="P975" s="65" t="s">
        <v>6320</v>
      </c>
      <c r="Q975" s="65" t="s">
        <v>3167</v>
      </c>
      <c r="R975" s="31">
        <v>796</v>
      </c>
      <c r="S975" s="25" t="s">
        <v>6398</v>
      </c>
      <c r="T975" s="28">
        <v>603</v>
      </c>
      <c r="U975" s="19">
        <v>192.03</v>
      </c>
      <c r="V975" s="66">
        <f t="shared" si="42"/>
        <v>115794.09</v>
      </c>
      <c r="W975" s="16">
        <f t="shared" si="43"/>
        <v>129689.38080000001</v>
      </c>
      <c r="X975" s="66"/>
      <c r="Y975" s="65">
        <v>2017</v>
      </c>
      <c r="Z975" s="63"/>
      <c r="AA975" s="62"/>
      <c r="AC975" s="178">
        <f>VLOOKUP(H975,'[2]Конец (2)'!$D:$R,15,FALSE)*1000</f>
        <v>115794.09</v>
      </c>
      <c r="AD975" s="178">
        <f t="shared" si="44"/>
        <v>0</v>
      </c>
    </row>
    <row r="976" spans="2:30" ht="89.25" x14ac:dyDescent="0.2">
      <c r="B976" s="328" t="s">
        <v>6564</v>
      </c>
      <c r="C976" s="67" t="s">
        <v>2547</v>
      </c>
      <c r="D976" s="63" t="s">
        <v>5143</v>
      </c>
      <c r="E976" s="94" t="s">
        <v>4504</v>
      </c>
      <c r="F976" s="121" t="s">
        <v>4700</v>
      </c>
      <c r="G976" s="70" t="s">
        <v>5782</v>
      </c>
      <c r="H976" s="33" t="s">
        <v>979</v>
      </c>
      <c r="I976" s="63" t="s">
        <v>6560</v>
      </c>
      <c r="J976" s="79">
        <v>0.6</v>
      </c>
      <c r="K976" s="68">
        <v>471810000</v>
      </c>
      <c r="L976" s="65" t="s">
        <v>3103</v>
      </c>
      <c r="M976" s="65" t="s">
        <v>1736</v>
      </c>
      <c r="N976" s="64" t="s">
        <v>3166</v>
      </c>
      <c r="O976" s="65" t="s">
        <v>1737</v>
      </c>
      <c r="P976" s="65" t="s">
        <v>6320</v>
      </c>
      <c r="Q976" s="65" t="s">
        <v>3167</v>
      </c>
      <c r="R976" s="31">
        <v>796</v>
      </c>
      <c r="S976" s="25" t="s">
        <v>6398</v>
      </c>
      <c r="T976" s="28">
        <v>141</v>
      </c>
      <c r="U976" s="19">
        <v>6173</v>
      </c>
      <c r="V976" s="66">
        <f t="shared" si="42"/>
        <v>870393</v>
      </c>
      <c r="W976" s="16">
        <f t="shared" si="43"/>
        <v>974840.16000000015</v>
      </c>
      <c r="X976" s="66"/>
      <c r="Y976" s="65">
        <v>2017</v>
      </c>
      <c r="Z976" s="63"/>
      <c r="AA976" s="62"/>
      <c r="AC976" s="178">
        <f>VLOOKUP(H976,'[2]Конец (2)'!$D:$R,15,FALSE)*1000</f>
        <v>870393</v>
      </c>
      <c r="AD976" s="178">
        <f t="shared" si="44"/>
        <v>0</v>
      </c>
    </row>
    <row r="977" spans="2:30" ht="89.25" x14ac:dyDescent="0.2">
      <c r="B977" s="328" t="s">
        <v>6564</v>
      </c>
      <c r="C977" s="67" t="s">
        <v>2548</v>
      </c>
      <c r="D977" s="63" t="s">
        <v>5143</v>
      </c>
      <c r="E977" s="94" t="s">
        <v>4504</v>
      </c>
      <c r="F977" s="121" t="s">
        <v>4700</v>
      </c>
      <c r="G977" s="70" t="s">
        <v>5782</v>
      </c>
      <c r="H977" s="33" t="s">
        <v>980</v>
      </c>
      <c r="I977" s="63" t="s">
        <v>6560</v>
      </c>
      <c r="J977" s="79">
        <v>0.6</v>
      </c>
      <c r="K977" s="68">
        <v>471810000</v>
      </c>
      <c r="L977" s="65" t="s">
        <v>3103</v>
      </c>
      <c r="M977" s="65" t="s">
        <v>1736</v>
      </c>
      <c r="N977" s="64" t="s">
        <v>3166</v>
      </c>
      <c r="O977" s="65" t="s">
        <v>1737</v>
      </c>
      <c r="P977" s="65" t="s">
        <v>6320</v>
      </c>
      <c r="Q977" s="65" t="s">
        <v>3167</v>
      </c>
      <c r="R977" s="31">
        <v>796</v>
      </c>
      <c r="S977" s="25" t="s">
        <v>6398</v>
      </c>
      <c r="T977" s="28">
        <v>621</v>
      </c>
      <c r="U977" s="19">
        <v>1039</v>
      </c>
      <c r="V977" s="66">
        <f t="shared" si="42"/>
        <v>645219</v>
      </c>
      <c r="W977" s="16">
        <f t="shared" si="43"/>
        <v>722645.28</v>
      </c>
      <c r="X977" s="66"/>
      <c r="Y977" s="65">
        <v>2017</v>
      </c>
      <c r="Z977" s="63"/>
      <c r="AA977" s="62"/>
      <c r="AC977" s="178">
        <f>VLOOKUP(H977,'[2]Конец (2)'!$D:$R,15,FALSE)*1000</f>
        <v>645219</v>
      </c>
      <c r="AD977" s="178">
        <f t="shared" si="44"/>
        <v>0</v>
      </c>
    </row>
    <row r="978" spans="2:30" ht="89.25" x14ac:dyDescent="0.2">
      <c r="B978" s="328" t="s">
        <v>6564</v>
      </c>
      <c r="C978" s="67" t="s">
        <v>2549</v>
      </c>
      <c r="D978" s="63" t="s">
        <v>5143</v>
      </c>
      <c r="E978" s="94" t="s">
        <v>4504</v>
      </c>
      <c r="F978" s="121" t="s">
        <v>4700</v>
      </c>
      <c r="G978" s="70" t="s">
        <v>5782</v>
      </c>
      <c r="H978" s="33" t="s">
        <v>981</v>
      </c>
      <c r="I978" s="63" t="s">
        <v>6560</v>
      </c>
      <c r="J978" s="79">
        <v>0.6</v>
      </c>
      <c r="K978" s="68">
        <v>471810000</v>
      </c>
      <c r="L978" s="65" t="s">
        <v>3103</v>
      </c>
      <c r="M978" s="65" t="s">
        <v>1736</v>
      </c>
      <c r="N978" s="64" t="s">
        <v>3166</v>
      </c>
      <c r="O978" s="65" t="s">
        <v>1737</v>
      </c>
      <c r="P978" s="65" t="s">
        <v>6320</v>
      </c>
      <c r="Q978" s="65" t="s">
        <v>3167</v>
      </c>
      <c r="R978" s="31">
        <v>796</v>
      </c>
      <c r="S978" s="25" t="s">
        <v>6398</v>
      </c>
      <c r="T978" s="28">
        <v>322</v>
      </c>
      <c r="U978" s="19">
        <v>1196</v>
      </c>
      <c r="V978" s="66">
        <f t="shared" si="42"/>
        <v>385112</v>
      </c>
      <c r="W978" s="16">
        <f t="shared" si="43"/>
        <v>431325.44000000006</v>
      </c>
      <c r="X978" s="66"/>
      <c r="Y978" s="65">
        <v>2017</v>
      </c>
      <c r="Z978" s="63"/>
      <c r="AA978" s="62"/>
      <c r="AC978" s="178">
        <f>VLOOKUP(H978,'[2]Конец (2)'!$D:$R,15,FALSE)*1000</f>
        <v>385112</v>
      </c>
      <c r="AD978" s="178">
        <f t="shared" si="44"/>
        <v>0</v>
      </c>
    </row>
    <row r="979" spans="2:30" ht="89.25" x14ac:dyDescent="0.2">
      <c r="B979" s="328" t="s">
        <v>6564</v>
      </c>
      <c r="C979" s="67" t="s">
        <v>2550</v>
      </c>
      <c r="D979" s="63" t="s">
        <v>5143</v>
      </c>
      <c r="E979" s="94" t="s">
        <v>4504</v>
      </c>
      <c r="F979" s="121" t="s">
        <v>4700</v>
      </c>
      <c r="G979" s="70" t="s">
        <v>5782</v>
      </c>
      <c r="H979" s="33" t="s">
        <v>982</v>
      </c>
      <c r="I979" s="63" t="s">
        <v>6560</v>
      </c>
      <c r="J979" s="79">
        <v>0.6</v>
      </c>
      <c r="K979" s="68">
        <v>471810000</v>
      </c>
      <c r="L979" s="65" t="s">
        <v>3103</v>
      </c>
      <c r="M979" s="65" t="s">
        <v>1736</v>
      </c>
      <c r="N979" s="64" t="s">
        <v>3166</v>
      </c>
      <c r="O979" s="65" t="s">
        <v>1737</v>
      </c>
      <c r="P979" s="65" t="s">
        <v>6320</v>
      </c>
      <c r="Q979" s="65" t="s">
        <v>3167</v>
      </c>
      <c r="R979" s="31">
        <v>796</v>
      </c>
      <c r="S979" s="25" t="s">
        <v>6398</v>
      </c>
      <c r="T979" s="28">
        <v>141</v>
      </c>
      <c r="U979" s="19">
        <v>4507</v>
      </c>
      <c r="V979" s="66">
        <f t="shared" si="42"/>
        <v>635487</v>
      </c>
      <c r="W979" s="16">
        <f t="shared" si="43"/>
        <v>711745.44000000006</v>
      </c>
      <c r="X979" s="66"/>
      <c r="Y979" s="65">
        <v>2017</v>
      </c>
      <c r="Z979" s="63"/>
      <c r="AA979" s="62"/>
      <c r="AC979" s="178">
        <f>VLOOKUP(H979,'[2]Конец (2)'!$D:$R,15,FALSE)*1000</f>
        <v>635487</v>
      </c>
      <c r="AD979" s="178">
        <f t="shared" si="44"/>
        <v>0</v>
      </c>
    </row>
    <row r="980" spans="2:30" ht="89.25" x14ac:dyDescent="0.2">
      <c r="B980" s="328" t="s">
        <v>6564</v>
      </c>
      <c r="C980" s="67" t="s">
        <v>2551</v>
      </c>
      <c r="D980" s="63" t="s">
        <v>5143</v>
      </c>
      <c r="E980" s="96" t="s">
        <v>4505</v>
      </c>
      <c r="F980" s="121" t="s">
        <v>5702</v>
      </c>
      <c r="G980" s="70" t="s">
        <v>5783</v>
      </c>
      <c r="H980" s="126" t="s">
        <v>983</v>
      </c>
      <c r="I980" s="63" t="s">
        <v>6560</v>
      </c>
      <c r="J980" s="79">
        <v>0.6</v>
      </c>
      <c r="K980" s="68">
        <v>471810000</v>
      </c>
      <c r="L980" s="65" t="s">
        <v>3103</v>
      </c>
      <c r="M980" s="65" t="s">
        <v>1736</v>
      </c>
      <c r="N980" s="64" t="s">
        <v>3166</v>
      </c>
      <c r="O980" s="65" t="s">
        <v>1737</v>
      </c>
      <c r="P980" s="65" t="s">
        <v>6320</v>
      </c>
      <c r="Q980" s="65" t="s">
        <v>3167</v>
      </c>
      <c r="R980" s="241" t="s">
        <v>6404</v>
      </c>
      <c r="S980" s="73" t="s">
        <v>6405</v>
      </c>
      <c r="T980" s="28">
        <v>2400</v>
      </c>
      <c r="U980" s="19">
        <v>188.05</v>
      </c>
      <c r="V980" s="66">
        <f t="shared" si="42"/>
        <v>451320</v>
      </c>
      <c r="W980" s="16">
        <f t="shared" si="43"/>
        <v>505478.40000000002</v>
      </c>
      <c r="X980" s="66"/>
      <c r="Y980" s="65">
        <v>2017</v>
      </c>
      <c r="Z980" s="63"/>
      <c r="AA980" s="62"/>
      <c r="AC980" s="178">
        <f>VLOOKUP(H980,'[2]Конец (2)'!$D:$R,15,FALSE)*1000</f>
        <v>451320</v>
      </c>
      <c r="AD980" s="178">
        <f t="shared" si="44"/>
        <v>0</v>
      </c>
    </row>
    <row r="981" spans="2:30" ht="89.25" x14ac:dyDescent="0.2">
      <c r="B981" s="328" t="s">
        <v>6564</v>
      </c>
      <c r="C981" s="67" t="s">
        <v>2552</v>
      </c>
      <c r="D981" s="63" t="s">
        <v>5143</v>
      </c>
      <c r="E981" s="96" t="s">
        <v>5784</v>
      </c>
      <c r="F981" s="121" t="s">
        <v>5702</v>
      </c>
      <c r="G981" s="70" t="s">
        <v>5785</v>
      </c>
      <c r="H981" s="126" t="s">
        <v>984</v>
      </c>
      <c r="I981" s="306" t="s">
        <v>6559</v>
      </c>
      <c r="J981" s="79">
        <v>0.6</v>
      </c>
      <c r="K981" s="68">
        <v>471810000</v>
      </c>
      <c r="L981" s="65" t="s">
        <v>3103</v>
      </c>
      <c r="M981" s="65" t="s">
        <v>1736</v>
      </c>
      <c r="N981" s="64" t="s">
        <v>3166</v>
      </c>
      <c r="O981" s="65" t="s">
        <v>1737</v>
      </c>
      <c r="P981" s="65" t="s">
        <v>6321</v>
      </c>
      <c r="Q981" s="65" t="s">
        <v>3167</v>
      </c>
      <c r="R981" s="241" t="s">
        <v>6404</v>
      </c>
      <c r="S981" s="73" t="s">
        <v>6405</v>
      </c>
      <c r="T981" s="28">
        <v>56085</v>
      </c>
      <c r="U981" s="19">
        <v>188.05</v>
      </c>
      <c r="V981" s="66">
        <f t="shared" si="42"/>
        <v>10546784.25</v>
      </c>
      <c r="W981" s="16">
        <f t="shared" si="43"/>
        <v>11812398.360000001</v>
      </c>
      <c r="X981" s="66"/>
      <c r="Y981" s="65">
        <v>2017</v>
      </c>
      <c r="Z981" s="63"/>
      <c r="AA981" s="62"/>
      <c r="AC981" s="178">
        <f>VLOOKUP(H981,'[2]Конец (2)'!$D:$R,15,FALSE)*1000</f>
        <v>10546784.25</v>
      </c>
      <c r="AD981" s="178">
        <f t="shared" si="44"/>
        <v>0</v>
      </c>
    </row>
    <row r="982" spans="2:30" ht="89.25" x14ac:dyDescent="0.2">
      <c r="B982" s="328" t="s">
        <v>6564</v>
      </c>
      <c r="C982" s="67" t="s">
        <v>2553</v>
      </c>
      <c r="D982" s="63" t="s">
        <v>5143</v>
      </c>
      <c r="E982" s="94" t="s">
        <v>4506</v>
      </c>
      <c r="F982" s="121" t="s">
        <v>5017</v>
      </c>
      <c r="G982" s="70" t="s">
        <v>5786</v>
      </c>
      <c r="H982" s="33" t="s">
        <v>985</v>
      </c>
      <c r="I982" s="63" t="s">
        <v>6560</v>
      </c>
      <c r="J982" s="79">
        <v>0.6</v>
      </c>
      <c r="K982" s="68">
        <v>471810000</v>
      </c>
      <c r="L982" s="65" t="s">
        <v>3103</v>
      </c>
      <c r="M982" s="65" t="s">
        <v>1736</v>
      </c>
      <c r="N982" s="64" t="s">
        <v>3166</v>
      </c>
      <c r="O982" s="65" t="s">
        <v>1737</v>
      </c>
      <c r="P982" s="65" t="s">
        <v>6320</v>
      </c>
      <c r="Q982" s="65" t="s">
        <v>3167</v>
      </c>
      <c r="R982" s="31">
        <v>796</v>
      </c>
      <c r="S982" s="25" t="s">
        <v>6398</v>
      </c>
      <c r="T982" s="28">
        <v>2530</v>
      </c>
      <c r="U982" s="19">
        <v>5</v>
      </c>
      <c r="V982" s="66">
        <f t="shared" si="42"/>
        <v>12650</v>
      </c>
      <c r="W982" s="16">
        <f t="shared" si="43"/>
        <v>14168.000000000002</v>
      </c>
      <c r="X982" s="66"/>
      <c r="Y982" s="65">
        <v>2017</v>
      </c>
      <c r="Z982" s="63"/>
      <c r="AA982" s="62"/>
      <c r="AC982" s="178">
        <f>VLOOKUP(H982,'[2]Конец (2)'!$D:$R,15,FALSE)*1000</f>
        <v>12650</v>
      </c>
      <c r="AD982" s="178">
        <f t="shared" si="44"/>
        <v>0</v>
      </c>
    </row>
    <row r="983" spans="2:30" ht="89.25" x14ac:dyDescent="0.2">
      <c r="B983" s="328" t="s">
        <v>6564</v>
      </c>
      <c r="C983" s="67" t="s">
        <v>2554</v>
      </c>
      <c r="D983" s="63" t="s">
        <v>5143</v>
      </c>
      <c r="E983" s="96" t="s">
        <v>4506</v>
      </c>
      <c r="F983" s="121" t="s">
        <v>5017</v>
      </c>
      <c r="G983" s="70" t="s">
        <v>5786</v>
      </c>
      <c r="H983" s="126" t="s">
        <v>986</v>
      </c>
      <c r="I983" s="63" t="s">
        <v>6560</v>
      </c>
      <c r="J983" s="79">
        <v>0.6</v>
      </c>
      <c r="K983" s="68">
        <v>471810000</v>
      </c>
      <c r="L983" s="65" t="s">
        <v>3103</v>
      </c>
      <c r="M983" s="65" t="s">
        <v>1736</v>
      </c>
      <c r="N983" s="64" t="s">
        <v>3166</v>
      </c>
      <c r="O983" s="65" t="s">
        <v>1737</v>
      </c>
      <c r="P983" s="65" t="s">
        <v>6320</v>
      </c>
      <c r="Q983" s="65" t="s">
        <v>3167</v>
      </c>
      <c r="R983" s="31">
        <v>796</v>
      </c>
      <c r="S983" s="25" t="s">
        <v>6398</v>
      </c>
      <c r="T983" s="28">
        <v>6000</v>
      </c>
      <c r="U983" s="19">
        <v>3</v>
      </c>
      <c r="V983" s="66">
        <f t="shared" si="42"/>
        <v>18000</v>
      </c>
      <c r="W983" s="16">
        <f t="shared" si="43"/>
        <v>20160.000000000004</v>
      </c>
      <c r="X983" s="66"/>
      <c r="Y983" s="65">
        <v>2017</v>
      </c>
      <c r="Z983" s="63"/>
      <c r="AA983" s="62"/>
      <c r="AC983" s="178">
        <f>VLOOKUP(H983,'[2]Конец (2)'!$D:$R,15,FALSE)*1000</f>
        <v>18000</v>
      </c>
      <c r="AD983" s="178">
        <f t="shared" si="44"/>
        <v>0</v>
      </c>
    </row>
    <row r="984" spans="2:30" ht="89.25" x14ac:dyDescent="0.2">
      <c r="B984" s="328" t="s">
        <v>6564</v>
      </c>
      <c r="C984" s="67" t="s">
        <v>2555</v>
      </c>
      <c r="D984" s="63" t="s">
        <v>5143</v>
      </c>
      <c r="E984" s="94" t="s">
        <v>4507</v>
      </c>
      <c r="F984" s="121" t="s">
        <v>5787</v>
      </c>
      <c r="G984" s="70" t="s">
        <v>5788</v>
      </c>
      <c r="H984" s="125" t="s">
        <v>987</v>
      </c>
      <c r="I984" s="63" t="s">
        <v>6560</v>
      </c>
      <c r="J984" s="79">
        <v>0.6</v>
      </c>
      <c r="K984" s="68">
        <v>471810000</v>
      </c>
      <c r="L984" s="65" t="s">
        <v>3103</v>
      </c>
      <c r="M984" s="65" t="s">
        <v>1736</v>
      </c>
      <c r="N984" s="64" t="s">
        <v>3166</v>
      </c>
      <c r="O984" s="65" t="s">
        <v>1737</v>
      </c>
      <c r="P984" s="65" t="s">
        <v>6320</v>
      </c>
      <c r="Q984" s="65" t="s">
        <v>3167</v>
      </c>
      <c r="R984" s="31">
        <v>796</v>
      </c>
      <c r="S984" s="25" t="s">
        <v>6398</v>
      </c>
      <c r="T984" s="28">
        <v>126</v>
      </c>
      <c r="U984" s="19">
        <v>10939</v>
      </c>
      <c r="V984" s="66">
        <f t="shared" si="42"/>
        <v>1378314</v>
      </c>
      <c r="W984" s="16">
        <f t="shared" si="43"/>
        <v>1543711.6800000002</v>
      </c>
      <c r="X984" s="66"/>
      <c r="Y984" s="65">
        <v>2017</v>
      </c>
      <c r="Z984" s="63"/>
      <c r="AA984" s="62"/>
      <c r="AC984" s="178">
        <f>VLOOKUP(H984,'[2]Конец (2)'!$D:$R,15,FALSE)*1000</f>
        <v>1378314</v>
      </c>
      <c r="AD984" s="178">
        <f t="shared" si="44"/>
        <v>0</v>
      </c>
    </row>
    <row r="985" spans="2:30" ht="89.25" x14ac:dyDescent="0.2">
      <c r="B985" s="328" t="s">
        <v>6564</v>
      </c>
      <c r="C985" s="67" t="s">
        <v>2556</v>
      </c>
      <c r="D985" s="63" t="s">
        <v>5143</v>
      </c>
      <c r="E985" s="94" t="s">
        <v>4507</v>
      </c>
      <c r="F985" s="121" t="s">
        <v>5787</v>
      </c>
      <c r="G985" s="70" t="s">
        <v>5788</v>
      </c>
      <c r="H985" s="125" t="s">
        <v>988</v>
      </c>
      <c r="I985" s="63" t="s">
        <v>6560</v>
      </c>
      <c r="J985" s="79">
        <v>0.6</v>
      </c>
      <c r="K985" s="68">
        <v>471810000</v>
      </c>
      <c r="L985" s="65" t="s">
        <v>3103</v>
      </c>
      <c r="M985" s="65" t="s">
        <v>1736</v>
      </c>
      <c r="N985" s="64" t="s">
        <v>3166</v>
      </c>
      <c r="O985" s="65" t="s">
        <v>1737</v>
      </c>
      <c r="P985" s="65" t="s">
        <v>6320</v>
      </c>
      <c r="Q985" s="65" t="s">
        <v>3167</v>
      </c>
      <c r="R985" s="31">
        <v>796</v>
      </c>
      <c r="S985" s="25" t="s">
        <v>6398</v>
      </c>
      <c r="T985" s="28">
        <v>9</v>
      </c>
      <c r="U985" s="19">
        <v>10939</v>
      </c>
      <c r="V985" s="66">
        <f t="shared" si="42"/>
        <v>98451</v>
      </c>
      <c r="W985" s="16">
        <f t="shared" si="43"/>
        <v>110265.12000000001</v>
      </c>
      <c r="X985" s="66"/>
      <c r="Y985" s="65">
        <v>2017</v>
      </c>
      <c r="Z985" s="63"/>
      <c r="AA985" s="62"/>
      <c r="AC985" s="178">
        <f>VLOOKUP(H985,'[2]Конец (2)'!$D:$R,15,FALSE)*1000</f>
        <v>98451</v>
      </c>
      <c r="AD985" s="178">
        <f t="shared" si="44"/>
        <v>0</v>
      </c>
    </row>
    <row r="986" spans="2:30" ht="89.25" x14ac:dyDescent="0.2">
      <c r="B986" s="328" t="s">
        <v>6564</v>
      </c>
      <c r="C986" s="67" t="s">
        <v>2557</v>
      </c>
      <c r="D986" s="63" t="s">
        <v>5143</v>
      </c>
      <c r="E986" s="94" t="s">
        <v>4507</v>
      </c>
      <c r="F986" s="121" t="s">
        <v>5787</v>
      </c>
      <c r="G986" s="70" t="s">
        <v>5788</v>
      </c>
      <c r="H986" s="125" t="s">
        <v>989</v>
      </c>
      <c r="I986" s="63" t="s">
        <v>6560</v>
      </c>
      <c r="J986" s="79">
        <v>0.6</v>
      </c>
      <c r="K986" s="68">
        <v>471810000</v>
      </c>
      <c r="L986" s="65" t="s">
        <v>3103</v>
      </c>
      <c r="M986" s="65" t="s">
        <v>1736</v>
      </c>
      <c r="N986" s="64" t="s">
        <v>3166</v>
      </c>
      <c r="O986" s="65" t="s">
        <v>1737</v>
      </c>
      <c r="P986" s="65" t="s">
        <v>6320</v>
      </c>
      <c r="Q986" s="65" t="s">
        <v>3167</v>
      </c>
      <c r="R986" s="31">
        <v>839</v>
      </c>
      <c r="S986" s="25" t="s">
        <v>6403</v>
      </c>
      <c r="T986" s="28">
        <v>60</v>
      </c>
      <c r="U986" s="19">
        <v>10939</v>
      </c>
      <c r="V986" s="66">
        <f t="shared" si="42"/>
        <v>656340</v>
      </c>
      <c r="W986" s="16">
        <f t="shared" si="43"/>
        <v>735100.8</v>
      </c>
      <c r="X986" s="66"/>
      <c r="Y986" s="65">
        <v>2017</v>
      </c>
      <c r="Z986" s="63"/>
      <c r="AA986" s="62"/>
      <c r="AC986" s="178">
        <f>VLOOKUP(H986,'[2]Конец (2)'!$D:$R,15,FALSE)*1000</f>
        <v>656340</v>
      </c>
      <c r="AD986" s="178">
        <f t="shared" si="44"/>
        <v>0</v>
      </c>
    </row>
    <row r="987" spans="2:30" ht="89.25" x14ac:dyDescent="0.2">
      <c r="B987" s="328" t="s">
        <v>6564</v>
      </c>
      <c r="C987" s="67" t="s">
        <v>2558</v>
      </c>
      <c r="D987" s="63" t="s">
        <v>5143</v>
      </c>
      <c r="E987" s="94" t="s">
        <v>4508</v>
      </c>
      <c r="F987" s="121" t="s">
        <v>5787</v>
      </c>
      <c r="G987" s="70" t="s">
        <v>5789</v>
      </c>
      <c r="H987" s="125" t="s">
        <v>990</v>
      </c>
      <c r="I987" s="63" t="s">
        <v>6560</v>
      </c>
      <c r="J987" s="79">
        <v>0.6</v>
      </c>
      <c r="K987" s="68">
        <v>471810000</v>
      </c>
      <c r="L987" s="65" t="s">
        <v>3103</v>
      </c>
      <c r="M987" s="65" t="s">
        <v>1736</v>
      </c>
      <c r="N987" s="64" t="s">
        <v>3166</v>
      </c>
      <c r="O987" s="65" t="s">
        <v>1737</v>
      </c>
      <c r="P987" s="65" t="s">
        <v>6320</v>
      </c>
      <c r="Q987" s="65" t="s">
        <v>3167</v>
      </c>
      <c r="R987" s="31">
        <v>796</v>
      </c>
      <c r="S987" s="25" t="s">
        <v>6398</v>
      </c>
      <c r="T987" s="28">
        <v>80</v>
      </c>
      <c r="U987" s="19">
        <v>10939</v>
      </c>
      <c r="V987" s="66">
        <f t="shared" si="42"/>
        <v>875120</v>
      </c>
      <c r="W987" s="16">
        <f t="shared" si="43"/>
        <v>980134.40000000014</v>
      </c>
      <c r="X987" s="66"/>
      <c r="Y987" s="65">
        <v>2017</v>
      </c>
      <c r="Z987" s="63"/>
      <c r="AA987" s="62"/>
      <c r="AC987" s="178">
        <f>VLOOKUP(H987,'[2]Конец (2)'!$D:$R,15,FALSE)*1000</f>
        <v>875120</v>
      </c>
      <c r="AD987" s="178">
        <f t="shared" si="44"/>
        <v>0</v>
      </c>
    </row>
    <row r="988" spans="2:30" ht="102" x14ac:dyDescent="0.2">
      <c r="B988" s="328" t="s">
        <v>6564</v>
      </c>
      <c r="C988" s="67" t="s">
        <v>2559</v>
      </c>
      <c r="D988" s="63" t="s">
        <v>5143</v>
      </c>
      <c r="E988" s="94" t="s">
        <v>4509</v>
      </c>
      <c r="F988" s="121" t="s">
        <v>5787</v>
      </c>
      <c r="G988" s="70" t="s">
        <v>5790</v>
      </c>
      <c r="H988" s="125" t="s">
        <v>991</v>
      </c>
      <c r="I988" s="63" t="s">
        <v>6560</v>
      </c>
      <c r="J988" s="79">
        <v>0.6</v>
      </c>
      <c r="K988" s="68">
        <v>471810000</v>
      </c>
      <c r="L988" s="65" t="s">
        <v>3103</v>
      </c>
      <c r="M988" s="65" t="s">
        <v>1736</v>
      </c>
      <c r="N988" s="64" t="s">
        <v>3166</v>
      </c>
      <c r="O988" s="65" t="s">
        <v>1737</v>
      </c>
      <c r="P988" s="65" t="s">
        <v>6320</v>
      </c>
      <c r="Q988" s="65" t="s">
        <v>3167</v>
      </c>
      <c r="R988" s="31">
        <v>796</v>
      </c>
      <c r="S988" s="25" t="s">
        <v>6398</v>
      </c>
      <c r="T988" s="28">
        <v>68</v>
      </c>
      <c r="U988" s="19">
        <v>3682</v>
      </c>
      <c r="V988" s="66">
        <f t="shared" si="42"/>
        <v>250376</v>
      </c>
      <c r="W988" s="16">
        <f t="shared" si="43"/>
        <v>280421.12000000005</v>
      </c>
      <c r="X988" s="66"/>
      <c r="Y988" s="65">
        <v>2017</v>
      </c>
      <c r="Z988" s="63"/>
      <c r="AA988" s="62"/>
      <c r="AC988" s="178">
        <f>VLOOKUP(H988,'[2]Конец (2)'!$D:$R,15,FALSE)*1000</f>
        <v>250376</v>
      </c>
      <c r="AD988" s="178">
        <f t="shared" si="44"/>
        <v>0</v>
      </c>
    </row>
    <row r="989" spans="2:30" ht="89.25" x14ac:dyDescent="0.2">
      <c r="B989" s="328" t="s">
        <v>6564</v>
      </c>
      <c r="C989" s="67" t="s">
        <v>2560</v>
      </c>
      <c r="D989" s="63" t="s">
        <v>5143</v>
      </c>
      <c r="E989" s="94" t="s">
        <v>4509</v>
      </c>
      <c r="F989" s="121" t="s">
        <v>5787</v>
      </c>
      <c r="G989" s="70" t="s">
        <v>5790</v>
      </c>
      <c r="H989" s="125" t="s">
        <v>992</v>
      </c>
      <c r="I989" s="63" t="s">
        <v>6560</v>
      </c>
      <c r="J989" s="79">
        <v>0.6</v>
      </c>
      <c r="K989" s="68">
        <v>471810000</v>
      </c>
      <c r="L989" s="65" t="s">
        <v>3103</v>
      </c>
      <c r="M989" s="65" t="s">
        <v>1736</v>
      </c>
      <c r="N989" s="64" t="s">
        <v>3166</v>
      </c>
      <c r="O989" s="65" t="s">
        <v>1737</v>
      </c>
      <c r="P989" s="65" t="s">
        <v>6320</v>
      </c>
      <c r="Q989" s="65" t="s">
        <v>3167</v>
      </c>
      <c r="R989" s="31">
        <v>796</v>
      </c>
      <c r="S989" s="25" t="s">
        <v>6398</v>
      </c>
      <c r="T989" s="28">
        <v>2</v>
      </c>
      <c r="U989" s="19">
        <v>80764</v>
      </c>
      <c r="V989" s="66">
        <f t="shared" si="42"/>
        <v>161528</v>
      </c>
      <c r="W989" s="16">
        <f t="shared" si="43"/>
        <v>180911.36000000002</v>
      </c>
      <c r="X989" s="66"/>
      <c r="Y989" s="65">
        <v>2017</v>
      </c>
      <c r="Z989" s="63"/>
      <c r="AA989" s="62"/>
      <c r="AC989" s="178">
        <f>VLOOKUP(H989,'[2]Конец (2)'!$D:$R,15,FALSE)*1000</f>
        <v>161528</v>
      </c>
      <c r="AD989" s="178">
        <f t="shared" si="44"/>
        <v>0</v>
      </c>
    </row>
    <row r="990" spans="2:30" ht="89.25" x14ac:dyDescent="0.2">
      <c r="B990" s="328" t="s">
        <v>6564</v>
      </c>
      <c r="C990" s="67" t="s">
        <v>2561</v>
      </c>
      <c r="D990" s="63" t="s">
        <v>5143</v>
      </c>
      <c r="E990" s="96" t="s">
        <v>4510</v>
      </c>
      <c r="F990" s="121" t="s">
        <v>5787</v>
      </c>
      <c r="G990" s="70" t="s">
        <v>5791</v>
      </c>
      <c r="H990" s="126" t="s">
        <v>993</v>
      </c>
      <c r="I990" s="63" t="s">
        <v>6560</v>
      </c>
      <c r="J990" s="79">
        <v>0.6</v>
      </c>
      <c r="K990" s="68">
        <v>471810000</v>
      </c>
      <c r="L990" s="65" t="s">
        <v>3103</v>
      </c>
      <c r="M990" s="65" t="s">
        <v>1736</v>
      </c>
      <c r="N990" s="64" t="s">
        <v>3166</v>
      </c>
      <c r="O990" s="65" t="s">
        <v>1737</v>
      </c>
      <c r="P990" s="65" t="s">
        <v>6320</v>
      </c>
      <c r="Q990" s="65" t="s">
        <v>3167</v>
      </c>
      <c r="R990" s="31">
        <v>796</v>
      </c>
      <c r="S990" s="25" t="s">
        <v>6398</v>
      </c>
      <c r="T990" s="28">
        <v>80</v>
      </c>
      <c r="U990" s="19">
        <v>3818.32</v>
      </c>
      <c r="V990" s="66">
        <f t="shared" si="42"/>
        <v>305465.60000000003</v>
      </c>
      <c r="W990" s="16">
        <f t="shared" si="43"/>
        <v>342121.47200000007</v>
      </c>
      <c r="X990" s="66"/>
      <c r="Y990" s="65">
        <v>2017</v>
      </c>
      <c r="Z990" s="63"/>
      <c r="AA990" s="62"/>
      <c r="AC990" s="178">
        <f>VLOOKUP(H990,'[2]Конец (2)'!$D:$R,15,FALSE)*1000</f>
        <v>305465.60000000003</v>
      </c>
      <c r="AD990" s="178">
        <f t="shared" si="44"/>
        <v>0</v>
      </c>
    </row>
    <row r="991" spans="2:30" ht="89.25" x14ac:dyDescent="0.2">
      <c r="B991" s="328" t="s">
        <v>6564</v>
      </c>
      <c r="C991" s="67" t="s">
        <v>2562</v>
      </c>
      <c r="D991" s="63" t="s">
        <v>5143</v>
      </c>
      <c r="E991" s="94" t="s">
        <v>4511</v>
      </c>
      <c r="F991" s="121" t="s">
        <v>5787</v>
      </c>
      <c r="G991" s="70" t="s">
        <v>5792</v>
      </c>
      <c r="H991" s="125" t="s">
        <v>994</v>
      </c>
      <c r="I991" s="63" t="s">
        <v>6560</v>
      </c>
      <c r="J991" s="79">
        <v>0.6</v>
      </c>
      <c r="K991" s="68">
        <v>471810000</v>
      </c>
      <c r="L991" s="65" t="s">
        <v>3103</v>
      </c>
      <c r="M991" s="65" t="s">
        <v>1736</v>
      </c>
      <c r="N991" s="64" t="s">
        <v>3166</v>
      </c>
      <c r="O991" s="65" t="s">
        <v>1737</v>
      </c>
      <c r="P991" s="65" t="s">
        <v>6320</v>
      </c>
      <c r="Q991" s="65" t="s">
        <v>3167</v>
      </c>
      <c r="R991" s="31">
        <v>796</v>
      </c>
      <c r="S991" s="25" t="s">
        <v>6398</v>
      </c>
      <c r="T991" s="28">
        <v>1</v>
      </c>
      <c r="U991" s="19">
        <v>2558</v>
      </c>
      <c r="V991" s="66">
        <f t="shared" si="42"/>
        <v>2558</v>
      </c>
      <c r="W991" s="16">
        <f t="shared" si="43"/>
        <v>2864.9600000000005</v>
      </c>
      <c r="X991" s="66"/>
      <c r="Y991" s="65">
        <v>2017</v>
      </c>
      <c r="Z991" s="63"/>
      <c r="AA991" s="62"/>
      <c r="AC991" s="178">
        <f>VLOOKUP(H991,'[2]Конец (2)'!$D:$R,15,FALSE)*1000</f>
        <v>2558</v>
      </c>
      <c r="AD991" s="178">
        <f t="shared" si="44"/>
        <v>0</v>
      </c>
    </row>
    <row r="992" spans="2:30" ht="89.25" x14ac:dyDescent="0.2">
      <c r="B992" s="328" t="s">
        <v>6564</v>
      </c>
      <c r="C992" s="67" t="s">
        <v>2563</v>
      </c>
      <c r="D992" s="63" t="s">
        <v>5143</v>
      </c>
      <c r="E992" s="96" t="s">
        <v>4511</v>
      </c>
      <c r="F992" s="121" t="s">
        <v>5787</v>
      </c>
      <c r="G992" s="70" t="s">
        <v>5792</v>
      </c>
      <c r="H992" s="126" t="s">
        <v>995</v>
      </c>
      <c r="I992" s="63" t="s">
        <v>6560</v>
      </c>
      <c r="J992" s="79">
        <v>0.6</v>
      </c>
      <c r="K992" s="68">
        <v>471810000</v>
      </c>
      <c r="L992" s="65" t="s">
        <v>3103</v>
      </c>
      <c r="M992" s="65" t="s">
        <v>1736</v>
      </c>
      <c r="N992" s="64" t="s">
        <v>3166</v>
      </c>
      <c r="O992" s="65" t="s">
        <v>1737</v>
      </c>
      <c r="P992" s="65" t="s">
        <v>6320</v>
      </c>
      <c r="Q992" s="65" t="s">
        <v>3167</v>
      </c>
      <c r="R992" s="31">
        <v>796</v>
      </c>
      <c r="S992" s="25" t="s">
        <v>6398</v>
      </c>
      <c r="T992" s="28">
        <v>21</v>
      </c>
      <c r="U992" s="19">
        <v>3647</v>
      </c>
      <c r="V992" s="66">
        <f t="shared" si="42"/>
        <v>76587</v>
      </c>
      <c r="W992" s="16">
        <f t="shared" si="43"/>
        <v>85777.44</v>
      </c>
      <c r="X992" s="66"/>
      <c r="Y992" s="65">
        <v>2017</v>
      </c>
      <c r="Z992" s="63"/>
      <c r="AA992" s="62"/>
      <c r="AC992" s="178">
        <f>VLOOKUP(H992,'[2]Конец (2)'!$D:$R,15,FALSE)*1000</f>
        <v>76587</v>
      </c>
      <c r="AD992" s="178">
        <f t="shared" si="44"/>
        <v>0</v>
      </c>
    </row>
    <row r="993" spans="2:30" ht="89.25" x14ac:dyDescent="0.2">
      <c r="B993" s="328" t="s">
        <v>6564</v>
      </c>
      <c r="C993" s="67" t="s">
        <v>2564</v>
      </c>
      <c r="D993" s="63" t="s">
        <v>5143</v>
      </c>
      <c r="E993" s="97" t="s">
        <v>4512</v>
      </c>
      <c r="F993" s="121" t="s">
        <v>5787</v>
      </c>
      <c r="G993" s="70" t="s">
        <v>5793</v>
      </c>
      <c r="H993" s="126" t="s">
        <v>996</v>
      </c>
      <c r="I993" s="63" t="s">
        <v>6560</v>
      </c>
      <c r="J993" s="79">
        <v>0.6</v>
      </c>
      <c r="K993" s="68">
        <v>471810000</v>
      </c>
      <c r="L993" s="65" t="s">
        <v>3103</v>
      </c>
      <c r="M993" s="65" t="s">
        <v>1736</v>
      </c>
      <c r="N993" s="64" t="s">
        <v>3166</v>
      </c>
      <c r="O993" s="65" t="s">
        <v>1737</v>
      </c>
      <c r="P993" s="65" t="s">
        <v>6320</v>
      </c>
      <c r="Q993" s="65" t="s">
        <v>3167</v>
      </c>
      <c r="R993" s="31">
        <v>796</v>
      </c>
      <c r="S993" s="25" t="s">
        <v>6398</v>
      </c>
      <c r="T993" s="28">
        <v>10</v>
      </c>
      <c r="U993" s="19">
        <v>3394</v>
      </c>
      <c r="V993" s="66">
        <f t="shared" si="42"/>
        <v>33940</v>
      </c>
      <c r="W993" s="16">
        <f t="shared" si="43"/>
        <v>38012.800000000003</v>
      </c>
      <c r="X993" s="66"/>
      <c r="Y993" s="65">
        <v>2017</v>
      </c>
      <c r="Z993" s="63"/>
      <c r="AA993" s="62"/>
      <c r="AC993" s="178">
        <f>VLOOKUP(H993,'[2]Конец (2)'!$D:$R,15,FALSE)*1000</f>
        <v>33940</v>
      </c>
      <c r="AD993" s="178">
        <f t="shared" si="44"/>
        <v>0</v>
      </c>
    </row>
    <row r="994" spans="2:30" ht="89.25" x14ac:dyDescent="0.2">
      <c r="B994" s="328" t="s">
        <v>6564</v>
      </c>
      <c r="C994" s="67" t="s">
        <v>2565</v>
      </c>
      <c r="D994" s="63" t="s">
        <v>5143</v>
      </c>
      <c r="E994" s="97" t="s">
        <v>4512</v>
      </c>
      <c r="F994" s="121" t="s">
        <v>5787</v>
      </c>
      <c r="G994" s="70" t="s">
        <v>5793</v>
      </c>
      <c r="H994" s="126" t="s">
        <v>997</v>
      </c>
      <c r="I994" s="63" t="s">
        <v>6560</v>
      </c>
      <c r="J994" s="79">
        <v>0.6</v>
      </c>
      <c r="K994" s="68">
        <v>471810000</v>
      </c>
      <c r="L994" s="65" t="s">
        <v>3103</v>
      </c>
      <c r="M994" s="65" t="s">
        <v>1736</v>
      </c>
      <c r="N994" s="64" t="s">
        <v>3166</v>
      </c>
      <c r="O994" s="65" t="s">
        <v>1737</v>
      </c>
      <c r="P994" s="65" t="s">
        <v>6320</v>
      </c>
      <c r="Q994" s="65" t="s">
        <v>3167</v>
      </c>
      <c r="R994" s="31">
        <v>796</v>
      </c>
      <c r="S994" s="25" t="s">
        <v>6398</v>
      </c>
      <c r="T994" s="28">
        <v>2</v>
      </c>
      <c r="U994" s="19">
        <v>8188.96</v>
      </c>
      <c r="V994" s="66">
        <f t="shared" si="42"/>
        <v>16377.92</v>
      </c>
      <c r="W994" s="16">
        <f t="shared" si="43"/>
        <v>18343.270400000001</v>
      </c>
      <c r="X994" s="66"/>
      <c r="Y994" s="65">
        <v>2017</v>
      </c>
      <c r="Z994" s="63"/>
      <c r="AA994" s="62"/>
      <c r="AC994" s="178">
        <f>VLOOKUP(H994,'[2]Конец (2)'!$D:$R,15,FALSE)*1000</f>
        <v>16377.92</v>
      </c>
      <c r="AD994" s="178">
        <f t="shared" si="44"/>
        <v>0</v>
      </c>
    </row>
    <row r="995" spans="2:30" ht="89.25" x14ac:dyDescent="0.2">
      <c r="B995" s="328" t="s">
        <v>6564</v>
      </c>
      <c r="C995" s="67" t="s">
        <v>2566</v>
      </c>
      <c r="D995" s="63" t="s">
        <v>5143</v>
      </c>
      <c r="E995" s="97" t="s">
        <v>4512</v>
      </c>
      <c r="F995" s="121" t="s">
        <v>5787</v>
      </c>
      <c r="G995" s="70" t="s">
        <v>5793</v>
      </c>
      <c r="H995" s="125" t="s">
        <v>998</v>
      </c>
      <c r="I995" s="63" t="s">
        <v>6560</v>
      </c>
      <c r="J995" s="79">
        <v>0.6</v>
      </c>
      <c r="K995" s="68">
        <v>471810000</v>
      </c>
      <c r="L995" s="65" t="s">
        <v>3103</v>
      </c>
      <c r="M995" s="65" t="s">
        <v>1736</v>
      </c>
      <c r="N995" s="64" t="s">
        <v>3166</v>
      </c>
      <c r="O995" s="65" t="s">
        <v>1737</v>
      </c>
      <c r="P995" s="65" t="s">
        <v>6320</v>
      </c>
      <c r="Q995" s="65" t="s">
        <v>3167</v>
      </c>
      <c r="R995" s="31">
        <v>796</v>
      </c>
      <c r="S995" s="25" t="s">
        <v>6398</v>
      </c>
      <c r="T995" s="28">
        <v>2</v>
      </c>
      <c r="U995" s="19">
        <v>2081.4112799999998</v>
      </c>
      <c r="V995" s="66">
        <f t="shared" si="42"/>
        <v>4162.8225599999996</v>
      </c>
      <c r="W995" s="16">
        <f t="shared" si="43"/>
        <v>4662.3612671999999</v>
      </c>
      <c r="X995" s="66"/>
      <c r="Y995" s="65">
        <v>2017</v>
      </c>
      <c r="Z995" s="63"/>
      <c r="AA995" s="62"/>
      <c r="AC995" s="178">
        <f>VLOOKUP(H995,'[2]Конец (2)'!$D:$R,15,FALSE)*1000</f>
        <v>4162.8225599999996</v>
      </c>
      <c r="AD995" s="178">
        <f t="shared" si="44"/>
        <v>0</v>
      </c>
    </row>
    <row r="996" spans="2:30" ht="89.25" x14ac:dyDescent="0.2">
      <c r="B996" s="328" t="s">
        <v>6564</v>
      </c>
      <c r="C996" s="67" t="s">
        <v>2567</v>
      </c>
      <c r="D996" s="63" t="s">
        <v>5143</v>
      </c>
      <c r="E996" s="94" t="s">
        <v>4511</v>
      </c>
      <c r="F996" s="121" t="s">
        <v>5787</v>
      </c>
      <c r="G996" s="70" t="s">
        <v>5792</v>
      </c>
      <c r="H996" s="125" t="s">
        <v>999</v>
      </c>
      <c r="I996" s="63" t="s">
        <v>6560</v>
      </c>
      <c r="J996" s="79">
        <v>0.6</v>
      </c>
      <c r="K996" s="68">
        <v>471810000</v>
      </c>
      <c r="L996" s="65" t="s">
        <v>3103</v>
      </c>
      <c r="M996" s="65" t="s">
        <v>1736</v>
      </c>
      <c r="N996" s="64" t="s">
        <v>3166</v>
      </c>
      <c r="O996" s="65" t="s">
        <v>1737</v>
      </c>
      <c r="P996" s="65" t="s">
        <v>6320</v>
      </c>
      <c r="Q996" s="65" t="s">
        <v>3167</v>
      </c>
      <c r="R996" s="31">
        <v>796</v>
      </c>
      <c r="S996" s="25" t="s">
        <v>6398</v>
      </c>
      <c r="T996" s="28">
        <v>20</v>
      </c>
      <c r="U996" s="19">
        <v>9560</v>
      </c>
      <c r="V996" s="66">
        <f t="shared" si="42"/>
        <v>191200</v>
      </c>
      <c r="W996" s="16">
        <f t="shared" si="43"/>
        <v>214144.00000000003</v>
      </c>
      <c r="X996" s="66"/>
      <c r="Y996" s="65">
        <v>2017</v>
      </c>
      <c r="Z996" s="63"/>
      <c r="AA996" s="62"/>
      <c r="AC996" s="178">
        <f>VLOOKUP(H996,'[2]Конец (2)'!$D:$R,15,FALSE)*1000</f>
        <v>191200</v>
      </c>
      <c r="AD996" s="178">
        <f t="shared" si="44"/>
        <v>0</v>
      </c>
    </row>
    <row r="997" spans="2:30" ht="89.25" x14ac:dyDescent="0.2">
      <c r="B997" s="328" t="s">
        <v>6564</v>
      </c>
      <c r="C997" s="67" t="s">
        <v>2568</v>
      </c>
      <c r="D997" s="63" t="s">
        <v>5143</v>
      </c>
      <c r="E997" s="86" t="s">
        <v>4513</v>
      </c>
      <c r="F997" s="121" t="s">
        <v>5787</v>
      </c>
      <c r="G997" s="70" t="s">
        <v>5794</v>
      </c>
      <c r="H997" s="127" t="s">
        <v>1000</v>
      </c>
      <c r="I997" s="63" t="s">
        <v>6560</v>
      </c>
      <c r="J997" s="79">
        <v>0.6</v>
      </c>
      <c r="K997" s="68">
        <v>471810000</v>
      </c>
      <c r="L997" s="65" t="s">
        <v>3103</v>
      </c>
      <c r="M997" s="65" t="s">
        <v>1736</v>
      </c>
      <c r="N997" s="64" t="s">
        <v>3166</v>
      </c>
      <c r="O997" s="65" t="s">
        <v>1737</v>
      </c>
      <c r="P997" s="65" t="s">
        <v>6320</v>
      </c>
      <c r="Q997" s="65" t="s">
        <v>3167</v>
      </c>
      <c r="R997" s="31">
        <v>796</v>
      </c>
      <c r="S997" s="25" t="s">
        <v>6398</v>
      </c>
      <c r="T997" s="28">
        <v>5</v>
      </c>
      <c r="U997" s="19">
        <v>37494</v>
      </c>
      <c r="V997" s="66">
        <f t="shared" si="42"/>
        <v>187470</v>
      </c>
      <c r="W997" s="16">
        <f t="shared" si="43"/>
        <v>209966.40000000002</v>
      </c>
      <c r="X997" s="66"/>
      <c r="Y997" s="65">
        <v>2017</v>
      </c>
      <c r="Z997" s="63"/>
      <c r="AA997" s="62"/>
      <c r="AC997" s="178">
        <f>VLOOKUP(H997,'[2]Конец (2)'!$D:$R,15,FALSE)*1000</f>
        <v>187470</v>
      </c>
      <c r="AD997" s="178">
        <f t="shared" si="44"/>
        <v>0</v>
      </c>
    </row>
    <row r="998" spans="2:30" ht="89.25" x14ac:dyDescent="0.2">
      <c r="B998" s="328" t="s">
        <v>6564</v>
      </c>
      <c r="C998" s="67" t="s">
        <v>2569</v>
      </c>
      <c r="D998" s="63" t="s">
        <v>5143</v>
      </c>
      <c r="E998" s="94" t="s">
        <v>4512</v>
      </c>
      <c r="F998" s="121" t="s">
        <v>5787</v>
      </c>
      <c r="G998" s="70" t="s">
        <v>5793</v>
      </c>
      <c r="H998" s="146" t="s">
        <v>1001</v>
      </c>
      <c r="I998" s="63" t="s">
        <v>6560</v>
      </c>
      <c r="J998" s="79">
        <v>0.6</v>
      </c>
      <c r="K998" s="68">
        <v>471810000</v>
      </c>
      <c r="L998" s="65" t="s">
        <v>3103</v>
      </c>
      <c r="M998" s="65" t="s">
        <v>1736</v>
      </c>
      <c r="N998" s="64" t="s">
        <v>3166</v>
      </c>
      <c r="O998" s="65" t="s">
        <v>1737</v>
      </c>
      <c r="P998" s="65" t="s">
        <v>6320</v>
      </c>
      <c r="Q998" s="65" t="s">
        <v>3167</v>
      </c>
      <c r="R998" s="31">
        <v>839</v>
      </c>
      <c r="S998" s="25" t="s">
        <v>6403</v>
      </c>
      <c r="T998" s="28">
        <v>50</v>
      </c>
      <c r="U998" s="19">
        <v>8933.5400000000009</v>
      </c>
      <c r="V998" s="66">
        <f t="shared" si="42"/>
        <v>446677.00000000006</v>
      </c>
      <c r="W998" s="16">
        <f t="shared" si="43"/>
        <v>500278.24000000011</v>
      </c>
      <c r="X998" s="66"/>
      <c r="Y998" s="65">
        <v>2017</v>
      </c>
      <c r="Z998" s="63"/>
      <c r="AA998" s="62"/>
      <c r="AC998" s="178">
        <f>VLOOKUP(H998,'[2]Конец (2)'!$D:$R,15,FALSE)*1000</f>
        <v>446677.00000000006</v>
      </c>
      <c r="AD998" s="178">
        <f t="shared" si="44"/>
        <v>0</v>
      </c>
    </row>
    <row r="999" spans="2:30" ht="89.25" x14ac:dyDescent="0.2">
      <c r="B999" s="328" t="s">
        <v>6564</v>
      </c>
      <c r="C999" s="67" t="s">
        <v>2570</v>
      </c>
      <c r="D999" s="63" t="s">
        <v>5143</v>
      </c>
      <c r="E999" s="96" t="s">
        <v>4512</v>
      </c>
      <c r="F999" s="121" t="s">
        <v>5787</v>
      </c>
      <c r="G999" s="70" t="s">
        <v>5793</v>
      </c>
      <c r="H999" s="134" t="s">
        <v>1002</v>
      </c>
      <c r="I999" s="63" t="s">
        <v>6560</v>
      </c>
      <c r="J999" s="79">
        <v>0.6</v>
      </c>
      <c r="K999" s="68">
        <v>471810000</v>
      </c>
      <c r="L999" s="65" t="s">
        <v>3103</v>
      </c>
      <c r="M999" s="65" t="s">
        <v>1736</v>
      </c>
      <c r="N999" s="64" t="s">
        <v>3166</v>
      </c>
      <c r="O999" s="65" t="s">
        <v>1737</v>
      </c>
      <c r="P999" s="65" t="s">
        <v>6320</v>
      </c>
      <c r="Q999" s="65" t="s">
        <v>3167</v>
      </c>
      <c r="R999" s="31">
        <v>839</v>
      </c>
      <c r="S999" s="25" t="s">
        <v>6403</v>
      </c>
      <c r="T999" s="28">
        <v>6</v>
      </c>
      <c r="U999" s="19">
        <v>3639.21</v>
      </c>
      <c r="V999" s="66">
        <f t="shared" si="42"/>
        <v>21835.260000000002</v>
      </c>
      <c r="W999" s="16">
        <f t="shared" si="43"/>
        <v>24455.491200000004</v>
      </c>
      <c r="X999" s="66"/>
      <c r="Y999" s="65">
        <v>2017</v>
      </c>
      <c r="Z999" s="63"/>
      <c r="AA999" s="62"/>
      <c r="AC999" s="178">
        <f>VLOOKUP(H999,'[2]Конец (2)'!$D:$R,15,FALSE)*1000</f>
        <v>21835.260000000002</v>
      </c>
      <c r="AD999" s="178">
        <f t="shared" si="44"/>
        <v>0</v>
      </c>
    </row>
    <row r="1000" spans="2:30" ht="89.25" x14ac:dyDescent="0.2">
      <c r="B1000" s="328" t="s">
        <v>6564</v>
      </c>
      <c r="C1000" s="67" t="s">
        <v>2571</v>
      </c>
      <c r="D1000" s="63" t="s">
        <v>5143</v>
      </c>
      <c r="E1000" s="94" t="s">
        <v>4514</v>
      </c>
      <c r="F1000" s="121" t="s">
        <v>5787</v>
      </c>
      <c r="G1000" s="70" t="s">
        <v>5795</v>
      </c>
      <c r="H1000" s="125" t="s">
        <v>1003</v>
      </c>
      <c r="I1000" s="63" t="s">
        <v>6560</v>
      </c>
      <c r="J1000" s="79">
        <v>0.6</v>
      </c>
      <c r="K1000" s="68">
        <v>471810000</v>
      </c>
      <c r="L1000" s="65" t="s">
        <v>3103</v>
      </c>
      <c r="M1000" s="65" t="s">
        <v>1736</v>
      </c>
      <c r="N1000" s="64" t="s">
        <v>3166</v>
      </c>
      <c r="O1000" s="65" t="s">
        <v>1737</v>
      </c>
      <c r="P1000" s="65" t="s">
        <v>6320</v>
      </c>
      <c r="Q1000" s="65" t="s">
        <v>3167</v>
      </c>
      <c r="R1000" s="31">
        <v>796</v>
      </c>
      <c r="S1000" s="25" t="s">
        <v>6398</v>
      </c>
      <c r="T1000" s="28">
        <v>123</v>
      </c>
      <c r="U1000" s="19">
        <v>20400</v>
      </c>
      <c r="V1000" s="66">
        <f t="shared" si="42"/>
        <v>2509200</v>
      </c>
      <c r="W1000" s="16">
        <f t="shared" si="43"/>
        <v>2810304.0000000005</v>
      </c>
      <c r="X1000" s="66"/>
      <c r="Y1000" s="65">
        <v>2017</v>
      </c>
      <c r="Z1000" s="63"/>
      <c r="AA1000" s="62"/>
      <c r="AC1000" s="178">
        <f>VLOOKUP(H1000,'[2]Конец (2)'!$D:$R,15,FALSE)*1000</f>
        <v>2509200</v>
      </c>
      <c r="AD1000" s="178">
        <f t="shared" si="44"/>
        <v>0</v>
      </c>
    </row>
    <row r="1001" spans="2:30" ht="89.25" x14ac:dyDescent="0.2">
      <c r="B1001" s="328" t="s">
        <v>6564</v>
      </c>
      <c r="C1001" s="67" t="s">
        <v>2572</v>
      </c>
      <c r="D1001" s="63" t="s">
        <v>5143</v>
      </c>
      <c r="E1001" s="94" t="s">
        <v>4509</v>
      </c>
      <c r="F1001" s="121" t="s">
        <v>5787</v>
      </c>
      <c r="G1001" s="70" t="s">
        <v>5790</v>
      </c>
      <c r="H1001" s="125" t="s">
        <v>1004</v>
      </c>
      <c r="I1001" s="63" t="s">
        <v>6560</v>
      </c>
      <c r="J1001" s="79">
        <v>0.6</v>
      </c>
      <c r="K1001" s="68">
        <v>471810000</v>
      </c>
      <c r="L1001" s="65" t="s">
        <v>3103</v>
      </c>
      <c r="M1001" s="65" t="s">
        <v>1736</v>
      </c>
      <c r="N1001" s="64" t="s">
        <v>3166</v>
      </c>
      <c r="O1001" s="65" t="s">
        <v>1737</v>
      </c>
      <c r="P1001" s="65" t="s">
        <v>6320</v>
      </c>
      <c r="Q1001" s="65" t="s">
        <v>3167</v>
      </c>
      <c r="R1001" s="31">
        <v>796</v>
      </c>
      <c r="S1001" s="25" t="s">
        <v>6398</v>
      </c>
      <c r="T1001" s="28">
        <v>39</v>
      </c>
      <c r="U1001" s="19">
        <v>2500</v>
      </c>
      <c r="V1001" s="66">
        <f t="shared" si="42"/>
        <v>97500</v>
      </c>
      <c r="W1001" s="16">
        <f t="shared" si="43"/>
        <v>109200.00000000001</v>
      </c>
      <c r="X1001" s="66"/>
      <c r="Y1001" s="65">
        <v>2017</v>
      </c>
      <c r="Z1001" s="63"/>
      <c r="AA1001" s="62"/>
      <c r="AC1001" s="178">
        <f>VLOOKUP(H1001,'[2]Конец (2)'!$D:$R,15,FALSE)*1000</f>
        <v>97500</v>
      </c>
      <c r="AD1001" s="178">
        <f t="shared" si="44"/>
        <v>0</v>
      </c>
    </row>
    <row r="1002" spans="2:30" ht="89.25" x14ac:dyDescent="0.2">
      <c r="B1002" s="328" t="s">
        <v>6564</v>
      </c>
      <c r="C1002" s="67" t="s">
        <v>2573</v>
      </c>
      <c r="D1002" s="63" t="s">
        <v>5143</v>
      </c>
      <c r="E1002" s="96" t="s">
        <v>4509</v>
      </c>
      <c r="F1002" s="121" t="s">
        <v>5787</v>
      </c>
      <c r="G1002" s="70" t="s">
        <v>5790</v>
      </c>
      <c r="H1002" s="126" t="s">
        <v>1005</v>
      </c>
      <c r="I1002" s="63" t="s">
        <v>6560</v>
      </c>
      <c r="J1002" s="79">
        <v>0.6</v>
      </c>
      <c r="K1002" s="68">
        <v>471810000</v>
      </c>
      <c r="L1002" s="65" t="s">
        <v>3103</v>
      </c>
      <c r="M1002" s="65" t="s">
        <v>1736</v>
      </c>
      <c r="N1002" s="64" t="s">
        <v>3166</v>
      </c>
      <c r="O1002" s="65" t="s">
        <v>1737</v>
      </c>
      <c r="P1002" s="65" t="s">
        <v>6320</v>
      </c>
      <c r="Q1002" s="65" t="s">
        <v>3167</v>
      </c>
      <c r="R1002" s="31">
        <v>796</v>
      </c>
      <c r="S1002" s="25" t="s">
        <v>6398</v>
      </c>
      <c r="T1002" s="28">
        <v>18</v>
      </c>
      <c r="U1002" s="19">
        <v>96990.64</v>
      </c>
      <c r="V1002" s="66">
        <f t="shared" si="42"/>
        <v>1745831.52</v>
      </c>
      <c r="W1002" s="16">
        <f t="shared" si="43"/>
        <v>1955331.3024000002</v>
      </c>
      <c r="X1002" s="66"/>
      <c r="Y1002" s="65">
        <v>2017</v>
      </c>
      <c r="Z1002" s="63"/>
      <c r="AA1002" s="62"/>
      <c r="AC1002" s="178">
        <f>VLOOKUP(H1002,'[2]Конец (2)'!$D:$R,15,FALSE)*1000</f>
        <v>1745831.52</v>
      </c>
      <c r="AD1002" s="178">
        <f t="shared" si="44"/>
        <v>0</v>
      </c>
    </row>
    <row r="1003" spans="2:30" ht="89.25" x14ac:dyDescent="0.2">
      <c r="B1003" s="328" t="s">
        <v>6564</v>
      </c>
      <c r="C1003" s="67" t="s">
        <v>2574</v>
      </c>
      <c r="D1003" s="63" t="s">
        <v>5143</v>
      </c>
      <c r="E1003" s="94" t="s">
        <v>4515</v>
      </c>
      <c r="F1003" s="121" t="s">
        <v>5796</v>
      </c>
      <c r="G1003" s="70" t="s">
        <v>5797</v>
      </c>
      <c r="H1003" s="125" t="s">
        <v>1006</v>
      </c>
      <c r="I1003" s="63" t="s">
        <v>6560</v>
      </c>
      <c r="J1003" s="79">
        <v>0.6</v>
      </c>
      <c r="K1003" s="68">
        <v>471810000</v>
      </c>
      <c r="L1003" s="65" t="s">
        <v>3103</v>
      </c>
      <c r="M1003" s="65" t="s">
        <v>1736</v>
      </c>
      <c r="N1003" s="64" t="s">
        <v>3166</v>
      </c>
      <c r="O1003" s="65" t="s">
        <v>1737</v>
      </c>
      <c r="P1003" s="65" t="s">
        <v>6320</v>
      </c>
      <c r="Q1003" s="65" t="s">
        <v>3167</v>
      </c>
      <c r="R1003" s="31">
        <v>796</v>
      </c>
      <c r="S1003" s="25" t="s">
        <v>6398</v>
      </c>
      <c r="T1003" s="28">
        <v>5</v>
      </c>
      <c r="U1003" s="19">
        <v>1145</v>
      </c>
      <c r="V1003" s="66">
        <f t="shared" si="42"/>
        <v>5725</v>
      </c>
      <c r="W1003" s="16">
        <f t="shared" si="43"/>
        <v>6412.0000000000009</v>
      </c>
      <c r="X1003" s="66"/>
      <c r="Y1003" s="65">
        <v>2017</v>
      </c>
      <c r="Z1003" s="63"/>
      <c r="AA1003" s="62"/>
      <c r="AC1003" s="178">
        <f>VLOOKUP(H1003,'[2]Конец (2)'!$D:$R,15,FALSE)*1000</f>
        <v>5725</v>
      </c>
      <c r="AD1003" s="178">
        <f t="shared" si="44"/>
        <v>0</v>
      </c>
    </row>
    <row r="1004" spans="2:30" ht="89.25" x14ac:dyDescent="0.2">
      <c r="B1004" s="328" t="s">
        <v>6564</v>
      </c>
      <c r="C1004" s="67" t="s">
        <v>2575</v>
      </c>
      <c r="D1004" s="63" t="s">
        <v>5143</v>
      </c>
      <c r="E1004" s="86" t="s">
        <v>4516</v>
      </c>
      <c r="F1004" s="121" t="s">
        <v>5798</v>
      </c>
      <c r="G1004" s="70" t="s">
        <v>5799</v>
      </c>
      <c r="H1004" s="127" t="s">
        <v>1007</v>
      </c>
      <c r="I1004" s="63" t="s">
        <v>6560</v>
      </c>
      <c r="J1004" s="79">
        <v>0.6</v>
      </c>
      <c r="K1004" s="68">
        <v>471810000</v>
      </c>
      <c r="L1004" s="65" t="s">
        <v>3103</v>
      </c>
      <c r="M1004" s="65" t="s">
        <v>1736</v>
      </c>
      <c r="N1004" s="64" t="s">
        <v>3166</v>
      </c>
      <c r="O1004" s="65" t="s">
        <v>1737</v>
      </c>
      <c r="P1004" s="65" t="s">
        <v>6320</v>
      </c>
      <c r="Q1004" s="65" t="s">
        <v>3167</v>
      </c>
      <c r="R1004" s="31">
        <v>166</v>
      </c>
      <c r="S1004" s="25" t="s">
        <v>6326</v>
      </c>
      <c r="T1004" s="28">
        <v>72</v>
      </c>
      <c r="U1004" s="19">
        <v>1317</v>
      </c>
      <c r="V1004" s="66">
        <f t="shared" ref="V1004:V1067" si="45">T1004*U1004</f>
        <v>94824</v>
      </c>
      <c r="W1004" s="16">
        <f t="shared" ref="W1004:W1067" si="46">V1004*1.12</f>
        <v>106202.88</v>
      </c>
      <c r="X1004" s="66"/>
      <c r="Y1004" s="65">
        <v>2017</v>
      </c>
      <c r="Z1004" s="63"/>
      <c r="AA1004" s="62"/>
      <c r="AC1004" s="178">
        <f>VLOOKUP(H1004,'[2]Конец (2)'!$D:$R,15,FALSE)*1000</f>
        <v>94824</v>
      </c>
      <c r="AD1004" s="178">
        <f t="shared" ref="AD1004:AD1067" si="47">V1004-AC1004</f>
        <v>0</v>
      </c>
    </row>
    <row r="1005" spans="2:30" ht="89.25" x14ac:dyDescent="0.2">
      <c r="B1005" s="328" t="s">
        <v>6564</v>
      </c>
      <c r="C1005" s="67" t="s">
        <v>2576</v>
      </c>
      <c r="D1005" s="63" t="s">
        <v>5143</v>
      </c>
      <c r="E1005" s="96" t="s">
        <v>3373</v>
      </c>
      <c r="F1005" s="121" t="s">
        <v>5800</v>
      </c>
      <c r="G1005" s="70" t="s">
        <v>3647</v>
      </c>
      <c r="H1005" s="126" t="s">
        <v>1008</v>
      </c>
      <c r="I1005" s="63" t="s">
        <v>6560</v>
      </c>
      <c r="J1005" s="79">
        <v>0.6</v>
      </c>
      <c r="K1005" s="68">
        <v>471810000</v>
      </c>
      <c r="L1005" s="65" t="s">
        <v>3103</v>
      </c>
      <c r="M1005" s="65" t="s">
        <v>1736</v>
      </c>
      <c r="N1005" s="64" t="s">
        <v>3166</v>
      </c>
      <c r="O1005" s="65" t="s">
        <v>1737</v>
      </c>
      <c r="P1005" s="65" t="s">
        <v>6320</v>
      </c>
      <c r="Q1005" s="65" t="s">
        <v>3167</v>
      </c>
      <c r="R1005" s="31">
        <v>796</v>
      </c>
      <c r="S1005" s="25" t="s">
        <v>6398</v>
      </c>
      <c r="T1005" s="28">
        <v>190</v>
      </c>
      <c r="U1005" s="19">
        <v>1175</v>
      </c>
      <c r="V1005" s="66">
        <f t="shared" si="45"/>
        <v>223250</v>
      </c>
      <c r="W1005" s="16">
        <f t="shared" si="46"/>
        <v>250040.00000000003</v>
      </c>
      <c r="X1005" s="66"/>
      <c r="Y1005" s="65">
        <v>2017</v>
      </c>
      <c r="Z1005" s="63"/>
      <c r="AA1005" s="62"/>
      <c r="AC1005" s="178">
        <f>VLOOKUP(H1005,'[2]Конец (2)'!$D:$R,15,FALSE)*1000</f>
        <v>223250</v>
      </c>
      <c r="AD1005" s="178">
        <f t="shared" si="47"/>
        <v>0</v>
      </c>
    </row>
    <row r="1006" spans="2:30" ht="89.25" x14ac:dyDescent="0.2">
      <c r="B1006" s="328" t="s">
        <v>6564</v>
      </c>
      <c r="C1006" s="67" t="s">
        <v>2577</v>
      </c>
      <c r="D1006" s="63" t="s">
        <v>5143</v>
      </c>
      <c r="E1006" s="243" t="s">
        <v>6561</v>
      </c>
      <c r="F1006" s="96" t="s">
        <v>6562</v>
      </c>
      <c r="G1006" s="82" t="s">
        <v>6563</v>
      </c>
      <c r="H1006" s="126" t="s">
        <v>1009</v>
      </c>
      <c r="I1006" s="63" t="s">
        <v>6560</v>
      </c>
      <c r="J1006" s="79">
        <v>0.6</v>
      </c>
      <c r="K1006" s="68">
        <v>471810000</v>
      </c>
      <c r="L1006" s="65" t="s">
        <v>3103</v>
      </c>
      <c r="M1006" s="65" t="s">
        <v>1736</v>
      </c>
      <c r="N1006" s="64" t="s">
        <v>3166</v>
      </c>
      <c r="O1006" s="65" t="s">
        <v>1737</v>
      </c>
      <c r="P1006" s="65" t="s">
        <v>6320</v>
      </c>
      <c r="Q1006" s="65" t="s">
        <v>3167</v>
      </c>
      <c r="R1006" s="31">
        <v>796</v>
      </c>
      <c r="S1006" s="25" t="s">
        <v>6398</v>
      </c>
      <c r="T1006" s="28">
        <v>1200</v>
      </c>
      <c r="U1006" s="19">
        <v>282.8</v>
      </c>
      <c r="V1006" s="66">
        <f t="shared" si="45"/>
        <v>339360</v>
      </c>
      <c r="W1006" s="16">
        <f t="shared" si="46"/>
        <v>380083.20000000001</v>
      </c>
      <c r="X1006" s="66"/>
      <c r="Y1006" s="65">
        <v>2017</v>
      </c>
      <c r="Z1006" s="63"/>
      <c r="AA1006" s="62"/>
      <c r="AC1006" s="178">
        <f>VLOOKUP(H1006,'[2]Конец (2)'!$D:$R,15,FALSE)*1000</f>
        <v>339360</v>
      </c>
      <c r="AD1006" s="178">
        <f t="shared" si="47"/>
        <v>0</v>
      </c>
    </row>
    <row r="1007" spans="2:30" ht="89.25" x14ac:dyDescent="0.2">
      <c r="B1007" s="328" t="s">
        <v>6564</v>
      </c>
      <c r="C1007" s="67" t="s">
        <v>2578</v>
      </c>
      <c r="D1007" s="63" t="s">
        <v>5143</v>
      </c>
      <c r="E1007" s="94" t="s">
        <v>4517</v>
      </c>
      <c r="F1007" s="94" t="s">
        <v>3143</v>
      </c>
      <c r="G1007" s="80" t="s">
        <v>4518</v>
      </c>
      <c r="H1007" s="126" t="s">
        <v>1010</v>
      </c>
      <c r="I1007" s="63" t="s">
        <v>6560</v>
      </c>
      <c r="J1007" s="79">
        <v>0.6</v>
      </c>
      <c r="K1007" s="68">
        <v>471810000</v>
      </c>
      <c r="L1007" s="65" t="s">
        <v>3103</v>
      </c>
      <c r="M1007" s="65" t="s">
        <v>1736</v>
      </c>
      <c r="N1007" s="64" t="s">
        <v>3166</v>
      </c>
      <c r="O1007" s="65" t="s">
        <v>1737</v>
      </c>
      <c r="P1007" s="65" t="s">
        <v>6320</v>
      </c>
      <c r="Q1007" s="65" t="s">
        <v>3167</v>
      </c>
      <c r="R1007" s="241" t="s">
        <v>6402</v>
      </c>
      <c r="S1007" s="83" t="s">
        <v>6401</v>
      </c>
      <c r="T1007" s="28">
        <v>1081.5999999999999</v>
      </c>
      <c r="U1007" s="19">
        <v>1550</v>
      </c>
      <c r="V1007" s="66">
        <f t="shared" si="45"/>
        <v>1676479.9999999998</v>
      </c>
      <c r="W1007" s="16">
        <f t="shared" si="46"/>
        <v>1877657.5999999999</v>
      </c>
      <c r="X1007" s="66"/>
      <c r="Y1007" s="65">
        <v>2017</v>
      </c>
      <c r="Z1007" s="63"/>
      <c r="AA1007" s="62"/>
      <c r="AC1007" s="178">
        <f>VLOOKUP(H1007,'[2]Конец (2)'!$D:$R,15,FALSE)*1000</f>
        <v>1676479.9999999998</v>
      </c>
      <c r="AD1007" s="178">
        <f t="shared" si="47"/>
        <v>0</v>
      </c>
    </row>
    <row r="1008" spans="2:30" ht="89.25" x14ac:dyDescent="0.2">
      <c r="B1008" s="328" t="s">
        <v>6564</v>
      </c>
      <c r="C1008" s="67" t="s">
        <v>2579</v>
      </c>
      <c r="D1008" s="63" t="s">
        <v>5143</v>
      </c>
      <c r="E1008" s="70" t="s">
        <v>5802</v>
      </c>
      <c r="F1008" s="32" t="s">
        <v>3143</v>
      </c>
      <c r="G1008" s="70" t="s">
        <v>5803</v>
      </c>
      <c r="H1008" s="126" t="s">
        <v>1011</v>
      </c>
      <c r="I1008" s="63" t="s">
        <v>6560</v>
      </c>
      <c r="J1008" s="79">
        <v>0.6</v>
      </c>
      <c r="K1008" s="68">
        <v>471810000</v>
      </c>
      <c r="L1008" s="65" t="s">
        <v>3103</v>
      </c>
      <c r="M1008" s="65" t="s">
        <v>1736</v>
      </c>
      <c r="N1008" s="64" t="s">
        <v>3166</v>
      </c>
      <c r="O1008" s="65" t="s">
        <v>1737</v>
      </c>
      <c r="P1008" s="65" t="s">
        <v>6320</v>
      </c>
      <c r="Q1008" s="65" t="s">
        <v>3167</v>
      </c>
      <c r="R1008" s="241" t="s">
        <v>6402</v>
      </c>
      <c r="S1008" s="83" t="s">
        <v>6401</v>
      </c>
      <c r="T1008" s="28">
        <v>1303.7940000000001</v>
      </c>
      <c r="U1008" s="19">
        <v>681.26</v>
      </c>
      <c r="V1008" s="66">
        <f t="shared" si="45"/>
        <v>888222.70044000004</v>
      </c>
      <c r="W1008" s="16">
        <f t="shared" si="46"/>
        <v>994809.42449280014</v>
      </c>
      <c r="X1008" s="66"/>
      <c r="Y1008" s="65">
        <v>2017</v>
      </c>
      <c r="Z1008" s="63"/>
      <c r="AA1008" s="62"/>
      <c r="AC1008" s="178">
        <f>VLOOKUP(H1008,'[2]Конец (2)'!$D:$R,15,FALSE)*1000</f>
        <v>888222.70044000004</v>
      </c>
      <c r="AD1008" s="178">
        <f t="shared" si="47"/>
        <v>0</v>
      </c>
    </row>
    <row r="1009" spans="2:30" ht="89.25" x14ac:dyDescent="0.2">
      <c r="B1009" s="328" t="s">
        <v>6564</v>
      </c>
      <c r="C1009" s="67" t="s">
        <v>2580</v>
      </c>
      <c r="D1009" s="63" t="s">
        <v>5143</v>
      </c>
      <c r="E1009" s="94" t="s">
        <v>4517</v>
      </c>
      <c r="F1009" s="94" t="s">
        <v>3143</v>
      </c>
      <c r="G1009" s="80" t="s">
        <v>4518</v>
      </c>
      <c r="H1009" s="33" t="s">
        <v>1012</v>
      </c>
      <c r="I1009" s="63" t="s">
        <v>6560</v>
      </c>
      <c r="J1009" s="79">
        <v>0.6</v>
      </c>
      <c r="K1009" s="68">
        <v>471810000</v>
      </c>
      <c r="L1009" s="65" t="s">
        <v>3103</v>
      </c>
      <c r="M1009" s="65" t="s">
        <v>1736</v>
      </c>
      <c r="N1009" s="64" t="s">
        <v>3166</v>
      </c>
      <c r="O1009" s="65" t="s">
        <v>1737</v>
      </c>
      <c r="P1009" s="65" t="s">
        <v>6320</v>
      </c>
      <c r="Q1009" s="65" t="s">
        <v>3167</v>
      </c>
      <c r="R1009" s="31">
        <v>796</v>
      </c>
      <c r="S1009" s="25" t="s">
        <v>6398</v>
      </c>
      <c r="T1009" s="28">
        <v>1</v>
      </c>
      <c r="U1009" s="19">
        <v>5000</v>
      </c>
      <c r="V1009" s="66">
        <f t="shared" si="45"/>
        <v>5000</v>
      </c>
      <c r="W1009" s="16">
        <f t="shared" si="46"/>
        <v>5600.0000000000009</v>
      </c>
      <c r="X1009" s="66"/>
      <c r="Y1009" s="65">
        <v>2017</v>
      </c>
      <c r="Z1009" s="63"/>
      <c r="AA1009" s="62"/>
      <c r="AC1009" s="178">
        <f>VLOOKUP(H1009,'[2]Конец (2)'!$D:$R,15,FALSE)*1000</f>
        <v>5000</v>
      </c>
      <c r="AD1009" s="178">
        <f t="shared" si="47"/>
        <v>0</v>
      </c>
    </row>
    <row r="1010" spans="2:30" ht="89.25" x14ac:dyDescent="0.2">
      <c r="B1010" s="328" t="s">
        <v>6564</v>
      </c>
      <c r="C1010" s="67" t="s">
        <v>2581</v>
      </c>
      <c r="D1010" s="63" t="s">
        <v>5143</v>
      </c>
      <c r="E1010" s="94" t="s">
        <v>4517</v>
      </c>
      <c r="F1010" s="94" t="s">
        <v>3143</v>
      </c>
      <c r="G1010" s="80" t="s">
        <v>4518</v>
      </c>
      <c r="H1010" s="33" t="s">
        <v>1013</v>
      </c>
      <c r="I1010" s="63" t="s">
        <v>6560</v>
      </c>
      <c r="J1010" s="79">
        <v>0.6</v>
      </c>
      <c r="K1010" s="68">
        <v>471810000</v>
      </c>
      <c r="L1010" s="65" t="s">
        <v>3103</v>
      </c>
      <c r="M1010" s="65" t="s">
        <v>1736</v>
      </c>
      <c r="N1010" s="64" t="s">
        <v>3166</v>
      </c>
      <c r="O1010" s="65" t="s">
        <v>1737</v>
      </c>
      <c r="P1010" s="65" t="s">
        <v>6320</v>
      </c>
      <c r="Q1010" s="65" t="s">
        <v>3167</v>
      </c>
      <c r="R1010" s="31">
        <v>796</v>
      </c>
      <c r="S1010" s="25" t="s">
        <v>6398</v>
      </c>
      <c r="T1010" s="28">
        <v>1</v>
      </c>
      <c r="U1010" s="19">
        <v>5000</v>
      </c>
      <c r="V1010" s="66">
        <f t="shared" si="45"/>
        <v>5000</v>
      </c>
      <c r="W1010" s="16">
        <f t="shared" si="46"/>
        <v>5600.0000000000009</v>
      </c>
      <c r="X1010" s="66"/>
      <c r="Y1010" s="65">
        <v>2017</v>
      </c>
      <c r="Z1010" s="63"/>
      <c r="AA1010" s="62"/>
      <c r="AC1010" s="178">
        <f>VLOOKUP(H1010,'[2]Конец (2)'!$D:$R,15,FALSE)*1000</f>
        <v>5000</v>
      </c>
      <c r="AD1010" s="178">
        <f t="shared" si="47"/>
        <v>0</v>
      </c>
    </row>
    <row r="1011" spans="2:30" ht="89.25" x14ac:dyDescent="0.2">
      <c r="B1011" s="328" t="s">
        <v>6564</v>
      </c>
      <c r="C1011" s="67" t="s">
        <v>2582</v>
      </c>
      <c r="D1011" s="63" t="s">
        <v>5143</v>
      </c>
      <c r="E1011" s="96" t="s">
        <v>4519</v>
      </c>
      <c r="F1011" s="96" t="s">
        <v>3143</v>
      </c>
      <c r="G1011" s="82" t="s">
        <v>4520</v>
      </c>
      <c r="H1011" s="33" t="s">
        <v>1014</v>
      </c>
      <c r="I1011" s="63" t="s">
        <v>6560</v>
      </c>
      <c r="J1011" s="79">
        <v>0.6</v>
      </c>
      <c r="K1011" s="68">
        <v>471810000</v>
      </c>
      <c r="L1011" s="65" t="s">
        <v>3103</v>
      </c>
      <c r="M1011" s="65" t="s">
        <v>1736</v>
      </c>
      <c r="N1011" s="64" t="s">
        <v>3166</v>
      </c>
      <c r="O1011" s="65" t="s">
        <v>1737</v>
      </c>
      <c r="P1011" s="65" t="s">
        <v>6320</v>
      </c>
      <c r="Q1011" s="65" t="s">
        <v>3167</v>
      </c>
      <c r="R1011" s="31">
        <v>796</v>
      </c>
      <c r="S1011" s="25" t="s">
        <v>6398</v>
      </c>
      <c r="T1011" s="28">
        <v>7</v>
      </c>
      <c r="U1011" s="19">
        <v>5000</v>
      </c>
      <c r="V1011" s="66">
        <f t="shared" si="45"/>
        <v>35000</v>
      </c>
      <c r="W1011" s="16">
        <f t="shared" si="46"/>
        <v>39200.000000000007</v>
      </c>
      <c r="X1011" s="66"/>
      <c r="Y1011" s="65">
        <v>2017</v>
      </c>
      <c r="Z1011" s="63"/>
      <c r="AA1011" s="62"/>
      <c r="AC1011" s="178">
        <f>VLOOKUP(H1011,'[2]Конец (2)'!$D:$R,15,FALSE)*1000</f>
        <v>35000</v>
      </c>
      <c r="AD1011" s="178">
        <f t="shared" si="47"/>
        <v>0</v>
      </c>
    </row>
    <row r="1012" spans="2:30" ht="89.25" x14ac:dyDescent="0.2">
      <c r="B1012" s="328" t="s">
        <v>6564</v>
      </c>
      <c r="C1012" s="67" t="s">
        <v>2583</v>
      </c>
      <c r="D1012" s="63" t="s">
        <v>5143</v>
      </c>
      <c r="E1012" s="96" t="s">
        <v>4519</v>
      </c>
      <c r="F1012" s="96" t="s">
        <v>3143</v>
      </c>
      <c r="G1012" s="82" t="s">
        <v>4520</v>
      </c>
      <c r="H1012" s="126" t="s">
        <v>1015</v>
      </c>
      <c r="I1012" s="63" t="s">
        <v>6560</v>
      </c>
      <c r="J1012" s="79">
        <v>0.6</v>
      </c>
      <c r="K1012" s="68">
        <v>471810000</v>
      </c>
      <c r="L1012" s="65" t="s">
        <v>3103</v>
      </c>
      <c r="M1012" s="65" t="s">
        <v>1736</v>
      </c>
      <c r="N1012" s="64" t="s">
        <v>3166</v>
      </c>
      <c r="O1012" s="65" t="s">
        <v>1737</v>
      </c>
      <c r="P1012" s="65" t="s">
        <v>6320</v>
      </c>
      <c r="Q1012" s="65" t="s">
        <v>3167</v>
      </c>
      <c r="R1012" s="31">
        <v>796</v>
      </c>
      <c r="S1012" s="25" t="s">
        <v>6398</v>
      </c>
      <c r="T1012" s="28">
        <v>24</v>
      </c>
      <c r="U1012" s="19">
        <v>5000</v>
      </c>
      <c r="V1012" s="66">
        <f t="shared" si="45"/>
        <v>120000</v>
      </c>
      <c r="W1012" s="16">
        <f t="shared" si="46"/>
        <v>134400</v>
      </c>
      <c r="X1012" s="66"/>
      <c r="Y1012" s="65">
        <v>2017</v>
      </c>
      <c r="Z1012" s="63"/>
      <c r="AA1012" s="62"/>
      <c r="AC1012" s="178">
        <f>VLOOKUP(H1012,'[2]Конец (2)'!$D:$R,15,FALSE)*1000</f>
        <v>120000</v>
      </c>
      <c r="AD1012" s="178">
        <f t="shared" si="47"/>
        <v>0</v>
      </c>
    </row>
    <row r="1013" spans="2:30" ht="89.25" x14ac:dyDescent="0.2">
      <c r="B1013" s="328" t="s">
        <v>6564</v>
      </c>
      <c r="C1013" s="67" t="s">
        <v>2584</v>
      </c>
      <c r="D1013" s="63" t="s">
        <v>5143</v>
      </c>
      <c r="E1013" s="82" t="s">
        <v>4519</v>
      </c>
      <c r="F1013" s="247" t="s">
        <v>3143</v>
      </c>
      <c r="G1013" s="85" t="s">
        <v>4520</v>
      </c>
      <c r="H1013" s="126" t="s">
        <v>1016</v>
      </c>
      <c r="I1013" s="63" t="s">
        <v>6560</v>
      </c>
      <c r="J1013" s="79">
        <v>0.6</v>
      </c>
      <c r="K1013" s="68">
        <v>471810000</v>
      </c>
      <c r="L1013" s="65" t="s">
        <v>3103</v>
      </c>
      <c r="M1013" s="65" t="s">
        <v>1736</v>
      </c>
      <c r="N1013" s="64" t="s">
        <v>3166</v>
      </c>
      <c r="O1013" s="65" t="s">
        <v>1737</v>
      </c>
      <c r="P1013" s="65" t="s">
        <v>6320</v>
      </c>
      <c r="Q1013" s="65" t="s">
        <v>3167</v>
      </c>
      <c r="R1013" s="31">
        <v>796</v>
      </c>
      <c r="S1013" s="25" t="s">
        <v>6398</v>
      </c>
      <c r="T1013" s="28">
        <v>1</v>
      </c>
      <c r="U1013" s="19">
        <v>5000</v>
      </c>
      <c r="V1013" s="66">
        <f t="shared" si="45"/>
        <v>5000</v>
      </c>
      <c r="W1013" s="16">
        <f t="shared" si="46"/>
        <v>5600.0000000000009</v>
      </c>
      <c r="X1013" s="66"/>
      <c r="Y1013" s="65">
        <v>2017</v>
      </c>
      <c r="Z1013" s="63"/>
      <c r="AA1013" s="62"/>
      <c r="AC1013" s="178">
        <f>VLOOKUP(H1013,'[2]Конец (2)'!$D:$R,15,FALSE)*1000</f>
        <v>5000</v>
      </c>
      <c r="AD1013" s="178">
        <f t="shared" si="47"/>
        <v>0</v>
      </c>
    </row>
    <row r="1014" spans="2:30" ht="89.25" x14ac:dyDescent="0.2">
      <c r="B1014" s="328" t="s">
        <v>6564</v>
      </c>
      <c r="C1014" s="67" t="s">
        <v>2585</v>
      </c>
      <c r="D1014" s="63" t="s">
        <v>5143</v>
      </c>
      <c r="E1014" s="96" t="s">
        <v>4521</v>
      </c>
      <c r="F1014" s="121" t="s">
        <v>3143</v>
      </c>
      <c r="G1014" s="70" t="s">
        <v>5804</v>
      </c>
      <c r="H1014" s="125" t="s">
        <v>1017</v>
      </c>
      <c r="I1014" s="63" t="s">
        <v>6560</v>
      </c>
      <c r="J1014" s="79">
        <v>0.6</v>
      </c>
      <c r="K1014" s="68">
        <v>471810000</v>
      </c>
      <c r="L1014" s="65" t="s">
        <v>3103</v>
      </c>
      <c r="M1014" s="65" t="s">
        <v>1736</v>
      </c>
      <c r="N1014" s="64" t="s">
        <v>3166</v>
      </c>
      <c r="O1014" s="65" t="s">
        <v>1737</v>
      </c>
      <c r="P1014" s="65" t="s">
        <v>6320</v>
      </c>
      <c r="Q1014" s="65" t="s">
        <v>3167</v>
      </c>
      <c r="R1014" s="241" t="s">
        <v>6402</v>
      </c>
      <c r="S1014" s="83" t="s">
        <v>6401</v>
      </c>
      <c r="T1014" s="28">
        <v>785</v>
      </c>
      <c r="U1014" s="19">
        <v>277</v>
      </c>
      <c r="V1014" s="66">
        <f t="shared" si="45"/>
        <v>217445</v>
      </c>
      <c r="W1014" s="16">
        <f t="shared" si="46"/>
        <v>243538.40000000002</v>
      </c>
      <c r="X1014" s="66"/>
      <c r="Y1014" s="65">
        <v>2017</v>
      </c>
      <c r="Z1014" s="63"/>
      <c r="AA1014" s="62"/>
      <c r="AC1014" s="178">
        <f>VLOOKUP(H1014,'[2]Конец (2)'!$D:$R,15,FALSE)*1000</f>
        <v>217445</v>
      </c>
      <c r="AD1014" s="178">
        <f t="shared" si="47"/>
        <v>0</v>
      </c>
    </row>
    <row r="1015" spans="2:30" ht="89.25" x14ac:dyDescent="0.2">
      <c r="B1015" s="328" t="s">
        <v>6564</v>
      </c>
      <c r="C1015" s="67" t="s">
        <v>2586</v>
      </c>
      <c r="D1015" s="63" t="s">
        <v>5143</v>
      </c>
      <c r="E1015" s="96" t="s">
        <v>1523</v>
      </c>
      <c r="F1015" s="121" t="s">
        <v>3143</v>
      </c>
      <c r="G1015" s="70" t="s">
        <v>5801</v>
      </c>
      <c r="H1015" s="33" t="s">
        <v>1018</v>
      </c>
      <c r="I1015" s="63" t="s">
        <v>6560</v>
      </c>
      <c r="J1015" s="79">
        <v>0.6</v>
      </c>
      <c r="K1015" s="68">
        <v>471810000</v>
      </c>
      <c r="L1015" s="65" t="s">
        <v>3103</v>
      </c>
      <c r="M1015" s="65" t="s">
        <v>1736</v>
      </c>
      <c r="N1015" s="64" t="s">
        <v>3166</v>
      </c>
      <c r="O1015" s="65" t="s">
        <v>1737</v>
      </c>
      <c r="P1015" s="65" t="s">
        <v>6320</v>
      </c>
      <c r="Q1015" s="65" t="s">
        <v>3167</v>
      </c>
      <c r="R1015" s="241" t="s">
        <v>6402</v>
      </c>
      <c r="S1015" s="83" t="s">
        <v>6401</v>
      </c>
      <c r="T1015" s="28">
        <v>14.18</v>
      </c>
      <c r="U1015" s="19">
        <v>750</v>
      </c>
      <c r="V1015" s="66">
        <f t="shared" si="45"/>
        <v>10635</v>
      </c>
      <c r="W1015" s="16">
        <f t="shared" si="46"/>
        <v>11911.2</v>
      </c>
      <c r="X1015" s="66"/>
      <c r="Y1015" s="65">
        <v>2017</v>
      </c>
      <c r="Z1015" s="63"/>
      <c r="AA1015" s="62"/>
      <c r="AC1015" s="178">
        <f>VLOOKUP(H1015,'[2]Конец (2)'!$D:$R,15,FALSE)*1000</f>
        <v>10635</v>
      </c>
      <c r="AD1015" s="178">
        <f t="shared" si="47"/>
        <v>0</v>
      </c>
    </row>
    <row r="1016" spans="2:30" ht="89.25" x14ac:dyDescent="0.2">
      <c r="B1016" s="328" t="s">
        <v>6564</v>
      </c>
      <c r="C1016" s="67" t="s">
        <v>2587</v>
      </c>
      <c r="D1016" s="63" t="s">
        <v>5143</v>
      </c>
      <c r="E1016" s="94" t="s">
        <v>4522</v>
      </c>
      <c r="F1016" s="94" t="s">
        <v>3143</v>
      </c>
      <c r="G1016" s="80" t="s">
        <v>4523</v>
      </c>
      <c r="H1016" s="33" t="s">
        <v>1019</v>
      </c>
      <c r="I1016" s="63" t="s">
        <v>6560</v>
      </c>
      <c r="J1016" s="79">
        <v>0.6</v>
      </c>
      <c r="K1016" s="68">
        <v>471810000</v>
      </c>
      <c r="L1016" s="65" t="s">
        <v>3103</v>
      </c>
      <c r="M1016" s="65" t="s">
        <v>1736</v>
      </c>
      <c r="N1016" s="64" t="s">
        <v>3166</v>
      </c>
      <c r="O1016" s="65" t="s">
        <v>1737</v>
      </c>
      <c r="P1016" s="65" t="s">
        <v>6320</v>
      </c>
      <c r="Q1016" s="65" t="s">
        <v>3167</v>
      </c>
      <c r="R1016" s="241" t="s">
        <v>6402</v>
      </c>
      <c r="S1016" s="83" t="s">
        <v>6401</v>
      </c>
      <c r="T1016" s="28">
        <v>860</v>
      </c>
      <c r="U1016" s="19">
        <v>415.92</v>
      </c>
      <c r="V1016" s="66">
        <f t="shared" si="45"/>
        <v>357691.2</v>
      </c>
      <c r="W1016" s="16">
        <f t="shared" si="46"/>
        <v>400614.14400000003</v>
      </c>
      <c r="X1016" s="66"/>
      <c r="Y1016" s="65">
        <v>2017</v>
      </c>
      <c r="Z1016" s="63"/>
      <c r="AA1016" s="62"/>
      <c r="AC1016" s="178">
        <f>VLOOKUP(H1016,'[2]Конец (2)'!$D:$R,15,FALSE)*1000</f>
        <v>357691.2</v>
      </c>
      <c r="AD1016" s="178">
        <f t="shared" si="47"/>
        <v>0</v>
      </c>
    </row>
    <row r="1017" spans="2:30" ht="89.25" x14ac:dyDescent="0.2">
      <c r="B1017" s="328" t="s">
        <v>6564</v>
      </c>
      <c r="C1017" s="67" t="s">
        <v>2588</v>
      </c>
      <c r="D1017" s="63" t="s">
        <v>5143</v>
      </c>
      <c r="E1017" s="272" t="s">
        <v>4524</v>
      </c>
      <c r="F1017" s="121" t="s">
        <v>5346</v>
      </c>
      <c r="G1017" s="70" t="s">
        <v>5805</v>
      </c>
      <c r="H1017" s="125" t="s">
        <v>1020</v>
      </c>
      <c r="I1017" s="63" t="s">
        <v>6560</v>
      </c>
      <c r="J1017" s="79">
        <v>0.6</v>
      </c>
      <c r="K1017" s="68">
        <v>471810000</v>
      </c>
      <c r="L1017" s="65" t="s">
        <v>3103</v>
      </c>
      <c r="M1017" s="65" t="s">
        <v>1736</v>
      </c>
      <c r="N1017" s="64" t="s">
        <v>3166</v>
      </c>
      <c r="O1017" s="65" t="s">
        <v>1737</v>
      </c>
      <c r="P1017" s="65" t="s">
        <v>6320</v>
      </c>
      <c r="Q1017" s="65" t="s">
        <v>3167</v>
      </c>
      <c r="R1017" s="241" t="s">
        <v>6404</v>
      </c>
      <c r="S1017" s="73" t="s">
        <v>6405</v>
      </c>
      <c r="T1017" s="28">
        <v>329</v>
      </c>
      <c r="U1017" s="19">
        <v>52.59</v>
      </c>
      <c r="V1017" s="66">
        <f t="shared" si="45"/>
        <v>17302.11</v>
      </c>
      <c r="W1017" s="16">
        <f t="shared" si="46"/>
        <v>19378.363200000003</v>
      </c>
      <c r="X1017" s="66"/>
      <c r="Y1017" s="65">
        <v>2017</v>
      </c>
      <c r="Z1017" s="63"/>
      <c r="AA1017" s="62"/>
      <c r="AC1017" s="178">
        <f>VLOOKUP(H1017,'[2]Конец (2)'!$D:$R,15,FALSE)*1000</f>
        <v>17302.11</v>
      </c>
      <c r="AD1017" s="178">
        <f t="shared" si="47"/>
        <v>0</v>
      </c>
    </row>
    <row r="1018" spans="2:30" ht="89.25" x14ac:dyDescent="0.2">
      <c r="B1018" s="328" t="s">
        <v>6564</v>
      </c>
      <c r="C1018" s="67" t="s">
        <v>2589</v>
      </c>
      <c r="D1018" s="63" t="s">
        <v>5143</v>
      </c>
      <c r="E1018" s="96" t="s">
        <v>4525</v>
      </c>
      <c r="F1018" s="121" t="s">
        <v>5346</v>
      </c>
      <c r="G1018" s="70" t="s">
        <v>5806</v>
      </c>
      <c r="H1018" s="126" t="s">
        <v>1021</v>
      </c>
      <c r="I1018" s="63" t="s">
        <v>6560</v>
      </c>
      <c r="J1018" s="79">
        <v>0.6</v>
      </c>
      <c r="K1018" s="68">
        <v>471810000</v>
      </c>
      <c r="L1018" s="65" t="s">
        <v>3103</v>
      </c>
      <c r="M1018" s="65" t="s">
        <v>1736</v>
      </c>
      <c r="N1018" s="64" t="s">
        <v>3166</v>
      </c>
      <c r="O1018" s="65" t="s">
        <v>1737</v>
      </c>
      <c r="P1018" s="65" t="s">
        <v>6320</v>
      </c>
      <c r="Q1018" s="65" t="s">
        <v>3167</v>
      </c>
      <c r="R1018" s="241" t="s">
        <v>6404</v>
      </c>
      <c r="S1018" s="73" t="s">
        <v>6405</v>
      </c>
      <c r="T1018" s="28">
        <v>3200</v>
      </c>
      <c r="U1018" s="19">
        <v>40</v>
      </c>
      <c r="V1018" s="66">
        <f t="shared" si="45"/>
        <v>128000</v>
      </c>
      <c r="W1018" s="16">
        <f t="shared" si="46"/>
        <v>143360</v>
      </c>
      <c r="X1018" s="66"/>
      <c r="Y1018" s="65">
        <v>2017</v>
      </c>
      <c r="Z1018" s="63"/>
      <c r="AA1018" s="62"/>
      <c r="AC1018" s="178">
        <f>VLOOKUP(H1018,'[2]Конец (2)'!$D:$R,15,FALSE)*1000</f>
        <v>128000</v>
      </c>
      <c r="AD1018" s="178">
        <f t="shared" si="47"/>
        <v>0</v>
      </c>
    </row>
    <row r="1019" spans="2:30" ht="89.25" x14ac:dyDescent="0.2">
      <c r="B1019" s="328" t="s">
        <v>6564</v>
      </c>
      <c r="C1019" s="67" t="s">
        <v>2590</v>
      </c>
      <c r="D1019" s="63" t="s">
        <v>5143</v>
      </c>
      <c r="E1019" s="94" t="s">
        <v>4524</v>
      </c>
      <c r="F1019" s="121" t="s">
        <v>5346</v>
      </c>
      <c r="G1019" s="70" t="s">
        <v>5805</v>
      </c>
      <c r="H1019" s="125" t="s">
        <v>1022</v>
      </c>
      <c r="I1019" s="63" t="s">
        <v>6560</v>
      </c>
      <c r="J1019" s="79">
        <v>0.6</v>
      </c>
      <c r="K1019" s="68">
        <v>471810000</v>
      </c>
      <c r="L1019" s="65" t="s">
        <v>3103</v>
      </c>
      <c r="M1019" s="65" t="s">
        <v>1736</v>
      </c>
      <c r="N1019" s="64" t="s">
        <v>3166</v>
      </c>
      <c r="O1019" s="65" t="s">
        <v>1737</v>
      </c>
      <c r="P1019" s="65" t="s">
        <v>6320</v>
      </c>
      <c r="Q1019" s="65" t="s">
        <v>3167</v>
      </c>
      <c r="R1019" s="241" t="s">
        <v>6404</v>
      </c>
      <c r="S1019" s="73" t="s">
        <v>6405</v>
      </c>
      <c r="T1019" s="28">
        <v>80</v>
      </c>
      <c r="U1019" s="19">
        <v>62.946399999999997</v>
      </c>
      <c r="V1019" s="66">
        <f t="shared" si="45"/>
        <v>5035.7119999999995</v>
      </c>
      <c r="W1019" s="16">
        <f t="shared" si="46"/>
        <v>5639.9974400000001</v>
      </c>
      <c r="X1019" s="66"/>
      <c r="Y1019" s="65">
        <v>2017</v>
      </c>
      <c r="Z1019" s="63"/>
      <c r="AA1019" s="62"/>
      <c r="AC1019" s="178">
        <f>VLOOKUP(H1019,'[2]Конец (2)'!$D:$R,15,FALSE)*1000</f>
        <v>5035.7119999999995</v>
      </c>
      <c r="AD1019" s="178">
        <f t="shared" si="47"/>
        <v>0</v>
      </c>
    </row>
    <row r="1020" spans="2:30" ht="89.25" x14ac:dyDescent="0.2">
      <c r="B1020" s="328" t="s">
        <v>6564</v>
      </c>
      <c r="C1020" s="67" t="s">
        <v>2591</v>
      </c>
      <c r="D1020" s="63" t="s">
        <v>5143</v>
      </c>
      <c r="E1020" s="96" t="s">
        <v>4524</v>
      </c>
      <c r="F1020" s="121" t="s">
        <v>5346</v>
      </c>
      <c r="G1020" s="70" t="s">
        <v>5805</v>
      </c>
      <c r="H1020" s="126" t="s">
        <v>1023</v>
      </c>
      <c r="I1020" s="63" t="s">
        <v>6560</v>
      </c>
      <c r="J1020" s="79">
        <v>0.6</v>
      </c>
      <c r="K1020" s="68">
        <v>471810000</v>
      </c>
      <c r="L1020" s="65" t="s">
        <v>3103</v>
      </c>
      <c r="M1020" s="65" t="s">
        <v>1736</v>
      </c>
      <c r="N1020" s="64" t="s">
        <v>3166</v>
      </c>
      <c r="O1020" s="65" t="s">
        <v>1737</v>
      </c>
      <c r="P1020" s="65" t="s">
        <v>6320</v>
      </c>
      <c r="Q1020" s="65" t="s">
        <v>3167</v>
      </c>
      <c r="R1020" s="241" t="s">
        <v>6404</v>
      </c>
      <c r="S1020" s="73" t="s">
        <v>6405</v>
      </c>
      <c r="T1020" s="28">
        <v>225</v>
      </c>
      <c r="U1020" s="19">
        <v>71.599999999999994</v>
      </c>
      <c r="V1020" s="66">
        <f t="shared" si="45"/>
        <v>16109.999999999998</v>
      </c>
      <c r="W1020" s="16">
        <f t="shared" si="46"/>
        <v>18043.2</v>
      </c>
      <c r="X1020" s="66"/>
      <c r="Y1020" s="65">
        <v>2017</v>
      </c>
      <c r="Z1020" s="63"/>
      <c r="AA1020" s="62"/>
      <c r="AC1020" s="178">
        <f>VLOOKUP(H1020,'[2]Конец (2)'!$D:$R,15,FALSE)*1000</f>
        <v>16110</v>
      </c>
      <c r="AD1020" s="178">
        <f t="shared" si="47"/>
        <v>0</v>
      </c>
    </row>
    <row r="1021" spans="2:30" ht="89.25" x14ac:dyDescent="0.2">
      <c r="B1021" s="328" t="s">
        <v>6564</v>
      </c>
      <c r="C1021" s="67" t="s">
        <v>2592</v>
      </c>
      <c r="D1021" s="63" t="s">
        <v>5143</v>
      </c>
      <c r="E1021" s="86" t="s">
        <v>4526</v>
      </c>
      <c r="F1021" s="121" t="s">
        <v>5807</v>
      </c>
      <c r="G1021" s="70" t="s">
        <v>5808</v>
      </c>
      <c r="H1021" s="127" t="s">
        <v>1024</v>
      </c>
      <c r="I1021" s="63" t="s">
        <v>6560</v>
      </c>
      <c r="J1021" s="79">
        <v>0.6</v>
      </c>
      <c r="K1021" s="68">
        <v>471810000</v>
      </c>
      <c r="L1021" s="65" t="s">
        <v>3103</v>
      </c>
      <c r="M1021" s="65" t="s">
        <v>1736</v>
      </c>
      <c r="N1021" s="64" t="s">
        <v>3166</v>
      </c>
      <c r="O1021" s="65" t="s">
        <v>1737</v>
      </c>
      <c r="P1021" s="65" t="s">
        <v>6320</v>
      </c>
      <c r="Q1021" s="65" t="s">
        <v>3167</v>
      </c>
      <c r="R1021" s="31">
        <v>796</v>
      </c>
      <c r="S1021" s="25" t="s">
        <v>6398</v>
      </c>
      <c r="T1021" s="28">
        <v>249</v>
      </c>
      <c r="U1021" s="19">
        <v>4662.5</v>
      </c>
      <c r="V1021" s="66">
        <f t="shared" si="45"/>
        <v>1160962.5</v>
      </c>
      <c r="W1021" s="16">
        <f t="shared" si="46"/>
        <v>1300278.0000000002</v>
      </c>
      <c r="X1021" s="66"/>
      <c r="Y1021" s="65">
        <v>2017</v>
      </c>
      <c r="Z1021" s="63"/>
      <c r="AA1021" s="62"/>
      <c r="AC1021" s="178">
        <f>VLOOKUP(H1021,'[2]Конец (2)'!$D:$R,15,FALSE)*1000</f>
        <v>1160962.5</v>
      </c>
      <c r="AD1021" s="178">
        <f t="shared" si="47"/>
        <v>0</v>
      </c>
    </row>
    <row r="1022" spans="2:30" ht="89.25" x14ac:dyDescent="0.2">
      <c r="B1022" s="328" t="s">
        <v>6564</v>
      </c>
      <c r="C1022" s="67" t="s">
        <v>2593</v>
      </c>
      <c r="D1022" s="63" t="s">
        <v>5143</v>
      </c>
      <c r="E1022" s="86" t="s">
        <v>4527</v>
      </c>
      <c r="F1022" s="121" t="s">
        <v>5807</v>
      </c>
      <c r="G1022" s="70" t="s">
        <v>5809</v>
      </c>
      <c r="H1022" s="127" t="s">
        <v>1025</v>
      </c>
      <c r="I1022" s="63" t="s">
        <v>6560</v>
      </c>
      <c r="J1022" s="79">
        <v>0.6</v>
      </c>
      <c r="K1022" s="68">
        <v>471810000</v>
      </c>
      <c r="L1022" s="65" t="s">
        <v>3103</v>
      </c>
      <c r="M1022" s="65" t="s">
        <v>1736</v>
      </c>
      <c r="N1022" s="64" t="s">
        <v>3166</v>
      </c>
      <c r="O1022" s="65" t="s">
        <v>1737</v>
      </c>
      <c r="P1022" s="65" t="s">
        <v>6320</v>
      </c>
      <c r="Q1022" s="65" t="s">
        <v>3167</v>
      </c>
      <c r="R1022" s="31">
        <v>796</v>
      </c>
      <c r="S1022" s="25" t="s">
        <v>6398</v>
      </c>
      <c r="T1022" s="28">
        <v>346</v>
      </c>
      <c r="U1022" s="19">
        <v>4662.5</v>
      </c>
      <c r="V1022" s="66">
        <f t="shared" si="45"/>
        <v>1613225</v>
      </c>
      <c r="W1022" s="16">
        <f t="shared" si="46"/>
        <v>1806812.0000000002</v>
      </c>
      <c r="X1022" s="66"/>
      <c r="Y1022" s="65">
        <v>2017</v>
      </c>
      <c r="Z1022" s="63"/>
      <c r="AA1022" s="62"/>
      <c r="AC1022" s="178">
        <f>VLOOKUP(H1022,'[2]Конец (2)'!$D:$R,15,FALSE)*1000</f>
        <v>1613225</v>
      </c>
      <c r="AD1022" s="178">
        <f t="shared" si="47"/>
        <v>0</v>
      </c>
    </row>
    <row r="1023" spans="2:30" ht="89.25" x14ac:dyDescent="0.2">
      <c r="B1023" s="328" t="s">
        <v>6564</v>
      </c>
      <c r="C1023" s="67" t="s">
        <v>2594</v>
      </c>
      <c r="D1023" s="63" t="s">
        <v>5143</v>
      </c>
      <c r="E1023" s="86" t="s">
        <v>4528</v>
      </c>
      <c r="F1023" s="95" t="s">
        <v>4529</v>
      </c>
      <c r="G1023" s="86" t="s">
        <v>4530</v>
      </c>
      <c r="H1023" s="127" t="s">
        <v>1026</v>
      </c>
      <c r="I1023" s="63" t="s">
        <v>6560</v>
      </c>
      <c r="J1023" s="79">
        <v>0.6</v>
      </c>
      <c r="K1023" s="68">
        <v>471810000</v>
      </c>
      <c r="L1023" s="65" t="s">
        <v>3103</v>
      </c>
      <c r="M1023" s="65" t="s">
        <v>1736</v>
      </c>
      <c r="N1023" s="64" t="s">
        <v>3166</v>
      </c>
      <c r="O1023" s="65" t="s">
        <v>1737</v>
      </c>
      <c r="P1023" s="65" t="s">
        <v>6320</v>
      </c>
      <c r="Q1023" s="65" t="s">
        <v>3167</v>
      </c>
      <c r="R1023" s="31">
        <v>796</v>
      </c>
      <c r="S1023" s="25" t="s">
        <v>6398</v>
      </c>
      <c r="T1023" s="28">
        <v>121</v>
      </c>
      <c r="U1023" s="19">
        <v>3286.09</v>
      </c>
      <c r="V1023" s="66">
        <f t="shared" si="45"/>
        <v>397616.89</v>
      </c>
      <c r="W1023" s="16">
        <f t="shared" si="46"/>
        <v>445330.91680000006</v>
      </c>
      <c r="X1023" s="66"/>
      <c r="Y1023" s="65">
        <v>2017</v>
      </c>
      <c r="Z1023" s="63"/>
      <c r="AA1023" s="62"/>
      <c r="AC1023" s="178">
        <f>VLOOKUP(H1023,'[2]Конец (2)'!$D:$R,15,FALSE)*1000</f>
        <v>397616.89</v>
      </c>
      <c r="AD1023" s="178">
        <f t="shared" si="47"/>
        <v>0</v>
      </c>
    </row>
    <row r="1024" spans="2:30" ht="89.25" x14ac:dyDescent="0.2">
      <c r="B1024" s="328" t="s">
        <v>6564</v>
      </c>
      <c r="C1024" s="67" t="s">
        <v>2595</v>
      </c>
      <c r="D1024" s="63" t="s">
        <v>5143</v>
      </c>
      <c r="E1024" s="96" t="s">
        <v>4531</v>
      </c>
      <c r="F1024" s="121" t="s">
        <v>5810</v>
      </c>
      <c r="G1024" s="70" t="s">
        <v>5811</v>
      </c>
      <c r="H1024" s="126" t="s">
        <v>1027</v>
      </c>
      <c r="I1024" s="63" t="s">
        <v>6560</v>
      </c>
      <c r="J1024" s="79">
        <v>0.6</v>
      </c>
      <c r="K1024" s="68">
        <v>471810000</v>
      </c>
      <c r="L1024" s="65" t="s">
        <v>3103</v>
      </c>
      <c r="M1024" s="65" t="s">
        <v>1736</v>
      </c>
      <c r="N1024" s="64" t="s">
        <v>3166</v>
      </c>
      <c r="O1024" s="65" t="s">
        <v>1737</v>
      </c>
      <c r="P1024" s="65" t="s">
        <v>6320</v>
      </c>
      <c r="Q1024" s="65" t="s">
        <v>3167</v>
      </c>
      <c r="R1024" s="31">
        <v>166</v>
      </c>
      <c r="S1024" s="25" t="s">
        <v>6326</v>
      </c>
      <c r="T1024" s="28">
        <v>2095</v>
      </c>
      <c r="U1024" s="19">
        <v>410</v>
      </c>
      <c r="V1024" s="66">
        <f t="shared" si="45"/>
        <v>858950</v>
      </c>
      <c r="W1024" s="16">
        <f t="shared" si="46"/>
        <v>962024.00000000012</v>
      </c>
      <c r="X1024" s="66"/>
      <c r="Y1024" s="65">
        <v>2017</v>
      </c>
      <c r="Z1024" s="63"/>
      <c r="AA1024" s="62"/>
      <c r="AC1024" s="178">
        <f>VLOOKUP(H1024,'[2]Конец (2)'!$D:$R,15,FALSE)*1000</f>
        <v>858950</v>
      </c>
      <c r="AD1024" s="178">
        <f t="shared" si="47"/>
        <v>0</v>
      </c>
    </row>
    <row r="1025" spans="2:30" ht="89.25" x14ac:dyDescent="0.2">
      <c r="B1025" s="328" t="s">
        <v>6564</v>
      </c>
      <c r="C1025" s="67" t="s">
        <v>2596</v>
      </c>
      <c r="D1025" s="63" t="s">
        <v>5143</v>
      </c>
      <c r="E1025" s="96" t="s">
        <v>4532</v>
      </c>
      <c r="F1025" s="121" t="s">
        <v>5812</v>
      </c>
      <c r="G1025" s="70" t="s">
        <v>5813</v>
      </c>
      <c r="H1025" s="126" t="s">
        <v>1028</v>
      </c>
      <c r="I1025" s="63" t="s">
        <v>6560</v>
      </c>
      <c r="J1025" s="79">
        <v>0.6</v>
      </c>
      <c r="K1025" s="68">
        <v>471810000</v>
      </c>
      <c r="L1025" s="65" t="s">
        <v>3103</v>
      </c>
      <c r="M1025" s="65" t="s">
        <v>1736</v>
      </c>
      <c r="N1025" s="64" t="s">
        <v>3166</v>
      </c>
      <c r="O1025" s="65" t="s">
        <v>1737</v>
      </c>
      <c r="P1025" s="65" t="s">
        <v>6320</v>
      </c>
      <c r="Q1025" s="65" t="s">
        <v>3167</v>
      </c>
      <c r="R1025" s="31">
        <v>168</v>
      </c>
      <c r="S1025" s="25" t="s">
        <v>5252</v>
      </c>
      <c r="T1025" s="28">
        <v>6.0479999999999999E-2</v>
      </c>
      <c r="U1025" s="19">
        <v>1281121.3161290323</v>
      </c>
      <c r="V1025" s="66">
        <f t="shared" si="45"/>
        <v>77482.217199483872</v>
      </c>
      <c r="W1025" s="16">
        <f t="shared" si="46"/>
        <v>86780.083263421941</v>
      </c>
      <c r="X1025" s="66"/>
      <c r="Y1025" s="65">
        <v>2017</v>
      </c>
      <c r="Z1025" s="63"/>
      <c r="AA1025" s="62"/>
      <c r="AC1025" s="178">
        <f>VLOOKUP(H1025,'[2]Конец (2)'!$D:$R,15,FALSE)*1000</f>
        <v>77482.217199483872</v>
      </c>
      <c r="AD1025" s="178">
        <f t="shared" si="47"/>
        <v>0</v>
      </c>
    </row>
    <row r="1026" spans="2:30" ht="89.25" x14ac:dyDescent="0.2">
      <c r="B1026" s="328" t="s">
        <v>6564</v>
      </c>
      <c r="C1026" s="67" t="s">
        <v>2597</v>
      </c>
      <c r="D1026" s="63" t="s">
        <v>5143</v>
      </c>
      <c r="E1026" s="272" t="s">
        <v>5814</v>
      </c>
      <c r="F1026" s="121" t="s">
        <v>5815</v>
      </c>
      <c r="G1026" s="70" t="s">
        <v>5488</v>
      </c>
      <c r="H1026" s="125" t="s">
        <v>1029</v>
      </c>
      <c r="I1026" s="63" t="s">
        <v>6560</v>
      </c>
      <c r="J1026" s="79">
        <v>0.6</v>
      </c>
      <c r="K1026" s="68">
        <v>471810000</v>
      </c>
      <c r="L1026" s="65" t="s">
        <v>3103</v>
      </c>
      <c r="M1026" s="65" t="s">
        <v>1736</v>
      </c>
      <c r="N1026" s="64" t="s">
        <v>3166</v>
      </c>
      <c r="O1026" s="65" t="s">
        <v>1737</v>
      </c>
      <c r="P1026" s="65" t="s">
        <v>6320</v>
      </c>
      <c r="Q1026" s="65" t="s">
        <v>3167</v>
      </c>
      <c r="R1026" s="31">
        <v>796</v>
      </c>
      <c r="S1026" s="25" t="s">
        <v>6398</v>
      </c>
      <c r="T1026" s="28">
        <v>8</v>
      </c>
      <c r="U1026" s="19">
        <v>1167</v>
      </c>
      <c r="V1026" s="66">
        <f t="shared" si="45"/>
        <v>9336</v>
      </c>
      <c r="W1026" s="16">
        <f t="shared" si="46"/>
        <v>10456.320000000002</v>
      </c>
      <c r="X1026" s="66"/>
      <c r="Y1026" s="65">
        <v>2017</v>
      </c>
      <c r="Z1026" s="63"/>
      <c r="AA1026" s="62"/>
      <c r="AC1026" s="178">
        <f>VLOOKUP(H1026,'[2]Конец (2)'!$D:$R,15,FALSE)*1000</f>
        <v>9336</v>
      </c>
      <c r="AD1026" s="178">
        <f t="shared" si="47"/>
        <v>0</v>
      </c>
    </row>
    <row r="1027" spans="2:30" ht="89.25" x14ac:dyDescent="0.2">
      <c r="B1027" s="328" t="s">
        <v>6564</v>
      </c>
      <c r="C1027" s="67" t="s">
        <v>2598</v>
      </c>
      <c r="D1027" s="63" t="s">
        <v>5143</v>
      </c>
      <c r="E1027" s="272" t="s">
        <v>5814</v>
      </c>
      <c r="F1027" s="121" t="s">
        <v>5815</v>
      </c>
      <c r="G1027" s="70" t="s">
        <v>5488</v>
      </c>
      <c r="H1027" s="125" t="s">
        <v>1030</v>
      </c>
      <c r="I1027" s="63" t="s">
        <v>6560</v>
      </c>
      <c r="J1027" s="79">
        <v>0.6</v>
      </c>
      <c r="K1027" s="68">
        <v>471810000</v>
      </c>
      <c r="L1027" s="65" t="s">
        <v>3103</v>
      </c>
      <c r="M1027" s="65" t="s">
        <v>1736</v>
      </c>
      <c r="N1027" s="64" t="s">
        <v>3166</v>
      </c>
      <c r="O1027" s="65" t="s">
        <v>1737</v>
      </c>
      <c r="P1027" s="65" t="s">
        <v>6320</v>
      </c>
      <c r="Q1027" s="65" t="s">
        <v>3167</v>
      </c>
      <c r="R1027" s="31">
        <v>796</v>
      </c>
      <c r="S1027" s="25" t="s">
        <v>6398</v>
      </c>
      <c r="T1027" s="28">
        <v>4</v>
      </c>
      <c r="U1027" s="19">
        <v>6250</v>
      </c>
      <c r="V1027" s="66">
        <f t="shared" si="45"/>
        <v>25000</v>
      </c>
      <c r="W1027" s="16">
        <f t="shared" si="46"/>
        <v>28000.000000000004</v>
      </c>
      <c r="X1027" s="66"/>
      <c r="Y1027" s="65">
        <v>2017</v>
      </c>
      <c r="Z1027" s="63"/>
      <c r="AA1027" s="62"/>
      <c r="AC1027" s="178">
        <f>VLOOKUP(H1027,'[2]Конец (2)'!$D:$R,15,FALSE)*1000</f>
        <v>25000</v>
      </c>
      <c r="AD1027" s="178">
        <f t="shared" si="47"/>
        <v>0</v>
      </c>
    </row>
    <row r="1028" spans="2:30" ht="89.25" x14ac:dyDescent="0.2">
      <c r="B1028" s="328" t="s">
        <v>6564</v>
      </c>
      <c r="C1028" s="67" t="s">
        <v>2599</v>
      </c>
      <c r="D1028" s="63" t="s">
        <v>5143</v>
      </c>
      <c r="E1028" s="94" t="s">
        <v>4533</v>
      </c>
      <c r="F1028" s="121" t="s">
        <v>5816</v>
      </c>
      <c r="G1028" s="70" t="s">
        <v>5817</v>
      </c>
      <c r="H1028" s="125" t="s">
        <v>1031</v>
      </c>
      <c r="I1028" s="63" t="s">
        <v>6560</v>
      </c>
      <c r="J1028" s="79">
        <v>0.6</v>
      </c>
      <c r="K1028" s="68">
        <v>471810000</v>
      </c>
      <c r="L1028" s="65" t="s">
        <v>3103</v>
      </c>
      <c r="M1028" s="65" t="s">
        <v>1736</v>
      </c>
      <c r="N1028" s="64" t="s">
        <v>3166</v>
      </c>
      <c r="O1028" s="65" t="s">
        <v>1737</v>
      </c>
      <c r="P1028" s="65" t="s">
        <v>6320</v>
      </c>
      <c r="Q1028" s="65" t="s">
        <v>3167</v>
      </c>
      <c r="R1028" s="31">
        <v>796</v>
      </c>
      <c r="S1028" s="25" t="s">
        <v>6398</v>
      </c>
      <c r="T1028" s="28">
        <v>20</v>
      </c>
      <c r="U1028" s="19">
        <v>1000</v>
      </c>
      <c r="V1028" s="66">
        <f t="shared" si="45"/>
        <v>20000</v>
      </c>
      <c r="W1028" s="16">
        <f t="shared" si="46"/>
        <v>22400.000000000004</v>
      </c>
      <c r="X1028" s="66"/>
      <c r="Y1028" s="65">
        <v>2017</v>
      </c>
      <c r="Z1028" s="63"/>
      <c r="AA1028" s="62"/>
      <c r="AC1028" s="178">
        <f>VLOOKUP(H1028,'[2]Конец (2)'!$D:$R,15,FALSE)*1000</f>
        <v>20000</v>
      </c>
      <c r="AD1028" s="178">
        <f t="shared" si="47"/>
        <v>0</v>
      </c>
    </row>
    <row r="1029" spans="2:30" ht="89.25" x14ac:dyDescent="0.2">
      <c r="B1029" s="328" t="s">
        <v>6564</v>
      </c>
      <c r="C1029" s="67" t="s">
        <v>2600</v>
      </c>
      <c r="D1029" s="63" t="s">
        <v>5143</v>
      </c>
      <c r="E1029" s="96" t="s">
        <v>4534</v>
      </c>
      <c r="F1029" s="121" t="s">
        <v>5818</v>
      </c>
      <c r="G1029" s="70" t="s">
        <v>5819</v>
      </c>
      <c r="H1029" s="126" t="s">
        <v>1032</v>
      </c>
      <c r="I1029" s="63" t="s">
        <v>6560</v>
      </c>
      <c r="J1029" s="79">
        <v>0.6</v>
      </c>
      <c r="K1029" s="68">
        <v>471810000</v>
      </c>
      <c r="L1029" s="65" t="s">
        <v>3103</v>
      </c>
      <c r="M1029" s="65" t="s">
        <v>1736</v>
      </c>
      <c r="N1029" s="64" t="s">
        <v>3166</v>
      </c>
      <c r="O1029" s="65" t="s">
        <v>1737</v>
      </c>
      <c r="P1029" s="65" t="s">
        <v>6320</v>
      </c>
      <c r="Q1029" s="65" t="s">
        <v>3167</v>
      </c>
      <c r="R1029" s="31">
        <v>796</v>
      </c>
      <c r="S1029" s="25" t="s">
        <v>6398</v>
      </c>
      <c r="T1029" s="28">
        <v>6</v>
      </c>
      <c r="U1029" s="19">
        <v>42271.37</v>
      </c>
      <c r="V1029" s="66">
        <f t="shared" si="45"/>
        <v>253628.22000000003</v>
      </c>
      <c r="W1029" s="16">
        <f t="shared" si="46"/>
        <v>284063.60640000005</v>
      </c>
      <c r="X1029" s="66"/>
      <c r="Y1029" s="65">
        <v>2017</v>
      </c>
      <c r="Z1029" s="63"/>
      <c r="AA1029" s="62"/>
      <c r="AC1029" s="178">
        <f>VLOOKUP(H1029,'[2]Конец (2)'!$D:$R,15,FALSE)*1000</f>
        <v>253628.22000000003</v>
      </c>
      <c r="AD1029" s="178">
        <f t="shared" si="47"/>
        <v>0</v>
      </c>
    </row>
    <row r="1030" spans="2:30" ht="89.25" x14ac:dyDescent="0.2">
      <c r="B1030" s="328" t="s">
        <v>6564</v>
      </c>
      <c r="C1030" s="67" t="s">
        <v>2601</v>
      </c>
      <c r="D1030" s="63" t="s">
        <v>5143</v>
      </c>
      <c r="E1030" s="94" t="s">
        <v>4535</v>
      </c>
      <c r="F1030" s="121" t="s">
        <v>5818</v>
      </c>
      <c r="G1030" s="70" t="s">
        <v>5820</v>
      </c>
      <c r="H1030" s="61" t="s">
        <v>1033</v>
      </c>
      <c r="I1030" s="63" t="s">
        <v>6560</v>
      </c>
      <c r="J1030" s="79">
        <v>0.6</v>
      </c>
      <c r="K1030" s="68">
        <v>471810000</v>
      </c>
      <c r="L1030" s="65" t="s">
        <v>3103</v>
      </c>
      <c r="M1030" s="65" t="s">
        <v>1736</v>
      </c>
      <c r="N1030" s="64" t="s">
        <v>3166</v>
      </c>
      <c r="O1030" s="65" t="s">
        <v>1737</v>
      </c>
      <c r="P1030" s="65" t="s">
        <v>6320</v>
      </c>
      <c r="Q1030" s="65" t="s">
        <v>3167</v>
      </c>
      <c r="R1030" s="31">
        <v>796</v>
      </c>
      <c r="S1030" s="25" t="s">
        <v>6398</v>
      </c>
      <c r="T1030" s="28">
        <v>14</v>
      </c>
      <c r="U1030" s="19">
        <v>12000</v>
      </c>
      <c r="V1030" s="66">
        <f t="shared" si="45"/>
        <v>168000</v>
      </c>
      <c r="W1030" s="16">
        <f t="shared" si="46"/>
        <v>188160.00000000003</v>
      </c>
      <c r="X1030" s="66"/>
      <c r="Y1030" s="65">
        <v>2017</v>
      </c>
      <c r="Z1030" s="63"/>
      <c r="AA1030" s="62"/>
      <c r="AC1030" s="178">
        <f>VLOOKUP(H1030,'[2]Конец (2)'!$D:$R,15,FALSE)*1000</f>
        <v>168000</v>
      </c>
      <c r="AD1030" s="178">
        <f t="shared" si="47"/>
        <v>0</v>
      </c>
    </row>
    <row r="1031" spans="2:30" ht="89.25" x14ac:dyDescent="0.2">
      <c r="B1031" s="328" t="s">
        <v>6564</v>
      </c>
      <c r="C1031" s="67" t="s">
        <v>2602</v>
      </c>
      <c r="D1031" s="63" t="s">
        <v>5143</v>
      </c>
      <c r="E1031" s="94" t="s">
        <v>4535</v>
      </c>
      <c r="F1031" s="121" t="s">
        <v>5818</v>
      </c>
      <c r="G1031" s="70" t="s">
        <v>5820</v>
      </c>
      <c r="H1031" s="125" t="s">
        <v>1034</v>
      </c>
      <c r="I1031" s="63" t="s">
        <v>6560</v>
      </c>
      <c r="J1031" s="79">
        <v>0.6</v>
      </c>
      <c r="K1031" s="68">
        <v>471810000</v>
      </c>
      <c r="L1031" s="65" t="s">
        <v>3103</v>
      </c>
      <c r="M1031" s="65" t="s">
        <v>1736</v>
      </c>
      <c r="N1031" s="64" t="s">
        <v>3166</v>
      </c>
      <c r="O1031" s="65" t="s">
        <v>1737</v>
      </c>
      <c r="P1031" s="65" t="s">
        <v>6320</v>
      </c>
      <c r="Q1031" s="65" t="s">
        <v>3167</v>
      </c>
      <c r="R1031" s="31">
        <v>796</v>
      </c>
      <c r="S1031" s="25" t="s">
        <v>6398</v>
      </c>
      <c r="T1031" s="28">
        <v>4</v>
      </c>
      <c r="U1031" s="19">
        <v>12000</v>
      </c>
      <c r="V1031" s="66">
        <f t="shared" si="45"/>
        <v>48000</v>
      </c>
      <c r="W1031" s="16">
        <f t="shared" si="46"/>
        <v>53760.000000000007</v>
      </c>
      <c r="X1031" s="66"/>
      <c r="Y1031" s="65">
        <v>2017</v>
      </c>
      <c r="Z1031" s="63"/>
      <c r="AA1031" s="62"/>
      <c r="AC1031" s="178">
        <f>VLOOKUP(H1031,'[2]Конец (2)'!$D:$R,15,FALSE)*1000</f>
        <v>48000</v>
      </c>
      <c r="AD1031" s="178">
        <f t="shared" si="47"/>
        <v>0</v>
      </c>
    </row>
    <row r="1032" spans="2:30" ht="89.25" x14ac:dyDescent="0.2">
      <c r="B1032" s="328" t="s">
        <v>6564</v>
      </c>
      <c r="C1032" s="67" t="s">
        <v>2603</v>
      </c>
      <c r="D1032" s="63" t="s">
        <v>5143</v>
      </c>
      <c r="E1032" s="94" t="s">
        <v>4535</v>
      </c>
      <c r="F1032" s="121" t="s">
        <v>5818</v>
      </c>
      <c r="G1032" s="70" t="s">
        <v>5820</v>
      </c>
      <c r="H1032" s="125" t="s">
        <v>1035</v>
      </c>
      <c r="I1032" s="63" t="s">
        <v>6560</v>
      </c>
      <c r="J1032" s="79">
        <v>0.6</v>
      </c>
      <c r="K1032" s="68">
        <v>471810000</v>
      </c>
      <c r="L1032" s="65" t="s">
        <v>3103</v>
      </c>
      <c r="M1032" s="65" t="s">
        <v>1736</v>
      </c>
      <c r="N1032" s="64" t="s">
        <v>3166</v>
      </c>
      <c r="O1032" s="65" t="s">
        <v>1737</v>
      </c>
      <c r="P1032" s="65" t="s">
        <v>6320</v>
      </c>
      <c r="Q1032" s="65" t="s">
        <v>3167</v>
      </c>
      <c r="R1032" s="31">
        <v>796</v>
      </c>
      <c r="S1032" s="25" t="s">
        <v>6398</v>
      </c>
      <c r="T1032" s="28">
        <v>24</v>
      </c>
      <c r="U1032" s="19">
        <v>12000</v>
      </c>
      <c r="V1032" s="66">
        <f t="shared" si="45"/>
        <v>288000</v>
      </c>
      <c r="W1032" s="16">
        <f t="shared" si="46"/>
        <v>322560.00000000006</v>
      </c>
      <c r="X1032" s="66"/>
      <c r="Y1032" s="65">
        <v>2017</v>
      </c>
      <c r="Z1032" s="63"/>
      <c r="AA1032" s="62"/>
      <c r="AC1032" s="178">
        <f>VLOOKUP(H1032,'[2]Конец (2)'!$D:$R,15,FALSE)*1000</f>
        <v>288000</v>
      </c>
      <c r="AD1032" s="178">
        <f t="shared" si="47"/>
        <v>0</v>
      </c>
    </row>
    <row r="1033" spans="2:30" ht="89.25" x14ac:dyDescent="0.2">
      <c r="B1033" s="328" t="s">
        <v>6564</v>
      </c>
      <c r="C1033" s="67" t="s">
        <v>2604</v>
      </c>
      <c r="D1033" s="63" t="s">
        <v>5143</v>
      </c>
      <c r="E1033" s="94" t="s">
        <v>4535</v>
      </c>
      <c r="F1033" s="121" t="s">
        <v>5818</v>
      </c>
      <c r="G1033" s="70" t="s">
        <v>5820</v>
      </c>
      <c r="H1033" s="126" t="s">
        <v>1036</v>
      </c>
      <c r="I1033" s="63" t="s">
        <v>6560</v>
      </c>
      <c r="J1033" s="79">
        <v>0.6</v>
      </c>
      <c r="K1033" s="68">
        <v>471810000</v>
      </c>
      <c r="L1033" s="65" t="s">
        <v>3103</v>
      </c>
      <c r="M1033" s="65" t="s">
        <v>1736</v>
      </c>
      <c r="N1033" s="64" t="s">
        <v>3166</v>
      </c>
      <c r="O1033" s="65" t="s">
        <v>1737</v>
      </c>
      <c r="P1033" s="65" t="s">
        <v>6320</v>
      </c>
      <c r="Q1033" s="65" t="s">
        <v>3167</v>
      </c>
      <c r="R1033" s="31">
        <v>796</v>
      </c>
      <c r="S1033" s="25" t="s">
        <v>6398</v>
      </c>
      <c r="T1033" s="28">
        <v>1</v>
      </c>
      <c r="U1033" s="19">
        <v>8797.52</v>
      </c>
      <c r="V1033" s="66">
        <f t="shared" si="45"/>
        <v>8797.52</v>
      </c>
      <c r="W1033" s="16">
        <f t="shared" si="46"/>
        <v>9853.2224000000006</v>
      </c>
      <c r="X1033" s="66"/>
      <c r="Y1033" s="65">
        <v>2017</v>
      </c>
      <c r="Z1033" s="63"/>
      <c r="AA1033" s="62"/>
      <c r="AC1033" s="178">
        <f>VLOOKUP(H1033,'[2]Конец (2)'!$D:$R,15,FALSE)*1000</f>
        <v>8797.52</v>
      </c>
      <c r="AD1033" s="178">
        <f t="shared" si="47"/>
        <v>0</v>
      </c>
    </row>
    <row r="1034" spans="2:30" ht="89.25" x14ac:dyDescent="0.2">
      <c r="B1034" s="328" t="s">
        <v>6564</v>
      </c>
      <c r="C1034" s="67" t="s">
        <v>2605</v>
      </c>
      <c r="D1034" s="63" t="s">
        <v>5143</v>
      </c>
      <c r="E1034" s="94" t="s">
        <v>4535</v>
      </c>
      <c r="F1034" s="121" t="s">
        <v>5818</v>
      </c>
      <c r="G1034" s="70" t="s">
        <v>5820</v>
      </c>
      <c r="H1034" s="61" t="s">
        <v>1037</v>
      </c>
      <c r="I1034" s="63" t="s">
        <v>6560</v>
      </c>
      <c r="J1034" s="79">
        <v>0.6</v>
      </c>
      <c r="K1034" s="68">
        <v>471810000</v>
      </c>
      <c r="L1034" s="65" t="s">
        <v>3103</v>
      </c>
      <c r="M1034" s="65" t="s">
        <v>1736</v>
      </c>
      <c r="N1034" s="64" t="s">
        <v>3166</v>
      </c>
      <c r="O1034" s="65" t="s">
        <v>1737</v>
      </c>
      <c r="P1034" s="65" t="s">
        <v>6320</v>
      </c>
      <c r="Q1034" s="65" t="s">
        <v>3167</v>
      </c>
      <c r="R1034" s="31">
        <v>796</v>
      </c>
      <c r="S1034" s="25" t="s">
        <v>6398</v>
      </c>
      <c r="T1034" s="28">
        <v>2</v>
      </c>
      <c r="U1034" s="19">
        <v>17390</v>
      </c>
      <c r="V1034" s="66">
        <f t="shared" si="45"/>
        <v>34780</v>
      </c>
      <c r="W1034" s="16">
        <f t="shared" si="46"/>
        <v>38953.600000000006</v>
      </c>
      <c r="X1034" s="66"/>
      <c r="Y1034" s="65">
        <v>2017</v>
      </c>
      <c r="Z1034" s="63"/>
      <c r="AA1034" s="62"/>
      <c r="AC1034" s="178">
        <f>VLOOKUP(H1034,'[2]Конец (2)'!$D:$R,15,FALSE)*1000</f>
        <v>34780</v>
      </c>
      <c r="AD1034" s="178">
        <f t="shared" si="47"/>
        <v>0</v>
      </c>
    </row>
    <row r="1035" spans="2:30" ht="89.25" x14ac:dyDescent="0.2">
      <c r="B1035" s="328" t="s">
        <v>6564</v>
      </c>
      <c r="C1035" s="67" t="s">
        <v>2606</v>
      </c>
      <c r="D1035" s="63" t="s">
        <v>5143</v>
      </c>
      <c r="E1035" s="82" t="s">
        <v>4536</v>
      </c>
      <c r="F1035" s="121" t="s">
        <v>3593</v>
      </c>
      <c r="G1035" s="70" t="s">
        <v>5821</v>
      </c>
      <c r="H1035" s="126" t="s">
        <v>1038</v>
      </c>
      <c r="I1035" s="63" t="s">
        <v>6560</v>
      </c>
      <c r="J1035" s="79">
        <v>0.6</v>
      </c>
      <c r="K1035" s="68">
        <v>471810000</v>
      </c>
      <c r="L1035" s="65" t="s">
        <v>3103</v>
      </c>
      <c r="M1035" s="65" t="s">
        <v>1736</v>
      </c>
      <c r="N1035" s="64" t="s">
        <v>3166</v>
      </c>
      <c r="O1035" s="65" t="s">
        <v>1737</v>
      </c>
      <c r="P1035" s="65" t="s">
        <v>6320</v>
      </c>
      <c r="Q1035" s="65" t="s">
        <v>3167</v>
      </c>
      <c r="R1035" s="31">
        <v>796</v>
      </c>
      <c r="S1035" s="25" t="s">
        <v>6398</v>
      </c>
      <c r="T1035" s="28">
        <v>1200</v>
      </c>
      <c r="U1035" s="19">
        <v>384.1</v>
      </c>
      <c r="V1035" s="66">
        <f t="shared" si="45"/>
        <v>460920</v>
      </c>
      <c r="W1035" s="16">
        <f t="shared" si="46"/>
        <v>516230.40000000002</v>
      </c>
      <c r="X1035" s="66"/>
      <c r="Y1035" s="65">
        <v>2017</v>
      </c>
      <c r="Z1035" s="63"/>
      <c r="AA1035" s="62"/>
      <c r="AC1035" s="178">
        <f>VLOOKUP(H1035,'[2]Конец (2)'!$D:$R,15,FALSE)*1000</f>
        <v>460920</v>
      </c>
      <c r="AD1035" s="178">
        <f t="shared" si="47"/>
        <v>0</v>
      </c>
    </row>
    <row r="1036" spans="2:30" ht="89.25" x14ac:dyDescent="0.2">
      <c r="B1036" s="328" t="s">
        <v>6564</v>
      </c>
      <c r="C1036" s="67" t="s">
        <v>2607</v>
      </c>
      <c r="D1036" s="63" t="s">
        <v>5143</v>
      </c>
      <c r="E1036" s="80" t="s">
        <v>4339</v>
      </c>
      <c r="F1036" s="121" t="s">
        <v>5484</v>
      </c>
      <c r="G1036" s="70" t="s">
        <v>5485</v>
      </c>
      <c r="H1036" s="61" t="s">
        <v>1039</v>
      </c>
      <c r="I1036" s="63" t="s">
        <v>6560</v>
      </c>
      <c r="J1036" s="79">
        <v>0.6</v>
      </c>
      <c r="K1036" s="68">
        <v>471810000</v>
      </c>
      <c r="L1036" s="65" t="s">
        <v>3103</v>
      </c>
      <c r="M1036" s="65" t="s">
        <v>1736</v>
      </c>
      <c r="N1036" s="64" t="s">
        <v>3166</v>
      </c>
      <c r="O1036" s="65" t="s">
        <v>1737</v>
      </c>
      <c r="P1036" s="65" t="s">
        <v>6320</v>
      </c>
      <c r="Q1036" s="65" t="s">
        <v>3167</v>
      </c>
      <c r="R1036" s="31">
        <v>796</v>
      </c>
      <c r="S1036" s="25" t="s">
        <v>6398</v>
      </c>
      <c r="T1036" s="28">
        <v>30</v>
      </c>
      <c r="U1036" s="19">
        <v>16400</v>
      </c>
      <c r="V1036" s="66">
        <f t="shared" si="45"/>
        <v>492000</v>
      </c>
      <c r="W1036" s="16">
        <f t="shared" si="46"/>
        <v>551040</v>
      </c>
      <c r="X1036" s="66"/>
      <c r="Y1036" s="65">
        <v>2017</v>
      </c>
      <c r="Z1036" s="63"/>
      <c r="AA1036" s="62"/>
      <c r="AC1036" s="178">
        <f>VLOOKUP(H1036,'[2]Конец (2)'!$D:$R,15,FALSE)*1000</f>
        <v>492000</v>
      </c>
      <c r="AD1036" s="178">
        <f t="shared" si="47"/>
        <v>0</v>
      </c>
    </row>
    <row r="1037" spans="2:30" ht="89.25" x14ac:dyDescent="0.2">
      <c r="B1037" s="328" t="s">
        <v>6564</v>
      </c>
      <c r="C1037" s="67" t="s">
        <v>2608</v>
      </c>
      <c r="D1037" s="63" t="s">
        <v>5143</v>
      </c>
      <c r="E1037" s="80" t="s">
        <v>4537</v>
      </c>
      <c r="F1037" s="94" t="s">
        <v>4541</v>
      </c>
      <c r="G1037" s="80" t="s">
        <v>4542</v>
      </c>
      <c r="H1037" s="33" t="s">
        <v>1040</v>
      </c>
      <c r="I1037" s="306" t="s">
        <v>6559</v>
      </c>
      <c r="J1037" s="79">
        <v>0.6</v>
      </c>
      <c r="K1037" s="68">
        <v>471810000</v>
      </c>
      <c r="L1037" s="65" t="s">
        <v>3103</v>
      </c>
      <c r="M1037" s="65" t="s">
        <v>1736</v>
      </c>
      <c r="N1037" s="64" t="s">
        <v>3166</v>
      </c>
      <c r="O1037" s="65" t="s">
        <v>1737</v>
      </c>
      <c r="P1037" s="65" t="s">
        <v>6320</v>
      </c>
      <c r="Q1037" s="65" t="s">
        <v>3167</v>
      </c>
      <c r="R1037" s="31">
        <v>168</v>
      </c>
      <c r="S1037" s="25" t="s">
        <v>5252</v>
      </c>
      <c r="T1037" s="28">
        <v>360.38</v>
      </c>
      <c r="U1037" s="19">
        <v>15771.887999999999</v>
      </c>
      <c r="V1037" s="66">
        <f t="shared" si="45"/>
        <v>5683872.9974399991</v>
      </c>
      <c r="W1037" s="16">
        <f t="shared" si="46"/>
        <v>6365937.7571327994</v>
      </c>
      <c r="X1037" s="66"/>
      <c r="Y1037" s="65">
        <v>2017</v>
      </c>
      <c r="Z1037" s="63"/>
      <c r="AA1037" s="62"/>
      <c r="AC1037" s="178">
        <f>VLOOKUP(H1037,'[2]Конец (2)'!$D:$R,15,FALSE)*1000</f>
        <v>5683872.9974399991</v>
      </c>
      <c r="AD1037" s="178">
        <f t="shared" si="47"/>
        <v>0</v>
      </c>
    </row>
    <row r="1038" spans="2:30" ht="89.25" x14ac:dyDescent="0.2">
      <c r="B1038" s="328" t="s">
        <v>6564</v>
      </c>
      <c r="C1038" s="67" t="s">
        <v>2609</v>
      </c>
      <c r="D1038" s="63" t="s">
        <v>5143</v>
      </c>
      <c r="E1038" s="80" t="s">
        <v>4538</v>
      </c>
      <c r="F1038" s="94" t="s">
        <v>4082</v>
      </c>
      <c r="G1038" s="80" t="s">
        <v>4543</v>
      </c>
      <c r="H1038" s="33" t="s">
        <v>1041</v>
      </c>
      <c r="I1038" s="63" t="s">
        <v>6560</v>
      </c>
      <c r="J1038" s="79">
        <v>0.6</v>
      </c>
      <c r="K1038" s="68">
        <v>471810000</v>
      </c>
      <c r="L1038" s="65" t="s">
        <v>3103</v>
      </c>
      <c r="M1038" s="65" t="s">
        <v>1736</v>
      </c>
      <c r="N1038" s="64" t="s">
        <v>3166</v>
      </c>
      <c r="O1038" s="65" t="s">
        <v>1737</v>
      </c>
      <c r="P1038" s="65" t="s">
        <v>6320</v>
      </c>
      <c r="Q1038" s="65" t="s">
        <v>3167</v>
      </c>
      <c r="R1038" s="31">
        <v>796</v>
      </c>
      <c r="S1038" s="25" t="s">
        <v>6398</v>
      </c>
      <c r="T1038" s="28">
        <v>20</v>
      </c>
      <c r="U1038" s="19">
        <v>11000</v>
      </c>
      <c r="V1038" s="66">
        <f t="shared" si="45"/>
        <v>220000</v>
      </c>
      <c r="W1038" s="16">
        <f t="shared" si="46"/>
        <v>246400.00000000003</v>
      </c>
      <c r="X1038" s="66"/>
      <c r="Y1038" s="65">
        <v>2017</v>
      </c>
      <c r="Z1038" s="63"/>
      <c r="AA1038" s="62"/>
      <c r="AC1038" s="178">
        <f>VLOOKUP(H1038,'[2]Конец (2)'!$D:$R,15,FALSE)*1000</f>
        <v>220000</v>
      </c>
      <c r="AD1038" s="178">
        <f t="shared" si="47"/>
        <v>0</v>
      </c>
    </row>
    <row r="1039" spans="2:30" ht="89.25" x14ac:dyDescent="0.2">
      <c r="B1039" s="328" t="s">
        <v>6564</v>
      </c>
      <c r="C1039" s="67" t="s">
        <v>2610</v>
      </c>
      <c r="D1039" s="63" t="s">
        <v>5143</v>
      </c>
      <c r="E1039" s="80" t="s">
        <v>4539</v>
      </c>
      <c r="F1039" s="94" t="s">
        <v>4082</v>
      </c>
      <c r="G1039" s="80" t="s">
        <v>4544</v>
      </c>
      <c r="H1039" s="33" t="s">
        <v>1042</v>
      </c>
      <c r="I1039" s="63" t="s">
        <v>6560</v>
      </c>
      <c r="J1039" s="79">
        <v>0.6</v>
      </c>
      <c r="K1039" s="68">
        <v>471810000</v>
      </c>
      <c r="L1039" s="65" t="s">
        <v>3103</v>
      </c>
      <c r="M1039" s="65" t="s">
        <v>1736</v>
      </c>
      <c r="N1039" s="64" t="s">
        <v>3166</v>
      </c>
      <c r="O1039" s="65" t="s">
        <v>1737</v>
      </c>
      <c r="P1039" s="65" t="s">
        <v>6320</v>
      </c>
      <c r="Q1039" s="65" t="s">
        <v>3167</v>
      </c>
      <c r="R1039" s="31">
        <v>796</v>
      </c>
      <c r="S1039" s="25" t="s">
        <v>6398</v>
      </c>
      <c r="T1039" s="28">
        <v>23</v>
      </c>
      <c r="U1039" s="19">
        <v>4475</v>
      </c>
      <c r="V1039" s="66">
        <f t="shared" si="45"/>
        <v>102925</v>
      </c>
      <c r="W1039" s="16">
        <f t="shared" si="46"/>
        <v>115276.00000000001</v>
      </c>
      <c r="X1039" s="66"/>
      <c r="Y1039" s="65">
        <v>2017</v>
      </c>
      <c r="Z1039" s="63"/>
      <c r="AA1039" s="62"/>
      <c r="AC1039" s="178">
        <f>VLOOKUP(H1039,'[2]Конец (2)'!$D:$R,15,FALSE)*1000</f>
        <v>102925</v>
      </c>
      <c r="AD1039" s="178">
        <f t="shared" si="47"/>
        <v>0</v>
      </c>
    </row>
    <row r="1040" spans="2:30" ht="89.25" x14ac:dyDescent="0.2">
      <c r="B1040" s="328" t="s">
        <v>6564</v>
      </c>
      <c r="C1040" s="67" t="s">
        <v>2611</v>
      </c>
      <c r="D1040" s="63" t="s">
        <v>5143</v>
      </c>
      <c r="E1040" s="82" t="s">
        <v>4540</v>
      </c>
      <c r="F1040" s="96" t="s">
        <v>4082</v>
      </c>
      <c r="G1040" s="82" t="s">
        <v>4545</v>
      </c>
      <c r="H1040" s="126" t="s">
        <v>1043</v>
      </c>
      <c r="I1040" s="63" t="s">
        <v>6560</v>
      </c>
      <c r="J1040" s="79">
        <v>0.6</v>
      </c>
      <c r="K1040" s="68">
        <v>471810000</v>
      </c>
      <c r="L1040" s="65" t="s">
        <v>3103</v>
      </c>
      <c r="M1040" s="65" t="s">
        <v>1736</v>
      </c>
      <c r="N1040" s="64" t="s">
        <v>3166</v>
      </c>
      <c r="O1040" s="65" t="s">
        <v>1737</v>
      </c>
      <c r="P1040" s="65" t="s">
        <v>6320</v>
      </c>
      <c r="Q1040" s="65" t="s">
        <v>3167</v>
      </c>
      <c r="R1040" s="31">
        <v>796</v>
      </c>
      <c r="S1040" s="25" t="s">
        <v>6398</v>
      </c>
      <c r="T1040" s="28">
        <v>2</v>
      </c>
      <c r="U1040" s="19">
        <v>4475</v>
      </c>
      <c r="V1040" s="66">
        <f t="shared" si="45"/>
        <v>8950</v>
      </c>
      <c r="W1040" s="16">
        <f t="shared" si="46"/>
        <v>10024.000000000002</v>
      </c>
      <c r="X1040" s="66"/>
      <c r="Y1040" s="65">
        <v>2017</v>
      </c>
      <c r="Z1040" s="63"/>
      <c r="AA1040" s="62"/>
      <c r="AC1040" s="178">
        <f>VLOOKUP(H1040,'[2]Конец (2)'!$D:$R,15,FALSE)*1000</f>
        <v>8950</v>
      </c>
      <c r="AD1040" s="178">
        <f t="shared" si="47"/>
        <v>0</v>
      </c>
    </row>
    <row r="1041" spans="2:30" ht="89.25" x14ac:dyDescent="0.2">
      <c r="B1041" s="328" t="s">
        <v>6564</v>
      </c>
      <c r="C1041" s="67" t="s">
        <v>2612</v>
      </c>
      <c r="D1041" s="63" t="s">
        <v>5143</v>
      </c>
      <c r="E1041" s="86" t="s">
        <v>4537</v>
      </c>
      <c r="F1041" s="95" t="s">
        <v>4541</v>
      </c>
      <c r="G1041" s="86" t="s">
        <v>4542</v>
      </c>
      <c r="H1041" s="127" t="s">
        <v>1044</v>
      </c>
      <c r="I1041" s="306" t="s">
        <v>6559</v>
      </c>
      <c r="J1041" s="79">
        <v>0.6</v>
      </c>
      <c r="K1041" s="68">
        <v>471810000</v>
      </c>
      <c r="L1041" s="65" t="s">
        <v>3103</v>
      </c>
      <c r="M1041" s="65" t="s">
        <v>1736</v>
      </c>
      <c r="N1041" s="64" t="s">
        <v>3166</v>
      </c>
      <c r="O1041" s="65" t="s">
        <v>1737</v>
      </c>
      <c r="P1041" s="65" t="s">
        <v>6321</v>
      </c>
      <c r="Q1041" s="65" t="s">
        <v>3167</v>
      </c>
      <c r="R1041" s="31">
        <v>168</v>
      </c>
      <c r="S1041" s="25" t="s">
        <v>5252</v>
      </c>
      <c r="T1041" s="28">
        <v>482</v>
      </c>
      <c r="U1041" s="19">
        <v>22738</v>
      </c>
      <c r="V1041" s="66">
        <f t="shared" si="45"/>
        <v>10959716</v>
      </c>
      <c r="W1041" s="16">
        <f t="shared" si="46"/>
        <v>12274881.920000002</v>
      </c>
      <c r="X1041" s="66"/>
      <c r="Y1041" s="65">
        <v>2017</v>
      </c>
      <c r="Z1041" s="63"/>
      <c r="AA1041" s="62"/>
      <c r="AC1041" s="178">
        <f>VLOOKUP(H1041,'[2]Конец (2)'!$D:$R,15,FALSE)*1000</f>
        <v>10959716</v>
      </c>
      <c r="AD1041" s="178">
        <f t="shared" si="47"/>
        <v>0</v>
      </c>
    </row>
    <row r="1042" spans="2:30" ht="89.25" x14ac:dyDescent="0.2">
      <c r="B1042" s="328" t="s">
        <v>6564</v>
      </c>
      <c r="C1042" s="67" t="s">
        <v>2613</v>
      </c>
      <c r="D1042" s="63" t="s">
        <v>5143</v>
      </c>
      <c r="E1042" s="80" t="s">
        <v>4546</v>
      </c>
      <c r="F1042" s="249" t="s">
        <v>4547</v>
      </c>
      <c r="G1042" s="88" t="s">
        <v>4548</v>
      </c>
      <c r="H1042" s="125" t="s">
        <v>1045</v>
      </c>
      <c r="I1042" s="63" t="s">
        <v>6560</v>
      </c>
      <c r="J1042" s="79">
        <v>0.6</v>
      </c>
      <c r="K1042" s="68">
        <v>471810000</v>
      </c>
      <c r="L1042" s="65" t="s">
        <v>3103</v>
      </c>
      <c r="M1042" s="65" t="s">
        <v>1736</v>
      </c>
      <c r="N1042" s="64" t="s">
        <v>3166</v>
      </c>
      <c r="O1042" s="65" t="s">
        <v>1737</v>
      </c>
      <c r="P1042" s="65" t="s">
        <v>6320</v>
      </c>
      <c r="Q1042" s="65" t="s">
        <v>3167</v>
      </c>
      <c r="R1042" s="31">
        <v>796</v>
      </c>
      <c r="S1042" s="25" t="s">
        <v>6398</v>
      </c>
      <c r="T1042" s="28">
        <v>161</v>
      </c>
      <c r="U1042" s="19">
        <v>150</v>
      </c>
      <c r="V1042" s="66">
        <f t="shared" si="45"/>
        <v>24150</v>
      </c>
      <c r="W1042" s="16">
        <f t="shared" si="46"/>
        <v>27048.000000000004</v>
      </c>
      <c r="X1042" s="66"/>
      <c r="Y1042" s="65">
        <v>2017</v>
      </c>
      <c r="Z1042" s="63"/>
      <c r="AA1042" s="62"/>
      <c r="AC1042" s="178">
        <f>VLOOKUP(H1042,'[2]Конец (2)'!$D:$R,15,FALSE)*1000</f>
        <v>24150</v>
      </c>
      <c r="AD1042" s="178">
        <f t="shared" si="47"/>
        <v>0</v>
      </c>
    </row>
    <row r="1043" spans="2:30" ht="89.25" x14ac:dyDescent="0.2">
      <c r="B1043" s="328" t="s">
        <v>6564</v>
      </c>
      <c r="C1043" s="67" t="s">
        <v>2614</v>
      </c>
      <c r="D1043" s="63" t="s">
        <v>5143</v>
      </c>
      <c r="E1043" s="80" t="s">
        <v>4549</v>
      </c>
      <c r="F1043" s="249" t="s">
        <v>4547</v>
      </c>
      <c r="G1043" s="88" t="s">
        <v>4550</v>
      </c>
      <c r="H1043" s="125" t="s">
        <v>1046</v>
      </c>
      <c r="I1043" s="63" t="s">
        <v>6560</v>
      </c>
      <c r="J1043" s="79">
        <v>0.6</v>
      </c>
      <c r="K1043" s="68">
        <v>471810000</v>
      </c>
      <c r="L1043" s="65" t="s">
        <v>3103</v>
      </c>
      <c r="M1043" s="65" t="s">
        <v>1736</v>
      </c>
      <c r="N1043" s="64" t="s">
        <v>3166</v>
      </c>
      <c r="O1043" s="65" t="s">
        <v>1737</v>
      </c>
      <c r="P1043" s="65" t="s">
        <v>6320</v>
      </c>
      <c r="Q1043" s="65" t="s">
        <v>3167</v>
      </c>
      <c r="R1043" s="31">
        <v>796</v>
      </c>
      <c r="S1043" s="25" t="s">
        <v>6398</v>
      </c>
      <c r="T1043" s="28">
        <v>5605</v>
      </c>
      <c r="U1043" s="19">
        <v>113.19</v>
      </c>
      <c r="V1043" s="66">
        <f t="shared" si="45"/>
        <v>634429.94999999995</v>
      </c>
      <c r="W1043" s="16">
        <f t="shared" si="46"/>
        <v>710561.54399999999</v>
      </c>
      <c r="X1043" s="66"/>
      <c r="Y1043" s="65">
        <v>2017</v>
      </c>
      <c r="Z1043" s="63"/>
      <c r="AA1043" s="62"/>
      <c r="AC1043" s="178">
        <f>VLOOKUP(H1043,'[2]Конец (2)'!$D:$R,15,FALSE)*1000</f>
        <v>634429.94999999995</v>
      </c>
      <c r="AD1043" s="178">
        <f t="shared" si="47"/>
        <v>0</v>
      </c>
    </row>
    <row r="1044" spans="2:30" ht="89.25" x14ac:dyDescent="0.2">
      <c r="B1044" s="328" t="s">
        <v>6564</v>
      </c>
      <c r="C1044" s="67" t="s">
        <v>2615</v>
      </c>
      <c r="D1044" s="63" t="s">
        <v>5143</v>
      </c>
      <c r="E1044" s="82" t="s">
        <v>4551</v>
      </c>
      <c r="F1044" s="96" t="s">
        <v>1743</v>
      </c>
      <c r="G1044" s="82" t="s">
        <v>4552</v>
      </c>
      <c r="H1044" s="126" t="s">
        <v>1047</v>
      </c>
      <c r="I1044" s="63" t="s">
        <v>6560</v>
      </c>
      <c r="J1044" s="79">
        <v>0.6</v>
      </c>
      <c r="K1044" s="68">
        <v>471810000</v>
      </c>
      <c r="L1044" s="65" t="s">
        <v>3103</v>
      </c>
      <c r="M1044" s="65" t="s">
        <v>1736</v>
      </c>
      <c r="N1044" s="64" t="s">
        <v>3166</v>
      </c>
      <c r="O1044" s="65" t="s">
        <v>1737</v>
      </c>
      <c r="P1044" s="65" t="s">
        <v>6320</v>
      </c>
      <c r="Q1044" s="65" t="s">
        <v>3167</v>
      </c>
      <c r="R1044" s="241" t="s">
        <v>6404</v>
      </c>
      <c r="S1044" s="73" t="s">
        <v>6405</v>
      </c>
      <c r="T1044" s="28">
        <v>93</v>
      </c>
      <c r="U1044" s="19">
        <v>123</v>
      </c>
      <c r="V1044" s="66">
        <f t="shared" si="45"/>
        <v>11439</v>
      </c>
      <c r="W1044" s="16">
        <f t="shared" si="46"/>
        <v>12811.680000000002</v>
      </c>
      <c r="X1044" s="66"/>
      <c r="Y1044" s="65">
        <v>2017</v>
      </c>
      <c r="Z1044" s="63"/>
      <c r="AA1044" s="62"/>
      <c r="AC1044" s="178">
        <f>VLOOKUP(H1044,'[2]Конец (2)'!$D:$R,15,FALSE)*1000</f>
        <v>11439</v>
      </c>
      <c r="AD1044" s="178">
        <f t="shared" si="47"/>
        <v>0</v>
      </c>
    </row>
    <row r="1045" spans="2:30" ht="89.25" x14ac:dyDescent="0.2">
      <c r="B1045" s="328" t="s">
        <v>6564</v>
      </c>
      <c r="C1045" s="67" t="s">
        <v>2616</v>
      </c>
      <c r="D1045" s="63" t="s">
        <v>5143</v>
      </c>
      <c r="E1045" s="86" t="s">
        <v>4553</v>
      </c>
      <c r="F1045" s="95" t="s">
        <v>1048</v>
      </c>
      <c r="G1045" s="86" t="s">
        <v>4554</v>
      </c>
      <c r="H1045" s="127" t="s">
        <v>1048</v>
      </c>
      <c r="I1045" s="63" t="s">
        <v>6560</v>
      </c>
      <c r="J1045" s="79">
        <v>0.6</v>
      </c>
      <c r="K1045" s="68">
        <v>471810000</v>
      </c>
      <c r="L1045" s="65" t="s">
        <v>3103</v>
      </c>
      <c r="M1045" s="65" t="s">
        <v>1736</v>
      </c>
      <c r="N1045" s="64" t="s">
        <v>3166</v>
      </c>
      <c r="O1045" s="65" t="s">
        <v>1737</v>
      </c>
      <c r="P1045" s="65" t="s">
        <v>6320</v>
      </c>
      <c r="Q1045" s="65" t="s">
        <v>3167</v>
      </c>
      <c r="R1045" s="31">
        <v>168</v>
      </c>
      <c r="S1045" s="25" t="s">
        <v>5252</v>
      </c>
      <c r="T1045" s="28">
        <v>173</v>
      </c>
      <c r="U1045" s="19">
        <v>10400</v>
      </c>
      <c r="V1045" s="66">
        <f t="shared" si="45"/>
        <v>1799200</v>
      </c>
      <c r="W1045" s="16">
        <f t="shared" si="46"/>
        <v>2015104.0000000002</v>
      </c>
      <c r="X1045" s="66"/>
      <c r="Y1045" s="65">
        <v>2017</v>
      </c>
      <c r="Z1045" s="63"/>
      <c r="AA1045" s="62"/>
      <c r="AC1045" s="178">
        <f>VLOOKUP(H1045,'[2]Конец (2)'!$D:$R,15,FALSE)*1000</f>
        <v>1799200</v>
      </c>
      <c r="AD1045" s="178">
        <f t="shared" si="47"/>
        <v>0</v>
      </c>
    </row>
    <row r="1046" spans="2:30" ht="89.25" x14ac:dyDescent="0.2">
      <c r="B1046" s="328" t="s">
        <v>6564</v>
      </c>
      <c r="C1046" s="67" t="s">
        <v>2617</v>
      </c>
      <c r="D1046" s="63" t="s">
        <v>5143</v>
      </c>
      <c r="E1046" s="80" t="s">
        <v>4555</v>
      </c>
      <c r="F1046" s="94" t="s">
        <v>4556</v>
      </c>
      <c r="G1046" s="80" t="s">
        <v>4557</v>
      </c>
      <c r="H1046" s="125" t="s">
        <v>1049</v>
      </c>
      <c r="I1046" s="63" t="s">
        <v>6560</v>
      </c>
      <c r="J1046" s="79">
        <v>0.6</v>
      </c>
      <c r="K1046" s="68">
        <v>471810000</v>
      </c>
      <c r="L1046" s="65" t="s">
        <v>3103</v>
      </c>
      <c r="M1046" s="65" t="s">
        <v>1736</v>
      </c>
      <c r="N1046" s="64" t="s">
        <v>3166</v>
      </c>
      <c r="O1046" s="65" t="s">
        <v>1737</v>
      </c>
      <c r="P1046" s="65" t="s">
        <v>6320</v>
      </c>
      <c r="Q1046" s="65" t="s">
        <v>3167</v>
      </c>
      <c r="R1046" s="241" t="s">
        <v>6402</v>
      </c>
      <c r="S1046" s="83" t="s">
        <v>6401</v>
      </c>
      <c r="T1046" s="28">
        <v>16.2</v>
      </c>
      <c r="U1046" s="19">
        <v>2500</v>
      </c>
      <c r="V1046" s="66">
        <f t="shared" si="45"/>
        <v>40500</v>
      </c>
      <c r="W1046" s="16">
        <f t="shared" si="46"/>
        <v>45360.000000000007</v>
      </c>
      <c r="X1046" s="66"/>
      <c r="Y1046" s="65">
        <v>2017</v>
      </c>
      <c r="Z1046" s="63"/>
      <c r="AA1046" s="62"/>
      <c r="AC1046" s="178">
        <f>VLOOKUP(H1046,'[2]Конец (2)'!$D:$R,15,FALSE)*1000</f>
        <v>40500</v>
      </c>
      <c r="AD1046" s="178">
        <f t="shared" si="47"/>
        <v>0</v>
      </c>
    </row>
    <row r="1047" spans="2:30" ht="89.25" x14ac:dyDescent="0.2">
      <c r="B1047" s="328" t="s">
        <v>6564</v>
      </c>
      <c r="C1047" s="67" t="s">
        <v>2618</v>
      </c>
      <c r="D1047" s="63" t="s">
        <v>5143</v>
      </c>
      <c r="E1047" s="80" t="s">
        <v>4558</v>
      </c>
      <c r="F1047" s="94" t="s">
        <v>4556</v>
      </c>
      <c r="G1047" s="80" t="s">
        <v>4559</v>
      </c>
      <c r="H1047" s="125" t="s">
        <v>1050</v>
      </c>
      <c r="I1047" s="63" t="s">
        <v>6560</v>
      </c>
      <c r="J1047" s="79">
        <v>0.6</v>
      </c>
      <c r="K1047" s="68">
        <v>471810000</v>
      </c>
      <c r="L1047" s="65" t="s">
        <v>3103</v>
      </c>
      <c r="M1047" s="65" t="s">
        <v>1736</v>
      </c>
      <c r="N1047" s="64" t="s">
        <v>3166</v>
      </c>
      <c r="O1047" s="65" t="s">
        <v>1737</v>
      </c>
      <c r="P1047" s="65" t="s">
        <v>6320</v>
      </c>
      <c r="Q1047" s="65" t="s">
        <v>3167</v>
      </c>
      <c r="R1047" s="241" t="s">
        <v>6402</v>
      </c>
      <c r="S1047" s="83" t="s">
        <v>6401</v>
      </c>
      <c r="T1047" s="28">
        <v>18</v>
      </c>
      <c r="U1047" s="19">
        <v>2150</v>
      </c>
      <c r="V1047" s="66">
        <f t="shared" si="45"/>
        <v>38700</v>
      </c>
      <c r="W1047" s="16">
        <f t="shared" si="46"/>
        <v>43344.000000000007</v>
      </c>
      <c r="X1047" s="66"/>
      <c r="Y1047" s="65">
        <v>2017</v>
      </c>
      <c r="Z1047" s="63"/>
      <c r="AA1047" s="62"/>
      <c r="AC1047" s="178">
        <f>VLOOKUP(H1047,'[2]Конец (2)'!$D:$R,15,FALSE)*1000</f>
        <v>38700</v>
      </c>
      <c r="AD1047" s="178">
        <f t="shared" si="47"/>
        <v>0</v>
      </c>
    </row>
    <row r="1048" spans="2:30" ht="89.25" x14ac:dyDescent="0.2">
      <c r="B1048" s="328" t="s">
        <v>6564</v>
      </c>
      <c r="C1048" s="67" t="s">
        <v>2619</v>
      </c>
      <c r="D1048" s="63" t="s">
        <v>5143</v>
      </c>
      <c r="E1048" s="82" t="s">
        <v>4560</v>
      </c>
      <c r="F1048" s="96" t="s">
        <v>4034</v>
      </c>
      <c r="G1048" s="82" t="s">
        <v>4561</v>
      </c>
      <c r="H1048" s="33" t="s">
        <v>1051</v>
      </c>
      <c r="I1048" s="63" t="s">
        <v>6560</v>
      </c>
      <c r="J1048" s="79">
        <v>0.6</v>
      </c>
      <c r="K1048" s="68">
        <v>471810000</v>
      </c>
      <c r="L1048" s="65" t="s">
        <v>3103</v>
      </c>
      <c r="M1048" s="65" t="s">
        <v>1736</v>
      </c>
      <c r="N1048" s="64" t="s">
        <v>3166</v>
      </c>
      <c r="O1048" s="65" t="s">
        <v>1737</v>
      </c>
      <c r="P1048" s="65" t="s">
        <v>6320</v>
      </c>
      <c r="Q1048" s="65" t="s">
        <v>3167</v>
      </c>
      <c r="R1048" s="241" t="s">
        <v>6404</v>
      </c>
      <c r="S1048" s="73" t="s">
        <v>6405</v>
      </c>
      <c r="T1048" s="28">
        <v>12415</v>
      </c>
      <c r="U1048" s="19">
        <v>58.5</v>
      </c>
      <c r="V1048" s="66">
        <f t="shared" si="45"/>
        <v>726277.5</v>
      </c>
      <c r="W1048" s="16">
        <f t="shared" si="46"/>
        <v>813430.8</v>
      </c>
      <c r="X1048" s="66"/>
      <c r="Y1048" s="65">
        <v>2017</v>
      </c>
      <c r="Z1048" s="63"/>
      <c r="AA1048" s="62"/>
      <c r="AC1048" s="178">
        <f>VLOOKUP(H1048,'[2]Конец (2)'!$D:$R,15,FALSE)*1000</f>
        <v>726277.5</v>
      </c>
      <c r="AD1048" s="178">
        <f t="shared" si="47"/>
        <v>0</v>
      </c>
    </row>
    <row r="1049" spans="2:30" ht="89.25" x14ac:dyDescent="0.2">
      <c r="B1049" s="328" t="s">
        <v>6564</v>
      </c>
      <c r="C1049" s="67" t="s">
        <v>2620</v>
      </c>
      <c r="D1049" s="63" t="s">
        <v>5143</v>
      </c>
      <c r="E1049" s="82" t="s">
        <v>4562</v>
      </c>
      <c r="F1049" s="96" t="s">
        <v>4563</v>
      </c>
      <c r="G1049" s="82" t="s">
        <v>4564</v>
      </c>
      <c r="H1049" s="126" t="s">
        <v>1052</v>
      </c>
      <c r="I1049" s="63" t="s">
        <v>6560</v>
      </c>
      <c r="J1049" s="79">
        <v>0.6</v>
      </c>
      <c r="K1049" s="68">
        <v>471810000</v>
      </c>
      <c r="L1049" s="65" t="s">
        <v>3103</v>
      </c>
      <c r="M1049" s="65" t="s">
        <v>1736</v>
      </c>
      <c r="N1049" s="64" t="s">
        <v>3166</v>
      </c>
      <c r="O1049" s="65" t="s">
        <v>1737</v>
      </c>
      <c r="P1049" s="65" t="s">
        <v>6320</v>
      </c>
      <c r="Q1049" s="65" t="s">
        <v>3167</v>
      </c>
      <c r="R1049" s="31">
        <v>796</v>
      </c>
      <c r="S1049" s="25" t="s">
        <v>6398</v>
      </c>
      <c r="T1049" s="28">
        <v>2089</v>
      </c>
      <c r="U1049" s="19">
        <v>367.4</v>
      </c>
      <c r="V1049" s="66">
        <f t="shared" si="45"/>
        <v>767498.6</v>
      </c>
      <c r="W1049" s="16">
        <f t="shared" si="46"/>
        <v>859598.43200000003</v>
      </c>
      <c r="X1049" s="66"/>
      <c r="Y1049" s="65">
        <v>2017</v>
      </c>
      <c r="Z1049" s="63"/>
      <c r="AA1049" s="62"/>
      <c r="AC1049" s="178">
        <f>VLOOKUP(H1049,'[2]Конец (2)'!$D:$R,15,FALSE)*1000</f>
        <v>767498.6</v>
      </c>
      <c r="AD1049" s="178">
        <f t="shared" si="47"/>
        <v>0</v>
      </c>
    </row>
    <row r="1050" spans="2:30" ht="89.25" x14ac:dyDescent="0.2">
      <c r="B1050" s="328" t="s">
        <v>6564</v>
      </c>
      <c r="C1050" s="67" t="s">
        <v>2621</v>
      </c>
      <c r="D1050" s="63" t="s">
        <v>5143</v>
      </c>
      <c r="E1050" s="80" t="s">
        <v>4565</v>
      </c>
      <c r="F1050" s="94" t="s">
        <v>4566</v>
      </c>
      <c r="G1050" s="80" t="s">
        <v>4567</v>
      </c>
      <c r="H1050" s="33" t="s">
        <v>1053</v>
      </c>
      <c r="I1050" s="63" t="s">
        <v>6560</v>
      </c>
      <c r="J1050" s="79">
        <v>0.6</v>
      </c>
      <c r="K1050" s="68">
        <v>471810000</v>
      </c>
      <c r="L1050" s="65" t="s">
        <v>3103</v>
      </c>
      <c r="M1050" s="65" t="s">
        <v>1736</v>
      </c>
      <c r="N1050" s="64" t="s">
        <v>3166</v>
      </c>
      <c r="O1050" s="65" t="s">
        <v>1737</v>
      </c>
      <c r="P1050" s="65" t="s">
        <v>6320</v>
      </c>
      <c r="Q1050" s="65" t="s">
        <v>3167</v>
      </c>
      <c r="R1050" s="31">
        <v>796</v>
      </c>
      <c r="S1050" s="25" t="s">
        <v>6398</v>
      </c>
      <c r="T1050" s="28">
        <v>9</v>
      </c>
      <c r="U1050" s="19">
        <v>80222</v>
      </c>
      <c r="V1050" s="66">
        <f t="shared" si="45"/>
        <v>721998</v>
      </c>
      <c r="W1050" s="16">
        <f t="shared" si="46"/>
        <v>808637.76000000013</v>
      </c>
      <c r="X1050" s="66"/>
      <c r="Y1050" s="65">
        <v>2017</v>
      </c>
      <c r="Z1050" s="63"/>
      <c r="AA1050" s="62"/>
      <c r="AC1050" s="178">
        <f>VLOOKUP(H1050,'[2]Конец (2)'!$D:$R,15,FALSE)*1000</f>
        <v>721998</v>
      </c>
      <c r="AD1050" s="178">
        <f t="shared" si="47"/>
        <v>0</v>
      </c>
    </row>
    <row r="1051" spans="2:30" ht="89.25" x14ac:dyDescent="0.2">
      <c r="B1051" s="328" t="s">
        <v>6564</v>
      </c>
      <c r="C1051" s="67" t="s">
        <v>2622</v>
      </c>
      <c r="D1051" s="63" t="s">
        <v>5143</v>
      </c>
      <c r="E1051" s="82" t="s">
        <v>4568</v>
      </c>
      <c r="F1051" s="96" t="s">
        <v>1745</v>
      </c>
      <c r="G1051" s="82" t="s">
        <v>4569</v>
      </c>
      <c r="H1051" s="126" t="s">
        <v>1054</v>
      </c>
      <c r="I1051" s="63" t="s">
        <v>6560</v>
      </c>
      <c r="J1051" s="79">
        <v>0.6</v>
      </c>
      <c r="K1051" s="68">
        <v>471810000</v>
      </c>
      <c r="L1051" s="65" t="s">
        <v>3103</v>
      </c>
      <c r="M1051" s="65" t="s">
        <v>1736</v>
      </c>
      <c r="N1051" s="64" t="s">
        <v>3166</v>
      </c>
      <c r="O1051" s="65" t="s">
        <v>1737</v>
      </c>
      <c r="P1051" s="65" t="s">
        <v>6320</v>
      </c>
      <c r="Q1051" s="65" t="s">
        <v>3167</v>
      </c>
      <c r="R1051" s="31">
        <v>168</v>
      </c>
      <c r="S1051" s="25" t="s">
        <v>5252</v>
      </c>
      <c r="T1051" s="28">
        <v>0.5</v>
      </c>
      <c r="U1051" s="19">
        <v>112000</v>
      </c>
      <c r="V1051" s="66">
        <f t="shared" si="45"/>
        <v>56000</v>
      </c>
      <c r="W1051" s="16">
        <f t="shared" si="46"/>
        <v>62720.000000000007</v>
      </c>
      <c r="X1051" s="66"/>
      <c r="Y1051" s="65">
        <v>2017</v>
      </c>
      <c r="Z1051" s="63"/>
      <c r="AA1051" s="62"/>
      <c r="AC1051" s="178">
        <f>VLOOKUP(H1051,'[2]Конец (2)'!$D:$R,15,FALSE)*1000</f>
        <v>56000</v>
      </c>
      <c r="AD1051" s="178">
        <f t="shared" si="47"/>
        <v>0</v>
      </c>
    </row>
    <row r="1052" spans="2:30" ht="89.25" x14ac:dyDescent="0.2">
      <c r="B1052" s="328" t="s">
        <v>6564</v>
      </c>
      <c r="C1052" s="67" t="s">
        <v>2623</v>
      </c>
      <c r="D1052" s="63" t="s">
        <v>5143</v>
      </c>
      <c r="E1052" s="80" t="s">
        <v>1507</v>
      </c>
      <c r="F1052" s="94" t="s">
        <v>3812</v>
      </c>
      <c r="G1052" s="80" t="s">
        <v>4570</v>
      </c>
      <c r="H1052" s="61" t="s">
        <v>1055</v>
      </c>
      <c r="I1052" s="63" t="s">
        <v>6560</v>
      </c>
      <c r="J1052" s="79">
        <v>0.6</v>
      </c>
      <c r="K1052" s="68">
        <v>471810000</v>
      </c>
      <c r="L1052" s="65" t="s">
        <v>3103</v>
      </c>
      <c r="M1052" s="65" t="s">
        <v>1736</v>
      </c>
      <c r="N1052" s="64" t="s">
        <v>3166</v>
      </c>
      <c r="O1052" s="65" t="s">
        <v>1737</v>
      </c>
      <c r="P1052" s="65" t="s">
        <v>6320</v>
      </c>
      <c r="Q1052" s="65" t="s">
        <v>3167</v>
      </c>
      <c r="R1052" s="241" t="s">
        <v>6402</v>
      </c>
      <c r="S1052" s="83" t="s">
        <v>6401</v>
      </c>
      <c r="T1052" s="28">
        <v>2</v>
      </c>
      <c r="U1052" s="19">
        <v>7497.38</v>
      </c>
      <c r="V1052" s="66">
        <f t="shared" si="45"/>
        <v>14994.76</v>
      </c>
      <c r="W1052" s="16">
        <f t="shared" si="46"/>
        <v>16794.131200000003</v>
      </c>
      <c r="X1052" s="66"/>
      <c r="Y1052" s="65">
        <v>2017</v>
      </c>
      <c r="Z1052" s="63"/>
      <c r="AA1052" s="62"/>
      <c r="AC1052" s="178">
        <f>VLOOKUP(H1052,'[2]Конец (2)'!$D:$R,15,FALSE)*1000</f>
        <v>14994.76</v>
      </c>
      <c r="AD1052" s="178">
        <f t="shared" si="47"/>
        <v>0</v>
      </c>
    </row>
    <row r="1053" spans="2:30" ht="89.25" x14ac:dyDescent="0.2">
      <c r="B1053" s="328" t="s">
        <v>6564</v>
      </c>
      <c r="C1053" s="67" t="s">
        <v>2624</v>
      </c>
      <c r="D1053" s="63" t="s">
        <v>5143</v>
      </c>
      <c r="E1053" s="80" t="s">
        <v>4571</v>
      </c>
      <c r="F1053" s="94" t="s">
        <v>4572</v>
      </c>
      <c r="G1053" s="80" t="s">
        <v>4573</v>
      </c>
      <c r="H1053" s="125" t="s">
        <v>1056</v>
      </c>
      <c r="I1053" s="63" t="s">
        <v>6560</v>
      </c>
      <c r="J1053" s="79">
        <v>0.6</v>
      </c>
      <c r="K1053" s="68">
        <v>471810000</v>
      </c>
      <c r="L1053" s="65" t="s">
        <v>3103</v>
      </c>
      <c r="M1053" s="65" t="s">
        <v>1736</v>
      </c>
      <c r="N1053" s="64" t="s">
        <v>3166</v>
      </c>
      <c r="O1053" s="65" t="s">
        <v>1737</v>
      </c>
      <c r="P1053" s="65" t="s">
        <v>6320</v>
      </c>
      <c r="Q1053" s="65" t="s">
        <v>3167</v>
      </c>
      <c r="R1053" s="241" t="s">
        <v>6402</v>
      </c>
      <c r="S1053" s="83" t="s">
        <v>6401</v>
      </c>
      <c r="T1053" s="28">
        <v>7</v>
      </c>
      <c r="U1053" s="19">
        <v>10372</v>
      </c>
      <c r="V1053" s="66">
        <f t="shared" si="45"/>
        <v>72604</v>
      </c>
      <c r="W1053" s="16">
        <f t="shared" si="46"/>
        <v>81316.48000000001</v>
      </c>
      <c r="X1053" s="66"/>
      <c r="Y1053" s="65">
        <v>2017</v>
      </c>
      <c r="Z1053" s="63"/>
      <c r="AA1053" s="62"/>
      <c r="AC1053" s="178">
        <f>VLOOKUP(H1053,'[2]Конец (2)'!$D:$R,15,FALSE)*1000</f>
        <v>72604</v>
      </c>
      <c r="AD1053" s="178">
        <f t="shared" si="47"/>
        <v>0</v>
      </c>
    </row>
    <row r="1054" spans="2:30" ht="89.25" x14ac:dyDescent="0.2">
      <c r="B1054" s="328" t="s">
        <v>6564</v>
      </c>
      <c r="C1054" s="67" t="s">
        <v>2625</v>
      </c>
      <c r="D1054" s="63" t="s">
        <v>5143</v>
      </c>
      <c r="E1054" s="80" t="s">
        <v>4574</v>
      </c>
      <c r="F1054" s="94" t="s">
        <v>3812</v>
      </c>
      <c r="G1054" s="80" t="s">
        <v>4575</v>
      </c>
      <c r="H1054" s="125" t="s">
        <v>1057</v>
      </c>
      <c r="I1054" s="63" t="s">
        <v>6560</v>
      </c>
      <c r="J1054" s="79">
        <v>0.6</v>
      </c>
      <c r="K1054" s="68">
        <v>471810000</v>
      </c>
      <c r="L1054" s="65" t="s">
        <v>3103</v>
      </c>
      <c r="M1054" s="65" t="s">
        <v>1736</v>
      </c>
      <c r="N1054" s="64" t="s">
        <v>3166</v>
      </c>
      <c r="O1054" s="65" t="s">
        <v>1737</v>
      </c>
      <c r="P1054" s="65" t="s">
        <v>6320</v>
      </c>
      <c r="Q1054" s="65" t="s">
        <v>3167</v>
      </c>
      <c r="R1054" s="31">
        <v>168</v>
      </c>
      <c r="S1054" s="25" t="s">
        <v>5252</v>
      </c>
      <c r="T1054" s="28">
        <v>2.6239999999999999E-2</v>
      </c>
      <c r="U1054" s="19">
        <v>102995.208</v>
      </c>
      <c r="V1054" s="66">
        <f t="shared" si="45"/>
        <v>2702.59425792</v>
      </c>
      <c r="W1054" s="16">
        <f t="shared" si="46"/>
        <v>3026.9055688704002</v>
      </c>
      <c r="X1054" s="66"/>
      <c r="Y1054" s="65">
        <v>2017</v>
      </c>
      <c r="Z1054" s="63"/>
      <c r="AA1054" s="62"/>
      <c r="AC1054" s="178">
        <f>VLOOKUP(H1054,'[2]Конец (2)'!$D:$R,15,FALSE)*1000</f>
        <v>2702.59425792</v>
      </c>
      <c r="AD1054" s="178">
        <f t="shared" si="47"/>
        <v>0</v>
      </c>
    </row>
    <row r="1055" spans="2:30" ht="89.25" x14ac:dyDescent="0.2">
      <c r="B1055" s="328" t="s">
        <v>6564</v>
      </c>
      <c r="C1055" s="67" t="s">
        <v>2626</v>
      </c>
      <c r="D1055" s="63" t="s">
        <v>5143</v>
      </c>
      <c r="E1055" s="80" t="s">
        <v>1507</v>
      </c>
      <c r="F1055" s="94" t="s">
        <v>3812</v>
      </c>
      <c r="G1055" s="80" t="s">
        <v>4570</v>
      </c>
      <c r="H1055" s="61" t="s">
        <v>1058</v>
      </c>
      <c r="I1055" s="63" t="s">
        <v>6560</v>
      </c>
      <c r="J1055" s="79">
        <v>0.6</v>
      </c>
      <c r="K1055" s="68">
        <v>471810000</v>
      </c>
      <c r="L1055" s="65" t="s">
        <v>3103</v>
      </c>
      <c r="M1055" s="65" t="s">
        <v>1736</v>
      </c>
      <c r="N1055" s="64" t="s">
        <v>3166</v>
      </c>
      <c r="O1055" s="65" t="s">
        <v>1737</v>
      </c>
      <c r="P1055" s="65" t="s">
        <v>6320</v>
      </c>
      <c r="Q1055" s="65" t="s">
        <v>3167</v>
      </c>
      <c r="R1055" s="241" t="s">
        <v>6402</v>
      </c>
      <c r="S1055" s="83" t="s">
        <v>6401</v>
      </c>
      <c r="T1055" s="28">
        <v>2</v>
      </c>
      <c r="U1055" s="19">
        <v>14993</v>
      </c>
      <c r="V1055" s="66">
        <f t="shared" si="45"/>
        <v>29986</v>
      </c>
      <c r="W1055" s="16">
        <f t="shared" si="46"/>
        <v>33584.32</v>
      </c>
      <c r="X1055" s="66"/>
      <c r="Y1055" s="65">
        <v>2017</v>
      </c>
      <c r="Z1055" s="63"/>
      <c r="AA1055" s="62"/>
      <c r="AC1055" s="178">
        <f>VLOOKUP(H1055,'[2]Конец (2)'!$D:$R,15,FALSE)*1000</f>
        <v>29986</v>
      </c>
      <c r="AD1055" s="178">
        <f t="shared" si="47"/>
        <v>0</v>
      </c>
    </row>
    <row r="1056" spans="2:30" ht="89.25" x14ac:dyDescent="0.2">
      <c r="B1056" s="328" t="s">
        <v>6564</v>
      </c>
      <c r="C1056" s="67" t="s">
        <v>2627</v>
      </c>
      <c r="D1056" s="63" t="s">
        <v>5143</v>
      </c>
      <c r="E1056" s="80" t="s">
        <v>4576</v>
      </c>
      <c r="F1056" s="94" t="s">
        <v>3812</v>
      </c>
      <c r="G1056" s="80" t="s">
        <v>4577</v>
      </c>
      <c r="H1056" s="125" t="s">
        <v>1059</v>
      </c>
      <c r="I1056" s="63" t="s">
        <v>6560</v>
      </c>
      <c r="J1056" s="79">
        <v>0.6</v>
      </c>
      <c r="K1056" s="68">
        <v>471810000</v>
      </c>
      <c r="L1056" s="65" t="s">
        <v>3103</v>
      </c>
      <c r="M1056" s="65" t="s">
        <v>1736</v>
      </c>
      <c r="N1056" s="64" t="s">
        <v>3166</v>
      </c>
      <c r="O1056" s="65" t="s">
        <v>1737</v>
      </c>
      <c r="P1056" s="65" t="s">
        <v>6320</v>
      </c>
      <c r="Q1056" s="65" t="s">
        <v>3167</v>
      </c>
      <c r="R1056" s="241" t="s">
        <v>6402</v>
      </c>
      <c r="S1056" s="83" t="s">
        <v>6401</v>
      </c>
      <c r="T1056" s="28">
        <v>180</v>
      </c>
      <c r="U1056" s="19">
        <v>1392</v>
      </c>
      <c r="V1056" s="66">
        <f t="shared" si="45"/>
        <v>250560</v>
      </c>
      <c r="W1056" s="16">
        <f t="shared" si="46"/>
        <v>280627.20000000001</v>
      </c>
      <c r="X1056" s="66"/>
      <c r="Y1056" s="65">
        <v>2017</v>
      </c>
      <c r="Z1056" s="63"/>
      <c r="AA1056" s="62"/>
      <c r="AC1056" s="178">
        <f>VLOOKUP(H1056,'[2]Конец (2)'!$D:$R,15,FALSE)*1000</f>
        <v>250560</v>
      </c>
      <c r="AD1056" s="178">
        <f t="shared" si="47"/>
        <v>0</v>
      </c>
    </row>
    <row r="1057" spans="2:32" ht="89.25" x14ac:dyDescent="0.2">
      <c r="B1057" s="328" t="s">
        <v>6564</v>
      </c>
      <c r="C1057" s="67" t="s">
        <v>2628</v>
      </c>
      <c r="D1057" s="63" t="s">
        <v>5143</v>
      </c>
      <c r="E1057" s="82" t="s">
        <v>4578</v>
      </c>
      <c r="F1057" s="96" t="s">
        <v>4034</v>
      </c>
      <c r="G1057" s="82" t="s">
        <v>4579</v>
      </c>
      <c r="H1057" s="126" t="s">
        <v>1060</v>
      </c>
      <c r="I1057" s="63" t="s">
        <v>6560</v>
      </c>
      <c r="J1057" s="79">
        <v>0.6</v>
      </c>
      <c r="K1057" s="68">
        <v>471810000</v>
      </c>
      <c r="L1057" s="65" t="s">
        <v>3103</v>
      </c>
      <c r="M1057" s="65" t="s">
        <v>1736</v>
      </c>
      <c r="N1057" s="64" t="s">
        <v>3166</v>
      </c>
      <c r="O1057" s="65" t="s">
        <v>1737</v>
      </c>
      <c r="P1057" s="65" t="s">
        <v>6320</v>
      </c>
      <c r="Q1057" s="65" t="s">
        <v>3167</v>
      </c>
      <c r="R1057" s="241" t="s">
        <v>6402</v>
      </c>
      <c r="S1057" s="83" t="s">
        <v>6401</v>
      </c>
      <c r="T1057" s="28">
        <v>156.25</v>
      </c>
      <c r="U1057" s="19">
        <v>740</v>
      </c>
      <c r="V1057" s="66">
        <f t="shared" si="45"/>
        <v>115625</v>
      </c>
      <c r="W1057" s="16">
        <f t="shared" si="46"/>
        <v>129500.00000000001</v>
      </c>
      <c r="X1057" s="66"/>
      <c r="Y1057" s="65">
        <v>2017</v>
      </c>
      <c r="Z1057" s="63"/>
      <c r="AA1057" s="62"/>
      <c r="AC1057" s="178">
        <f>VLOOKUP(H1057,'[2]Конец (2)'!$D:$R,15,FALSE)*1000</f>
        <v>115625</v>
      </c>
      <c r="AD1057" s="178">
        <f t="shared" si="47"/>
        <v>0</v>
      </c>
    </row>
    <row r="1058" spans="2:32" ht="89.25" x14ac:dyDescent="0.2">
      <c r="B1058" s="328" t="s">
        <v>6564</v>
      </c>
      <c r="C1058" s="67" t="s">
        <v>2629</v>
      </c>
      <c r="D1058" s="63" t="s">
        <v>5143</v>
      </c>
      <c r="E1058" s="80" t="s">
        <v>4576</v>
      </c>
      <c r="F1058" s="94" t="s">
        <v>3812</v>
      </c>
      <c r="G1058" s="80" t="s">
        <v>4577</v>
      </c>
      <c r="H1058" s="125" t="s">
        <v>1061</v>
      </c>
      <c r="I1058" s="63" t="s">
        <v>6560</v>
      </c>
      <c r="J1058" s="79">
        <v>0.6</v>
      </c>
      <c r="K1058" s="68">
        <v>471810000</v>
      </c>
      <c r="L1058" s="65" t="s">
        <v>3103</v>
      </c>
      <c r="M1058" s="65" t="s">
        <v>1736</v>
      </c>
      <c r="N1058" s="64" t="s">
        <v>3166</v>
      </c>
      <c r="O1058" s="65" t="s">
        <v>1737</v>
      </c>
      <c r="P1058" s="65" t="s">
        <v>6320</v>
      </c>
      <c r="Q1058" s="65" t="s">
        <v>3167</v>
      </c>
      <c r="R1058" s="241" t="s">
        <v>6402</v>
      </c>
      <c r="S1058" s="83" t="s">
        <v>6401</v>
      </c>
      <c r="T1058" s="28">
        <v>42</v>
      </c>
      <c r="U1058" s="19">
        <v>3200</v>
      </c>
      <c r="V1058" s="66">
        <f t="shared" si="45"/>
        <v>134400</v>
      </c>
      <c r="W1058" s="16">
        <f t="shared" si="46"/>
        <v>150528</v>
      </c>
      <c r="X1058" s="66"/>
      <c r="Y1058" s="65">
        <v>2017</v>
      </c>
      <c r="Z1058" s="63"/>
      <c r="AA1058" s="62"/>
      <c r="AC1058" s="178">
        <f>VLOOKUP(H1058,'[2]Конец (2)'!$D:$R,15,FALSE)*1000</f>
        <v>134400</v>
      </c>
      <c r="AD1058" s="178">
        <f t="shared" si="47"/>
        <v>0</v>
      </c>
    </row>
    <row r="1059" spans="2:32" ht="89.25" x14ac:dyDescent="0.2">
      <c r="B1059" s="328" t="s">
        <v>6564</v>
      </c>
      <c r="C1059" s="67" t="s">
        <v>2630</v>
      </c>
      <c r="D1059" s="63" t="s">
        <v>5143</v>
      </c>
      <c r="E1059" s="82" t="s">
        <v>4578</v>
      </c>
      <c r="F1059" s="96" t="s">
        <v>4034</v>
      </c>
      <c r="G1059" s="82" t="s">
        <v>4579</v>
      </c>
      <c r="H1059" s="126" t="s">
        <v>1062</v>
      </c>
      <c r="I1059" s="63" t="s">
        <v>6560</v>
      </c>
      <c r="J1059" s="79">
        <v>0.6</v>
      </c>
      <c r="K1059" s="68">
        <v>471810000</v>
      </c>
      <c r="L1059" s="65" t="s">
        <v>3103</v>
      </c>
      <c r="M1059" s="65" t="s">
        <v>1736</v>
      </c>
      <c r="N1059" s="64" t="s">
        <v>3166</v>
      </c>
      <c r="O1059" s="65" t="s">
        <v>1737</v>
      </c>
      <c r="P1059" s="65" t="s">
        <v>6320</v>
      </c>
      <c r="Q1059" s="65" t="s">
        <v>3167</v>
      </c>
      <c r="R1059" s="241" t="s">
        <v>6402</v>
      </c>
      <c r="S1059" s="83" t="s">
        <v>6401</v>
      </c>
      <c r="T1059" s="28">
        <v>100.5</v>
      </c>
      <c r="U1059" s="19">
        <v>3200</v>
      </c>
      <c r="V1059" s="66">
        <f t="shared" si="45"/>
        <v>321600</v>
      </c>
      <c r="W1059" s="16">
        <f t="shared" si="46"/>
        <v>360192.00000000006</v>
      </c>
      <c r="X1059" s="66"/>
      <c r="Y1059" s="65">
        <v>2017</v>
      </c>
      <c r="Z1059" s="63"/>
      <c r="AA1059" s="62"/>
      <c r="AC1059" s="178">
        <f>VLOOKUP(H1059,'[2]Конец (2)'!$D:$R,15,FALSE)*1000</f>
        <v>321600</v>
      </c>
      <c r="AD1059" s="178">
        <f t="shared" si="47"/>
        <v>0</v>
      </c>
    </row>
    <row r="1060" spans="2:32" ht="89.25" x14ac:dyDescent="0.2">
      <c r="B1060" s="328" t="s">
        <v>6564</v>
      </c>
      <c r="C1060" s="67" t="s">
        <v>2631</v>
      </c>
      <c r="D1060" s="63" t="s">
        <v>5143</v>
      </c>
      <c r="E1060" s="82" t="s">
        <v>4580</v>
      </c>
      <c r="F1060" s="96" t="s">
        <v>4581</v>
      </c>
      <c r="G1060" s="82" t="s">
        <v>4582</v>
      </c>
      <c r="H1060" s="126" t="s">
        <v>5564</v>
      </c>
      <c r="I1060" s="63" t="s">
        <v>6560</v>
      </c>
      <c r="J1060" s="79">
        <v>0.6</v>
      </c>
      <c r="K1060" s="68">
        <v>471810000</v>
      </c>
      <c r="L1060" s="65" t="s">
        <v>3103</v>
      </c>
      <c r="M1060" s="65" t="s">
        <v>1736</v>
      </c>
      <c r="N1060" s="64" t="s">
        <v>3166</v>
      </c>
      <c r="O1060" s="65" t="s">
        <v>1737</v>
      </c>
      <c r="P1060" s="65" t="s">
        <v>6320</v>
      </c>
      <c r="Q1060" s="65" t="s">
        <v>3167</v>
      </c>
      <c r="R1060" s="241" t="s">
        <v>6404</v>
      </c>
      <c r="S1060" s="73" t="s">
        <v>6405</v>
      </c>
      <c r="T1060" s="28">
        <v>332</v>
      </c>
      <c r="U1060" s="19">
        <v>197.72</v>
      </c>
      <c r="V1060" s="66">
        <f t="shared" si="45"/>
        <v>65643.039999999994</v>
      </c>
      <c r="W1060" s="16">
        <f t="shared" si="46"/>
        <v>73520.204800000007</v>
      </c>
      <c r="X1060" s="66"/>
      <c r="Y1060" s="65">
        <v>2017</v>
      </c>
      <c r="Z1060" s="63"/>
      <c r="AA1060" s="62"/>
      <c r="AC1060" s="178">
        <f>VLOOKUP(H1060,'[2]Конец (2)'!$D:$R,15,FALSE)*1000</f>
        <v>65643.039999999994</v>
      </c>
      <c r="AD1060" s="178">
        <f t="shared" si="47"/>
        <v>0</v>
      </c>
    </row>
    <row r="1061" spans="2:32" ht="89.25" x14ac:dyDescent="0.2">
      <c r="B1061" s="328" t="s">
        <v>6564</v>
      </c>
      <c r="C1061" s="67" t="s">
        <v>2632</v>
      </c>
      <c r="D1061" s="63" t="s">
        <v>5143</v>
      </c>
      <c r="E1061" s="80" t="s">
        <v>4583</v>
      </c>
      <c r="F1061" s="94" t="s">
        <v>4581</v>
      </c>
      <c r="G1061" s="80" t="s">
        <v>4584</v>
      </c>
      <c r="H1061" s="125" t="s">
        <v>1063</v>
      </c>
      <c r="I1061" s="63" t="s">
        <v>6560</v>
      </c>
      <c r="J1061" s="79">
        <v>0.6</v>
      </c>
      <c r="K1061" s="68">
        <v>471810000</v>
      </c>
      <c r="L1061" s="65" t="s">
        <v>3103</v>
      </c>
      <c r="M1061" s="65" t="s">
        <v>1736</v>
      </c>
      <c r="N1061" s="64" t="s">
        <v>3166</v>
      </c>
      <c r="O1061" s="65" t="s">
        <v>1737</v>
      </c>
      <c r="P1061" s="65" t="s">
        <v>6320</v>
      </c>
      <c r="Q1061" s="65" t="s">
        <v>3167</v>
      </c>
      <c r="R1061" s="241" t="s">
        <v>6404</v>
      </c>
      <c r="S1061" s="73" t="s">
        <v>6405</v>
      </c>
      <c r="T1061" s="28">
        <v>65</v>
      </c>
      <c r="U1061" s="19">
        <v>168</v>
      </c>
      <c r="V1061" s="66">
        <f t="shared" si="45"/>
        <v>10920</v>
      </c>
      <c r="W1061" s="16">
        <f t="shared" si="46"/>
        <v>12230.400000000001</v>
      </c>
      <c r="X1061" s="66"/>
      <c r="Y1061" s="65">
        <v>2017</v>
      </c>
      <c r="Z1061" s="63"/>
      <c r="AA1061" s="62"/>
      <c r="AC1061" s="178">
        <f>VLOOKUP(H1061,'[2]Конец (2)'!$D:$R,15,FALSE)*1000</f>
        <v>10920</v>
      </c>
      <c r="AD1061" s="178">
        <f t="shared" si="47"/>
        <v>0</v>
      </c>
    </row>
    <row r="1062" spans="2:32" ht="89.25" x14ac:dyDescent="0.2">
      <c r="B1062" s="328" t="s">
        <v>6564</v>
      </c>
      <c r="C1062" s="67" t="s">
        <v>2633</v>
      </c>
      <c r="D1062" s="63" t="s">
        <v>5143</v>
      </c>
      <c r="E1062" s="82" t="s">
        <v>4585</v>
      </c>
      <c r="F1062" s="96" t="s">
        <v>4586</v>
      </c>
      <c r="G1062" s="82" t="s">
        <v>4587</v>
      </c>
      <c r="H1062" s="91" t="s">
        <v>1064</v>
      </c>
      <c r="I1062" s="306" t="s">
        <v>6559</v>
      </c>
      <c r="J1062" s="79">
        <v>0.6</v>
      </c>
      <c r="K1062" s="68">
        <v>471810000</v>
      </c>
      <c r="L1062" s="65" t="s">
        <v>3103</v>
      </c>
      <c r="M1062" s="65" t="s">
        <v>1736</v>
      </c>
      <c r="N1062" s="64" t="s">
        <v>3166</v>
      </c>
      <c r="O1062" s="65" t="s">
        <v>1737</v>
      </c>
      <c r="P1062" s="65" t="s">
        <v>6321</v>
      </c>
      <c r="Q1062" s="65" t="s">
        <v>3167</v>
      </c>
      <c r="R1062" s="241" t="s">
        <v>6402</v>
      </c>
      <c r="S1062" s="83" t="s">
        <v>6401</v>
      </c>
      <c r="T1062" s="28">
        <v>3237.7657499999996</v>
      </c>
      <c r="U1062" s="28">
        <v>3777.08</v>
      </c>
      <c r="V1062" s="66">
        <f t="shared" si="45"/>
        <v>12229300.259009998</v>
      </c>
      <c r="W1062" s="16">
        <f t="shared" si="46"/>
        <v>13696816.2900912</v>
      </c>
      <c r="X1062" s="66"/>
      <c r="Y1062" s="65">
        <v>2017</v>
      </c>
      <c r="Z1062" s="63"/>
      <c r="AA1062" s="62"/>
      <c r="AC1062" s="178">
        <f>VLOOKUP(H1062,'[2]Конец (2)'!$D:$R,15,FALSE)*1000</f>
        <v>12229300.259009998</v>
      </c>
      <c r="AD1062" s="178">
        <f t="shared" si="47"/>
        <v>0</v>
      </c>
      <c r="AE1062" s="62">
        <v>12229300.259009998</v>
      </c>
      <c r="AF1062" s="55">
        <f>V1062-AE1062</f>
        <v>0</v>
      </c>
    </row>
    <row r="1063" spans="2:32" ht="89.25" x14ac:dyDescent="0.2">
      <c r="B1063" s="328" t="s">
        <v>6564</v>
      </c>
      <c r="C1063" s="67" t="s">
        <v>2634</v>
      </c>
      <c r="D1063" s="63" t="s">
        <v>5143</v>
      </c>
      <c r="E1063" s="82" t="s">
        <v>6557</v>
      </c>
      <c r="F1063" s="96" t="s">
        <v>4586</v>
      </c>
      <c r="G1063" s="82" t="s">
        <v>6558</v>
      </c>
      <c r="H1063" s="126" t="s">
        <v>1065</v>
      </c>
      <c r="I1063" s="63" t="s">
        <v>6560</v>
      </c>
      <c r="J1063" s="79">
        <v>0.6</v>
      </c>
      <c r="K1063" s="68">
        <v>471810000</v>
      </c>
      <c r="L1063" s="65" t="s">
        <v>3103</v>
      </c>
      <c r="M1063" s="65" t="s">
        <v>1736</v>
      </c>
      <c r="N1063" s="64" t="s">
        <v>3166</v>
      </c>
      <c r="O1063" s="65" t="s">
        <v>1737</v>
      </c>
      <c r="P1063" s="65" t="s">
        <v>6320</v>
      </c>
      <c r="Q1063" s="65" t="s">
        <v>3167</v>
      </c>
      <c r="R1063" s="241" t="s">
        <v>6402</v>
      </c>
      <c r="S1063" s="83" t="s">
        <v>6401</v>
      </c>
      <c r="T1063" s="28">
        <v>238.4</v>
      </c>
      <c r="U1063" s="19">
        <v>3280</v>
      </c>
      <c r="V1063" s="66">
        <f t="shared" si="45"/>
        <v>781952</v>
      </c>
      <c r="W1063" s="16">
        <f t="shared" si="46"/>
        <v>875786.24000000011</v>
      </c>
      <c r="X1063" s="66"/>
      <c r="Y1063" s="65">
        <v>2017</v>
      </c>
      <c r="Z1063" s="63"/>
      <c r="AA1063" s="62"/>
      <c r="AC1063" s="178">
        <f>VLOOKUP(H1063,'[2]Конец (2)'!$D:$R,15,FALSE)*1000</f>
        <v>781952</v>
      </c>
      <c r="AD1063" s="178">
        <f t="shared" si="47"/>
        <v>0</v>
      </c>
      <c r="AE1063" s="62">
        <v>781952</v>
      </c>
      <c r="AF1063" s="55">
        <f t="shared" ref="AF1063:AF1126" si="48">V1063-AE1063</f>
        <v>0</v>
      </c>
    </row>
    <row r="1064" spans="2:32" ht="89.25" x14ac:dyDescent="0.2">
      <c r="B1064" s="328" t="s">
        <v>6564</v>
      </c>
      <c r="C1064" s="67" t="s">
        <v>2635</v>
      </c>
      <c r="D1064" s="63" t="s">
        <v>5143</v>
      </c>
      <c r="E1064" s="82" t="s">
        <v>4588</v>
      </c>
      <c r="F1064" s="96" t="s">
        <v>4034</v>
      </c>
      <c r="G1064" s="82" t="s">
        <v>4579</v>
      </c>
      <c r="H1064" s="126" t="s">
        <v>1066</v>
      </c>
      <c r="I1064" s="63" t="s">
        <v>6560</v>
      </c>
      <c r="J1064" s="79">
        <v>0.6</v>
      </c>
      <c r="K1064" s="68">
        <v>471810000</v>
      </c>
      <c r="L1064" s="65" t="s">
        <v>3103</v>
      </c>
      <c r="M1064" s="65" t="s">
        <v>1736</v>
      </c>
      <c r="N1064" s="64" t="s">
        <v>3166</v>
      </c>
      <c r="O1064" s="65" t="s">
        <v>1737</v>
      </c>
      <c r="P1064" s="65" t="s">
        <v>6320</v>
      </c>
      <c r="Q1064" s="65" t="s">
        <v>3167</v>
      </c>
      <c r="R1064" s="241" t="s">
        <v>6402</v>
      </c>
      <c r="S1064" s="83" t="s">
        <v>6401</v>
      </c>
      <c r="T1064" s="28">
        <v>20</v>
      </c>
      <c r="U1064" s="19">
        <v>581</v>
      </c>
      <c r="V1064" s="66">
        <f t="shared" si="45"/>
        <v>11620</v>
      </c>
      <c r="W1064" s="16">
        <f t="shared" si="46"/>
        <v>13014.400000000001</v>
      </c>
      <c r="X1064" s="66"/>
      <c r="Y1064" s="65">
        <v>2017</v>
      </c>
      <c r="Z1064" s="63"/>
      <c r="AA1064" s="62"/>
      <c r="AC1064" s="178">
        <f>VLOOKUP(H1064,'[2]Конец (2)'!$D:$R,15,FALSE)*1000</f>
        <v>11620</v>
      </c>
      <c r="AD1064" s="178">
        <f t="shared" si="47"/>
        <v>0</v>
      </c>
      <c r="AE1064" s="62">
        <v>11620</v>
      </c>
      <c r="AF1064" s="55">
        <f t="shared" si="48"/>
        <v>0</v>
      </c>
    </row>
    <row r="1065" spans="2:32" ht="89.25" x14ac:dyDescent="0.2">
      <c r="B1065" s="328" t="s">
        <v>6564</v>
      </c>
      <c r="C1065" s="67" t="s">
        <v>2636</v>
      </c>
      <c r="D1065" s="63" t="s">
        <v>5143</v>
      </c>
      <c r="E1065" s="82" t="s">
        <v>4588</v>
      </c>
      <c r="F1065" s="96" t="s">
        <v>4034</v>
      </c>
      <c r="G1065" s="82" t="s">
        <v>4579</v>
      </c>
      <c r="H1065" s="126" t="s">
        <v>1067</v>
      </c>
      <c r="I1065" s="63" t="s">
        <v>6560</v>
      </c>
      <c r="J1065" s="79">
        <v>0.6</v>
      </c>
      <c r="K1065" s="68">
        <v>471810000</v>
      </c>
      <c r="L1065" s="65" t="s">
        <v>3103</v>
      </c>
      <c r="M1065" s="65" t="s">
        <v>1736</v>
      </c>
      <c r="N1065" s="64" t="s">
        <v>3166</v>
      </c>
      <c r="O1065" s="65" t="s">
        <v>1737</v>
      </c>
      <c r="P1065" s="65" t="s">
        <v>6320</v>
      </c>
      <c r="Q1065" s="65" t="s">
        <v>3167</v>
      </c>
      <c r="R1065" s="241" t="s">
        <v>6402</v>
      </c>
      <c r="S1065" s="83" t="s">
        <v>6401</v>
      </c>
      <c r="T1065" s="28">
        <v>620</v>
      </c>
      <c r="U1065" s="19">
        <v>880</v>
      </c>
      <c r="V1065" s="66">
        <f t="shared" si="45"/>
        <v>545600</v>
      </c>
      <c r="W1065" s="16">
        <f t="shared" si="46"/>
        <v>611072</v>
      </c>
      <c r="X1065" s="66"/>
      <c r="Y1065" s="65">
        <v>2017</v>
      </c>
      <c r="Z1065" s="63"/>
      <c r="AA1065" s="62"/>
      <c r="AC1065" s="178">
        <f>VLOOKUP(H1065,'[2]Конец (2)'!$D:$R,15,FALSE)*1000</f>
        <v>545600</v>
      </c>
      <c r="AD1065" s="178">
        <f t="shared" si="47"/>
        <v>0</v>
      </c>
      <c r="AE1065" s="62">
        <v>545600</v>
      </c>
      <c r="AF1065" s="55">
        <f t="shared" si="48"/>
        <v>0</v>
      </c>
    </row>
    <row r="1066" spans="2:32" ht="89.25" x14ac:dyDescent="0.2">
      <c r="B1066" s="328" t="s">
        <v>6564</v>
      </c>
      <c r="C1066" s="67" t="s">
        <v>2637</v>
      </c>
      <c r="D1066" s="63" t="s">
        <v>5143</v>
      </c>
      <c r="E1066" s="82" t="s">
        <v>4588</v>
      </c>
      <c r="F1066" s="96" t="s">
        <v>4034</v>
      </c>
      <c r="G1066" s="82" t="s">
        <v>4579</v>
      </c>
      <c r="H1066" s="126" t="s">
        <v>1068</v>
      </c>
      <c r="I1066" s="63" t="s">
        <v>6560</v>
      </c>
      <c r="J1066" s="79">
        <v>0.6</v>
      </c>
      <c r="K1066" s="68">
        <v>471810000</v>
      </c>
      <c r="L1066" s="65" t="s">
        <v>3103</v>
      </c>
      <c r="M1066" s="65" t="s">
        <v>1736</v>
      </c>
      <c r="N1066" s="64" t="s">
        <v>3166</v>
      </c>
      <c r="O1066" s="65" t="s">
        <v>1737</v>
      </c>
      <c r="P1066" s="65" t="s">
        <v>6320</v>
      </c>
      <c r="Q1066" s="65" t="s">
        <v>3167</v>
      </c>
      <c r="R1066" s="241" t="s">
        <v>6402</v>
      </c>
      <c r="S1066" s="83" t="s">
        <v>6401</v>
      </c>
      <c r="T1066" s="28">
        <v>1618.6</v>
      </c>
      <c r="U1066" s="19">
        <v>1400</v>
      </c>
      <c r="V1066" s="66">
        <f t="shared" si="45"/>
        <v>2266040</v>
      </c>
      <c r="W1066" s="16">
        <f t="shared" si="46"/>
        <v>2537964.8000000003</v>
      </c>
      <c r="X1066" s="66"/>
      <c r="Y1066" s="65">
        <v>2017</v>
      </c>
      <c r="Z1066" s="63"/>
      <c r="AA1066" s="62"/>
      <c r="AC1066" s="178">
        <f>VLOOKUP(H1066,'[2]Конец (2)'!$D:$R,15,FALSE)*1000</f>
        <v>2266040</v>
      </c>
      <c r="AD1066" s="178">
        <f t="shared" si="47"/>
        <v>0</v>
      </c>
      <c r="AE1066" s="62">
        <v>2266040</v>
      </c>
      <c r="AF1066" s="55">
        <f t="shared" si="48"/>
        <v>0</v>
      </c>
    </row>
    <row r="1067" spans="2:32" ht="89.25" x14ac:dyDescent="0.2">
      <c r="B1067" s="328" t="s">
        <v>6564</v>
      </c>
      <c r="C1067" s="67" t="s">
        <v>2638</v>
      </c>
      <c r="D1067" s="63" t="s">
        <v>5143</v>
      </c>
      <c r="E1067" s="86" t="s">
        <v>4589</v>
      </c>
      <c r="F1067" s="95" t="s">
        <v>4590</v>
      </c>
      <c r="G1067" s="86" t="s">
        <v>4591</v>
      </c>
      <c r="H1067" s="61" t="s">
        <v>1069</v>
      </c>
      <c r="I1067" s="63" t="s">
        <v>6560</v>
      </c>
      <c r="J1067" s="79">
        <v>0.6</v>
      </c>
      <c r="K1067" s="68">
        <v>471810000</v>
      </c>
      <c r="L1067" s="65" t="s">
        <v>3103</v>
      </c>
      <c r="M1067" s="65" t="s">
        <v>1736</v>
      </c>
      <c r="N1067" s="64" t="s">
        <v>3166</v>
      </c>
      <c r="O1067" s="65" t="s">
        <v>1737</v>
      </c>
      <c r="P1067" s="65" t="s">
        <v>6320</v>
      </c>
      <c r="Q1067" s="65" t="s">
        <v>3167</v>
      </c>
      <c r="R1067" s="241" t="s">
        <v>6404</v>
      </c>
      <c r="S1067" s="73" t="s">
        <v>6405</v>
      </c>
      <c r="T1067" s="28">
        <v>36</v>
      </c>
      <c r="U1067" s="19">
        <v>626</v>
      </c>
      <c r="V1067" s="66">
        <f t="shared" si="45"/>
        <v>22536</v>
      </c>
      <c r="W1067" s="16">
        <f t="shared" si="46"/>
        <v>25240.320000000003</v>
      </c>
      <c r="X1067" s="66"/>
      <c r="Y1067" s="65">
        <v>2017</v>
      </c>
      <c r="Z1067" s="63"/>
      <c r="AA1067" s="62"/>
      <c r="AC1067" s="178">
        <f>VLOOKUP(H1067,'[2]Конец (2)'!$D:$R,15,FALSE)*1000</f>
        <v>22536</v>
      </c>
      <c r="AD1067" s="178">
        <f t="shared" si="47"/>
        <v>0</v>
      </c>
      <c r="AE1067" s="62">
        <v>22536</v>
      </c>
      <c r="AF1067" s="55">
        <f t="shared" si="48"/>
        <v>0</v>
      </c>
    </row>
    <row r="1068" spans="2:32" ht="89.25" x14ac:dyDescent="0.2">
      <c r="B1068" s="328" t="s">
        <v>6564</v>
      </c>
      <c r="C1068" s="67" t="s">
        <v>2639</v>
      </c>
      <c r="D1068" s="63" t="s">
        <v>5143</v>
      </c>
      <c r="E1068" s="86" t="s">
        <v>4592</v>
      </c>
      <c r="F1068" s="95" t="s">
        <v>4593</v>
      </c>
      <c r="G1068" s="86" t="s">
        <v>4594</v>
      </c>
      <c r="H1068" s="61" t="s">
        <v>1070</v>
      </c>
      <c r="I1068" s="63" t="s">
        <v>6560</v>
      </c>
      <c r="J1068" s="79">
        <v>0.6</v>
      </c>
      <c r="K1068" s="68">
        <v>471810000</v>
      </c>
      <c r="L1068" s="65" t="s">
        <v>3103</v>
      </c>
      <c r="M1068" s="65" t="s">
        <v>1736</v>
      </c>
      <c r="N1068" s="64" t="s">
        <v>3166</v>
      </c>
      <c r="O1068" s="65" t="s">
        <v>1737</v>
      </c>
      <c r="P1068" s="65" t="s">
        <v>6320</v>
      </c>
      <c r="Q1068" s="65" t="s">
        <v>3167</v>
      </c>
      <c r="R1068" s="31">
        <v>168</v>
      </c>
      <c r="S1068" s="25" t="s">
        <v>5252</v>
      </c>
      <c r="T1068" s="28">
        <v>0.11</v>
      </c>
      <c r="U1068" s="19">
        <v>147100</v>
      </c>
      <c r="V1068" s="66">
        <f t="shared" ref="V1068:V1131" si="49">T1068*U1068</f>
        <v>16181</v>
      </c>
      <c r="W1068" s="16">
        <f t="shared" ref="W1068:W1131" si="50">V1068*1.12</f>
        <v>18122.72</v>
      </c>
      <c r="X1068" s="66"/>
      <c r="Y1068" s="65">
        <v>2017</v>
      </c>
      <c r="Z1068" s="63"/>
      <c r="AA1068" s="62"/>
      <c r="AC1068" s="178">
        <f>VLOOKUP(H1068,'[2]Конец (2)'!$D:$R,15,FALSE)*1000</f>
        <v>16181.000000000002</v>
      </c>
      <c r="AD1068" s="178">
        <f t="shared" ref="AD1068:AD1131" si="51">V1068-AC1068</f>
        <v>0</v>
      </c>
      <c r="AE1068" s="62">
        <v>16181</v>
      </c>
      <c r="AF1068" s="55">
        <f t="shared" si="48"/>
        <v>0</v>
      </c>
    </row>
    <row r="1069" spans="2:32" ht="89.25" x14ac:dyDescent="0.2">
      <c r="B1069" s="328" t="s">
        <v>6564</v>
      </c>
      <c r="C1069" s="67" t="s">
        <v>2640</v>
      </c>
      <c r="D1069" s="63" t="s">
        <v>5143</v>
      </c>
      <c r="E1069" s="86" t="s">
        <v>4580</v>
      </c>
      <c r="F1069" s="95" t="s">
        <v>4590</v>
      </c>
      <c r="G1069" s="86" t="s">
        <v>4582</v>
      </c>
      <c r="H1069" s="61" t="s">
        <v>1071</v>
      </c>
      <c r="I1069" s="63" t="s">
        <v>6560</v>
      </c>
      <c r="J1069" s="79">
        <v>0.6</v>
      </c>
      <c r="K1069" s="68">
        <v>471810000</v>
      </c>
      <c r="L1069" s="65" t="s">
        <v>3103</v>
      </c>
      <c r="M1069" s="65" t="s">
        <v>1736</v>
      </c>
      <c r="N1069" s="64" t="s">
        <v>3166</v>
      </c>
      <c r="O1069" s="65" t="s">
        <v>1737</v>
      </c>
      <c r="P1069" s="65" t="s">
        <v>6320</v>
      </c>
      <c r="Q1069" s="65" t="s">
        <v>3167</v>
      </c>
      <c r="R1069" s="241" t="s">
        <v>6404</v>
      </c>
      <c r="S1069" s="73" t="s">
        <v>6405</v>
      </c>
      <c r="T1069" s="28">
        <v>79.2</v>
      </c>
      <c r="U1069" s="19">
        <v>908.63</v>
      </c>
      <c r="V1069" s="66">
        <f t="shared" si="49"/>
        <v>71963.495999999999</v>
      </c>
      <c r="W1069" s="16">
        <f t="shared" si="50"/>
        <v>80599.115520000007</v>
      </c>
      <c r="X1069" s="66"/>
      <c r="Y1069" s="65">
        <v>2017</v>
      </c>
      <c r="Z1069" s="63"/>
      <c r="AA1069" s="62"/>
      <c r="AC1069" s="178">
        <f>VLOOKUP(H1069,'[2]Конец (2)'!$D:$R,15,FALSE)*1000</f>
        <v>71963.495999999999</v>
      </c>
      <c r="AD1069" s="178">
        <f t="shared" si="51"/>
        <v>0</v>
      </c>
      <c r="AE1069" s="62">
        <v>71963.495999999999</v>
      </c>
      <c r="AF1069" s="55">
        <f t="shared" si="48"/>
        <v>0</v>
      </c>
    </row>
    <row r="1070" spans="2:32" ht="89.25" x14ac:dyDescent="0.2">
      <c r="B1070" s="328" t="s">
        <v>6564</v>
      </c>
      <c r="C1070" s="67" t="s">
        <v>2641</v>
      </c>
      <c r="D1070" s="63" t="s">
        <v>5143</v>
      </c>
      <c r="E1070" s="82" t="s">
        <v>4595</v>
      </c>
      <c r="F1070" s="96" t="s">
        <v>4590</v>
      </c>
      <c r="G1070" s="82" t="s">
        <v>4594</v>
      </c>
      <c r="H1070" s="126" t="s">
        <v>1072</v>
      </c>
      <c r="I1070" s="63" t="s">
        <v>6560</v>
      </c>
      <c r="J1070" s="79">
        <v>0.6</v>
      </c>
      <c r="K1070" s="68">
        <v>471810000</v>
      </c>
      <c r="L1070" s="65" t="s">
        <v>3103</v>
      </c>
      <c r="M1070" s="65" t="s">
        <v>1736</v>
      </c>
      <c r="N1070" s="64" t="s">
        <v>3166</v>
      </c>
      <c r="O1070" s="65" t="s">
        <v>1737</v>
      </c>
      <c r="P1070" s="65" t="s">
        <v>6320</v>
      </c>
      <c r="Q1070" s="65" t="s">
        <v>3167</v>
      </c>
      <c r="R1070" s="241" t="s">
        <v>6404</v>
      </c>
      <c r="S1070" s="73" t="s">
        <v>6405</v>
      </c>
      <c r="T1070" s="28">
        <v>1651.2</v>
      </c>
      <c r="U1070" s="19">
        <v>834</v>
      </c>
      <c r="V1070" s="66">
        <f t="shared" si="49"/>
        <v>1377100.8</v>
      </c>
      <c r="W1070" s="16">
        <f t="shared" si="50"/>
        <v>1542352.8960000002</v>
      </c>
      <c r="X1070" s="66"/>
      <c r="Y1070" s="65">
        <v>2017</v>
      </c>
      <c r="Z1070" s="63"/>
      <c r="AA1070" s="62"/>
      <c r="AC1070" s="178">
        <f>VLOOKUP(H1070,'[2]Конец (2)'!$D:$R,15,FALSE)*1000</f>
        <v>1377100.8</v>
      </c>
      <c r="AD1070" s="178">
        <f t="shared" si="51"/>
        <v>0</v>
      </c>
      <c r="AE1070" s="62">
        <v>1377100.8</v>
      </c>
      <c r="AF1070" s="55">
        <f t="shared" si="48"/>
        <v>0</v>
      </c>
    </row>
    <row r="1071" spans="2:32" ht="89.25" x14ac:dyDescent="0.2">
      <c r="B1071" s="328" t="s">
        <v>6564</v>
      </c>
      <c r="C1071" s="67" t="s">
        <v>2642</v>
      </c>
      <c r="D1071" s="63" t="s">
        <v>5143</v>
      </c>
      <c r="E1071" s="82" t="s">
        <v>4596</v>
      </c>
      <c r="F1071" s="96" t="s">
        <v>4590</v>
      </c>
      <c r="G1071" s="82" t="s">
        <v>4582</v>
      </c>
      <c r="H1071" s="126" t="s">
        <v>1073</v>
      </c>
      <c r="I1071" s="63" t="s">
        <v>6560</v>
      </c>
      <c r="J1071" s="79">
        <v>0.6</v>
      </c>
      <c r="K1071" s="68">
        <v>471810000</v>
      </c>
      <c r="L1071" s="65" t="s">
        <v>3103</v>
      </c>
      <c r="M1071" s="65" t="s">
        <v>1736</v>
      </c>
      <c r="N1071" s="64" t="s">
        <v>3166</v>
      </c>
      <c r="O1071" s="65" t="s">
        <v>1737</v>
      </c>
      <c r="P1071" s="65" t="s">
        <v>6320</v>
      </c>
      <c r="Q1071" s="65" t="s">
        <v>3167</v>
      </c>
      <c r="R1071" s="241" t="s">
        <v>6404</v>
      </c>
      <c r="S1071" s="73" t="s">
        <v>6405</v>
      </c>
      <c r="T1071" s="28">
        <v>3528</v>
      </c>
      <c r="U1071" s="19">
        <v>167</v>
      </c>
      <c r="V1071" s="66">
        <f t="shared" si="49"/>
        <v>589176</v>
      </c>
      <c r="W1071" s="16">
        <f t="shared" si="50"/>
        <v>659877.12000000011</v>
      </c>
      <c r="X1071" s="66"/>
      <c r="Y1071" s="65">
        <v>2017</v>
      </c>
      <c r="Z1071" s="63"/>
      <c r="AA1071" s="62"/>
      <c r="AC1071" s="178">
        <f>VLOOKUP(H1071,'[2]Конец (2)'!$D:$R,15,FALSE)*1000</f>
        <v>589176</v>
      </c>
      <c r="AD1071" s="178">
        <f t="shared" si="51"/>
        <v>0</v>
      </c>
      <c r="AE1071" s="62">
        <v>589176</v>
      </c>
      <c r="AF1071" s="55">
        <f t="shared" si="48"/>
        <v>0</v>
      </c>
    </row>
    <row r="1072" spans="2:32" ht="89.25" x14ac:dyDescent="0.2">
      <c r="B1072" s="328" t="s">
        <v>6564</v>
      </c>
      <c r="C1072" s="67" t="s">
        <v>2643</v>
      </c>
      <c r="D1072" s="63" t="s">
        <v>5143</v>
      </c>
      <c r="E1072" s="82" t="s">
        <v>4597</v>
      </c>
      <c r="F1072" s="96" t="s">
        <v>4590</v>
      </c>
      <c r="G1072" s="82" t="s">
        <v>4598</v>
      </c>
      <c r="H1072" s="126" t="s">
        <v>1074</v>
      </c>
      <c r="I1072" s="63" t="s">
        <v>6560</v>
      </c>
      <c r="J1072" s="79">
        <v>0.6</v>
      </c>
      <c r="K1072" s="68">
        <v>471810000</v>
      </c>
      <c r="L1072" s="65" t="s">
        <v>3103</v>
      </c>
      <c r="M1072" s="65" t="s">
        <v>1736</v>
      </c>
      <c r="N1072" s="64" t="s">
        <v>3166</v>
      </c>
      <c r="O1072" s="65" t="s">
        <v>1737</v>
      </c>
      <c r="P1072" s="65" t="s">
        <v>6320</v>
      </c>
      <c r="Q1072" s="65" t="s">
        <v>3167</v>
      </c>
      <c r="R1072" s="241" t="s">
        <v>6404</v>
      </c>
      <c r="S1072" s="73" t="s">
        <v>6405</v>
      </c>
      <c r="T1072" s="28">
        <v>1820.6222222222218</v>
      </c>
      <c r="U1072" s="19">
        <v>299</v>
      </c>
      <c r="V1072" s="66">
        <f t="shared" si="49"/>
        <v>544366.04444444436</v>
      </c>
      <c r="W1072" s="16">
        <f t="shared" si="50"/>
        <v>609689.96977777779</v>
      </c>
      <c r="X1072" s="66"/>
      <c r="Y1072" s="65">
        <v>2017</v>
      </c>
      <c r="Z1072" s="63"/>
      <c r="AA1072" s="62"/>
      <c r="AC1072" s="178">
        <f>VLOOKUP(H1072,'[2]Конец (2)'!$D:$R,15,FALSE)*1000</f>
        <v>544366.04444444436</v>
      </c>
      <c r="AD1072" s="178">
        <f t="shared" si="51"/>
        <v>0</v>
      </c>
      <c r="AE1072" s="62">
        <v>544366.04444444436</v>
      </c>
      <c r="AF1072" s="55">
        <f t="shared" si="48"/>
        <v>0</v>
      </c>
    </row>
    <row r="1073" spans="2:32" ht="89.25" x14ac:dyDescent="0.2">
      <c r="B1073" s="328" t="s">
        <v>6564</v>
      </c>
      <c r="C1073" s="67" t="s">
        <v>2644</v>
      </c>
      <c r="D1073" s="63" t="s">
        <v>5143</v>
      </c>
      <c r="E1073" s="82" t="s">
        <v>4599</v>
      </c>
      <c r="F1073" s="96" t="s">
        <v>4590</v>
      </c>
      <c r="G1073" s="82" t="s">
        <v>4600</v>
      </c>
      <c r="H1073" s="126" t="s">
        <v>1075</v>
      </c>
      <c r="I1073" s="63" t="s">
        <v>6560</v>
      </c>
      <c r="J1073" s="79">
        <v>0.6</v>
      </c>
      <c r="K1073" s="68">
        <v>471810000</v>
      </c>
      <c r="L1073" s="65" t="s">
        <v>3103</v>
      </c>
      <c r="M1073" s="65" t="s">
        <v>1736</v>
      </c>
      <c r="N1073" s="64" t="s">
        <v>3166</v>
      </c>
      <c r="O1073" s="65" t="s">
        <v>1737</v>
      </c>
      <c r="P1073" s="65" t="s">
        <v>6320</v>
      </c>
      <c r="Q1073" s="65" t="s">
        <v>3167</v>
      </c>
      <c r="R1073" s="241" t="s">
        <v>6404</v>
      </c>
      <c r="S1073" s="73" t="s">
        <v>6405</v>
      </c>
      <c r="T1073" s="28">
        <v>96</v>
      </c>
      <c r="U1073" s="19">
        <v>908.63</v>
      </c>
      <c r="V1073" s="66">
        <f t="shared" si="49"/>
        <v>87228.479999999996</v>
      </c>
      <c r="W1073" s="16">
        <f t="shared" si="50"/>
        <v>97695.897600000011</v>
      </c>
      <c r="X1073" s="66"/>
      <c r="Y1073" s="65">
        <v>2017</v>
      </c>
      <c r="Z1073" s="63"/>
      <c r="AA1073" s="62"/>
      <c r="AC1073" s="178">
        <f>VLOOKUP(H1073,'[2]Конец (2)'!$D:$R,15,FALSE)*1000</f>
        <v>87228.479999999996</v>
      </c>
      <c r="AD1073" s="178">
        <f t="shared" si="51"/>
        <v>0</v>
      </c>
      <c r="AE1073" s="62">
        <v>87228.479999999996</v>
      </c>
      <c r="AF1073" s="55">
        <f t="shared" si="48"/>
        <v>0</v>
      </c>
    </row>
    <row r="1074" spans="2:32" ht="89.25" x14ac:dyDescent="0.2">
      <c r="B1074" s="328" t="s">
        <v>6564</v>
      </c>
      <c r="C1074" s="67" t="s">
        <v>2645</v>
      </c>
      <c r="D1074" s="63" t="s">
        <v>5143</v>
      </c>
      <c r="E1074" s="82" t="s">
        <v>4601</v>
      </c>
      <c r="F1074" s="96" t="s">
        <v>3812</v>
      </c>
      <c r="G1074" s="82" t="s">
        <v>4602</v>
      </c>
      <c r="H1074" s="126" t="s">
        <v>1076</v>
      </c>
      <c r="I1074" s="63" t="s">
        <v>6560</v>
      </c>
      <c r="J1074" s="79">
        <v>0.6</v>
      </c>
      <c r="K1074" s="68">
        <v>471810000</v>
      </c>
      <c r="L1074" s="65" t="s">
        <v>3103</v>
      </c>
      <c r="M1074" s="65" t="s">
        <v>1736</v>
      </c>
      <c r="N1074" s="64" t="s">
        <v>3166</v>
      </c>
      <c r="O1074" s="65" t="s">
        <v>1737</v>
      </c>
      <c r="P1074" s="65" t="s">
        <v>6320</v>
      </c>
      <c r="Q1074" s="65" t="s">
        <v>3167</v>
      </c>
      <c r="R1074" s="241" t="s">
        <v>6402</v>
      </c>
      <c r="S1074" s="83" t="s">
        <v>6401</v>
      </c>
      <c r="T1074" s="28">
        <v>45.5929</v>
      </c>
      <c r="U1074" s="19">
        <v>12080.005000000001</v>
      </c>
      <c r="V1074" s="66">
        <f t="shared" si="49"/>
        <v>550762.45996450004</v>
      </c>
      <c r="W1074" s="16">
        <f t="shared" si="50"/>
        <v>616853.95516024006</v>
      </c>
      <c r="X1074" s="66"/>
      <c r="Y1074" s="65">
        <v>2017</v>
      </c>
      <c r="Z1074" s="63"/>
      <c r="AA1074" s="62"/>
      <c r="AC1074" s="178">
        <f>VLOOKUP(H1074,'[2]Конец (2)'!$D:$R,15,FALSE)*1000</f>
        <v>550762.45996450004</v>
      </c>
      <c r="AD1074" s="178">
        <f t="shared" si="51"/>
        <v>0</v>
      </c>
      <c r="AE1074" s="62">
        <v>550762.45996450004</v>
      </c>
      <c r="AF1074" s="55">
        <f t="shared" si="48"/>
        <v>0</v>
      </c>
    </row>
    <row r="1075" spans="2:32" ht="89.25" x14ac:dyDescent="0.2">
      <c r="B1075" s="328" t="s">
        <v>6564</v>
      </c>
      <c r="C1075" s="67" t="s">
        <v>2646</v>
      </c>
      <c r="D1075" s="63" t="s">
        <v>5143</v>
      </c>
      <c r="E1075" s="82" t="s">
        <v>1507</v>
      </c>
      <c r="F1075" s="96" t="s">
        <v>3812</v>
      </c>
      <c r="G1075" s="82" t="s">
        <v>4570</v>
      </c>
      <c r="H1075" s="126" t="s">
        <v>1077</v>
      </c>
      <c r="I1075" s="63" t="s">
        <v>6560</v>
      </c>
      <c r="J1075" s="79">
        <v>0.6</v>
      </c>
      <c r="K1075" s="68">
        <v>471810000</v>
      </c>
      <c r="L1075" s="65" t="s">
        <v>3103</v>
      </c>
      <c r="M1075" s="65" t="s">
        <v>1736</v>
      </c>
      <c r="N1075" s="64" t="s">
        <v>3166</v>
      </c>
      <c r="O1075" s="65" t="s">
        <v>1737</v>
      </c>
      <c r="P1075" s="65" t="s">
        <v>6320</v>
      </c>
      <c r="Q1075" s="65" t="s">
        <v>3167</v>
      </c>
      <c r="R1075" s="241" t="s">
        <v>6402</v>
      </c>
      <c r="S1075" s="83" t="s">
        <v>6401</v>
      </c>
      <c r="T1075" s="28">
        <v>24.036000000000001</v>
      </c>
      <c r="U1075" s="19">
        <v>15806.41</v>
      </c>
      <c r="V1075" s="66">
        <f t="shared" si="49"/>
        <v>379922.87076000002</v>
      </c>
      <c r="W1075" s="16">
        <f t="shared" si="50"/>
        <v>425513.61525120004</v>
      </c>
      <c r="X1075" s="66"/>
      <c r="Y1075" s="65">
        <v>2017</v>
      </c>
      <c r="Z1075" s="63"/>
      <c r="AA1075" s="62"/>
      <c r="AC1075" s="178">
        <f>VLOOKUP(H1075,'[2]Конец (2)'!$D:$R,15,FALSE)*1000</f>
        <v>379922.87076000002</v>
      </c>
      <c r="AD1075" s="178">
        <f t="shared" si="51"/>
        <v>0</v>
      </c>
      <c r="AE1075" s="62">
        <v>379922.87076000002</v>
      </c>
      <c r="AF1075" s="55">
        <f t="shared" si="48"/>
        <v>0</v>
      </c>
    </row>
    <row r="1076" spans="2:32" ht="89.25" x14ac:dyDescent="0.2">
      <c r="B1076" s="328" t="s">
        <v>6564</v>
      </c>
      <c r="C1076" s="67" t="s">
        <v>2647</v>
      </c>
      <c r="D1076" s="63" t="s">
        <v>5143</v>
      </c>
      <c r="E1076" s="82" t="s">
        <v>4603</v>
      </c>
      <c r="F1076" s="96" t="s">
        <v>3812</v>
      </c>
      <c r="G1076" s="82" t="s">
        <v>4604</v>
      </c>
      <c r="H1076" s="126" t="s">
        <v>1078</v>
      </c>
      <c r="I1076" s="306" t="s">
        <v>6559</v>
      </c>
      <c r="J1076" s="79">
        <v>0.6</v>
      </c>
      <c r="K1076" s="68">
        <v>471810000</v>
      </c>
      <c r="L1076" s="65" t="s">
        <v>3103</v>
      </c>
      <c r="M1076" s="65" t="s">
        <v>1736</v>
      </c>
      <c r="N1076" s="64" t="s">
        <v>3166</v>
      </c>
      <c r="O1076" s="65" t="s">
        <v>1737</v>
      </c>
      <c r="P1076" s="65" t="s">
        <v>6320</v>
      </c>
      <c r="Q1076" s="65" t="s">
        <v>3167</v>
      </c>
      <c r="R1076" s="241" t="s">
        <v>6402</v>
      </c>
      <c r="S1076" s="83" t="s">
        <v>6401</v>
      </c>
      <c r="T1076" s="28">
        <v>218.827</v>
      </c>
      <c r="U1076" s="19">
        <v>21018.02</v>
      </c>
      <c r="V1076" s="66">
        <f t="shared" si="49"/>
        <v>4599310.2625400005</v>
      </c>
      <c r="W1076" s="16">
        <f t="shared" si="50"/>
        <v>5151227.4940448012</v>
      </c>
      <c r="X1076" s="66"/>
      <c r="Y1076" s="65">
        <v>2017</v>
      </c>
      <c r="Z1076" s="63"/>
      <c r="AA1076" s="62"/>
      <c r="AC1076" s="178">
        <f>VLOOKUP(H1076,'[2]Конец (2)'!$D:$R,15,FALSE)*1000</f>
        <v>4599310.2625400005</v>
      </c>
      <c r="AD1076" s="178">
        <f t="shared" si="51"/>
        <v>0</v>
      </c>
      <c r="AE1076" s="62">
        <v>4599310.2625400005</v>
      </c>
      <c r="AF1076" s="55">
        <f t="shared" si="48"/>
        <v>0</v>
      </c>
    </row>
    <row r="1077" spans="2:32" ht="89.25" x14ac:dyDescent="0.2">
      <c r="B1077" s="328" t="s">
        <v>6564</v>
      </c>
      <c r="C1077" s="67" t="s">
        <v>2648</v>
      </c>
      <c r="D1077" s="63" t="s">
        <v>5143</v>
      </c>
      <c r="E1077" s="82" t="s">
        <v>1507</v>
      </c>
      <c r="F1077" s="96" t="s">
        <v>3812</v>
      </c>
      <c r="G1077" s="82" t="s">
        <v>4570</v>
      </c>
      <c r="H1077" s="126" t="s">
        <v>1079</v>
      </c>
      <c r="I1077" s="63" t="s">
        <v>6560</v>
      </c>
      <c r="J1077" s="79">
        <v>0.6</v>
      </c>
      <c r="K1077" s="68">
        <v>471810000</v>
      </c>
      <c r="L1077" s="65" t="s">
        <v>3103</v>
      </c>
      <c r="M1077" s="65" t="s">
        <v>1736</v>
      </c>
      <c r="N1077" s="64" t="s">
        <v>3166</v>
      </c>
      <c r="O1077" s="65" t="s">
        <v>1737</v>
      </c>
      <c r="P1077" s="65" t="s">
        <v>6320</v>
      </c>
      <c r="Q1077" s="65" t="s">
        <v>3167</v>
      </c>
      <c r="R1077" s="241" t="s">
        <v>6402</v>
      </c>
      <c r="S1077" s="83" t="s">
        <v>6401</v>
      </c>
      <c r="T1077" s="28">
        <v>50.71</v>
      </c>
      <c r="U1077" s="19">
        <v>26272.53</v>
      </c>
      <c r="V1077" s="66">
        <f t="shared" si="49"/>
        <v>1332279.9963</v>
      </c>
      <c r="W1077" s="16">
        <f t="shared" si="50"/>
        <v>1492153.5958560002</v>
      </c>
      <c r="X1077" s="66"/>
      <c r="Y1077" s="65">
        <v>2017</v>
      </c>
      <c r="Z1077" s="63"/>
      <c r="AA1077" s="62"/>
      <c r="AC1077" s="178">
        <f>VLOOKUP(H1077,'[2]Конец (2)'!$D:$R,15,FALSE)*1000</f>
        <v>1332279.9963</v>
      </c>
      <c r="AD1077" s="178">
        <f t="shared" si="51"/>
        <v>0</v>
      </c>
      <c r="AE1077" s="62">
        <v>1332279.9963</v>
      </c>
      <c r="AF1077" s="55">
        <f t="shared" si="48"/>
        <v>0</v>
      </c>
    </row>
    <row r="1078" spans="2:32" ht="89.25" x14ac:dyDescent="0.2">
      <c r="B1078" s="328" t="s">
        <v>6564</v>
      </c>
      <c r="C1078" s="67" t="s">
        <v>2649</v>
      </c>
      <c r="D1078" s="63" t="s">
        <v>5143</v>
      </c>
      <c r="E1078" s="82" t="s">
        <v>4605</v>
      </c>
      <c r="F1078" s="96" t="s">
        <v>3812</v>
      </c>
      <c r="G1078" s="82" t="s">
        <v>4606</v>
      </c>
      <c r="H1078" s="126" t="s">
        <v>1080</v>
      </c>
      <c r="I1078" s="63" t="s">
        <v>6560</v>
      </c>
      <c r="J1078" s="79">
        <v>0.6</v>
      </c>
      <c r="K1078" s="68">
        <v>471810000</v>
      </c>
      <c r="L1078" s="65" t="s">
        <v>3103</v>
      </c>
      <c r="M1078" s="65" t="s">
        <v>1736</v>
      </c>
      <c r="N1078" s="64" t="s">
        <v>3166</v>
      </c>
      <c r="O1078" s="65" t="s">
        <v>1737</v>
      </c>
      <c r="P1078" s="65" t="s">
        <v>6320</v>
      </c>
      <c r="Q1078" s="65" t="s">
        <v>3167</v>
      </c>
      <c r="R1078" s="241" t="s">
        <v>6402</v>
      </c>
      <c r="S1078" s="83" t="s">
        <v>6401</v>
      </c>
      <c r="T1078" s="28">
        <v>18.5</v>
      </c>
      <c r="U1078" s="19">
        <v>2864.19</v>
      </c>
      <c r="V1078" s="66">
        <f t="shared" si="49"/>
        <v>52987.514999999999</v>
      </c>
      <c r="W1078" s="16">
        <f t="shared" si="50"/>
        <v>59346.016800000005</v>
      </c>
      <c r="X1078" s="66"/>
      <c r="Y1078" s="65">
        <v>2017</v>
      </c>
      <c r="Z1078" s="63"/>
      <c r="AA1078" s="62"/>
      <c r="AC1078" s="178">
        <f>VLOOKUP(H1078,'[2]Конец (2)'!$D:$R,15,FALSE)*1000</f>
        <v>52987.514999999999</v>
      </c>
      <c r="AD1078" s="178">
        <f t="shared" si="51"/>
        <v>0</v>
      </c>
      <c r="AE1078" s="62">
        <v>52987.514999999999</v>
      </c>
      <c r="AF1078" s="55">
        <f t="shared" si="48"/>
        <v>0</v>
      </c>
    </row>
    <row r="1079" spans="2:32" ht="89.25" x14ac:dyDescent="0.2">
      <c r="B1079" s="328" t="s">
        <v>6564</v>
      </c>
      <c r="C1079" s="67" t="s">
        <v>2650</v>
      </c>
      <c r="D1079" s="63" t="s">
        <v>5143</v>
      </c>
      <c r="E1079" s="82" t="s">
        <v>4607</v>
      </c>
      <c r="F1079" s="96" t="s">
        <v>3812</v>
      </c>
      <c r="G1079" s="82" t="s">
        <v>4608</v>
      </c>
      <c r="H1079" s="126" t="s">
        <v>1081</v>
      </c>
      <c r="I1079" s="63" t="s">
        <v>6560</v>
      </c>
      <c r="J1079" s="79">
        <v>0.6</v>
      </c>
      <c r="K1079" s="68">
        <v>471810000</v>
      </c>
      <c r="L1079" s="65" t="s">
        <v>3103</v>
      </c>
      <c r="M1079" s="65" t="s">
        <v>1736</v>
      </c>
      <c r="N1079" s="64" t="s">
        <v>3166</v>
      </c>
      <c r="O1079" s="65" t="s">
        <v>1737</v>
      </c>
      <c r="P1079" s="65" t="s">
        <v>6320</v>
      </c>
      <c r="Q1079" s="65" t="s">
        <v>3167</v>
      </c>
      <c r="R1079" s="241" t="s">
        <v>6402</v>
      </c>
      <c r="S1079" s="83" t="s">
        <v>6401</v>
      </c>
      <c r="T1079" s="28">
        <v>787.23232829999995</v>
      </c>
      <c r="U1079" s="19">
        <v>4088</v>
      </c>
      <c r="V1079" s="66">
        <f t="shared" si="49"/>
        <v>3218205.7580903997</v>
      </c>
      <c r="W1079" s="16">
        <f t="shared" si="50"/>
        <v>3604390.449061248</v>
      </c>
      <c r="X1079" s="66"/>
      <c r="Y1079" s="65">
        <v>2017</v>
      </c>
      <c r="Z1079" s="63"/>
      <c r="AA1079" s="62"/>
      <c r="AC1079" s="178">
        <f>VLOOKUP(H1079,'[2]Конец (2)'!$D:$R,15,FALSE)*1000</f>
        <v>3218205.7580903997</v>
      </c>
      <c r="AD1079" s="178">
        <f t="shared" si="51"/>
        <v>0</v>
      </c>
      <c r="AE1079" s="62">
        <v>3218205.7580903997</v>
      </c>
      <c r="AF1079" s="55">
        <f t="shared" si="48"/>
        <v>0</v>
      </c>
    </row>
    <row r="1080" spans="2:32" ht="89.25" x14ac:dyDescent="0.2">
      <c r="B1080" s="328" t="s">
        <v>6564</v>
      </c>
      <c r="C1080" s="67" t="s">
        <v>2651</v>
      </c>
      <c r="D1080" s="63" t="s">
        <v>5143</v>
      </c>
      <c r="E1080" s="82" t="s">
        <v>4609</v>
      </c>
      <c r="F1080" s="96" t="s">
        <v>3812</v>
      </c>
      <c r="G1080" s="82" t="s">
        <v>4610</v>
      </c>
      <c r="H1080" s="126" t="s">
        <v>1082</v>
      </c>
      <c r="I1080" s="63" t="s">
        <v>6560</v>
      </c>
      <c r="J1080" s="79">
        <v>0.6</v>
      </c>
      <c r="K1080" s="68">
        <v>471810000</v>
      </c>
      <c r="L1080" s="65" t="s">
        <v>3103</v>
      </c>
      <c r="M1080" s="65" t="s">
        <v>1736</v>
      </c>
      <c r="N1080" s="64" t="s">
        <v>3166</v>
      </c>
      <c r="O1080" s="65" t="s">
        <v>1737</v>
      </c>
      <c r="P1080" s="65" t="s">
        <v>6320</v>
      </c>
      <c r="Q1080" s="65" t="s">
        <v>3167</v>
      </c>
      <c r="R1080" s="241" t="s">
        <v>6402</v>
      </c>
      <c r="S1080" s="83" t="s">
        <v>6401</v>
      </c>
      <c r="T1080" s="28">
        <v>65.652000000000001</v>
      </c>
      <c r="U1080" s="19">
        <v>5440.38</v>
      </c>
      <c r="V1080" s="66">
        <f t="shared" si="49"/>
        <v>357171.82776000001</v>
      </c>
      <c r="W1080" s="16">
        <f t="shared" si="50"/>
        <v>400032.44709120004</v>
      </c>
      <c r="X1080" s="66"/>
      <c r="Y1080" s="65">
        <v>2017</v>
      </c>
      <c r="Z1080" s="63"/>
      <c r="AA1080" s="62"/>
      <c r="AC1080" s="178">
        <f>VLOOKUP(H1080,'[2]Конец (2)'!$D:$R,15,FALSE)*1000</f>
        <v>357171.82776000001</v>
      </c>
      <c r="AD1080" s="178">
        <f t="shared" si="51"/>
        <v>0</v>
      </c>
      <c r="AE1080" s="62">
        <v>357171.82776000001</v>
      </c>
      <c r="AF1080" s="55">
        <f t="shared" si="48"/>
        <v>0</v>
      </c>
    </row>
    <row r="1081" spans="2:32" ht="89.25" x14ac:dyDescent="0.2">
      <c r="B1081" s="328" t="s">
        <v>6564</v>
      </c>
      <c r="C1081" s="67" t="s">
        <v>2652</v>
      </c>
      <c r="D1081" s="63" t="s">
        <v>5143</v>
      </c>
      <c r="E1081" s="82" t="s">
        <v>4611</v>
      </c>
      <c r="F1081" s="96" t="s">
        <v>3812</v>
      </c>
      <c r="G1081" s="82" t="s">
        <v>4612</v>
      </c>
      <c r="H1081" s="126" t="s">
        <v>1083</v>
      </c>
      <c r="I1081" s="306" t="s">
        <v>6559</v>
      </c>
      <c r="J1081" s="79">
        <v>0.6</v>
      </c>
      <c r="K1081" s="68">
        <v>471810000</v>
      </c>
      <c r="L1081" s="65" t="s">
        <v>3103</v>
      </c>
      <c r="M1081" s="65" t="s">
        <v>1736</v>
      </c>
      <c r="N1081" s="64" t="s">
        <v>3166</v>
      </c>
      <c r="O1081" s="65" t="s">
        <v>1737</v>
      </c>
      <c r="P1081" s="65" t="s">
        <v>6321</v>
      </c>
      <c r="Q1081" s="65" t="s">
        <v>3167</v>
      </c>
      <c r="R1081" s="241" t="s">
        <v>6402</v>
      </c>
      <c r="S1081" s="83" t="s">
        <v>6401</v>
      </c>
      <c r="T1081" s="28">
        <v>2150.2563333333342</v>
      </c>
      <c r="U1081" s="19">
        <v>5931.04</v>
      </c>
      <c r="V1081" s="66">
        <f t="shared" si="49"/>
        <v>12753256.323253337</v>
      </c>
      <c r="W1081" s="16">
        <f t="shared" si="50"/>
        <v>14283647.082043739</v>
      </c>
      <c r="X1081" s="66"/>
      <c r="Y1081" s="65">
        <v>2017</v>
      </c>
      <c r="Z1081" s="63"/>
      <c r="AA1081" s="62"/>
      <c r="AC1081" s="178">
        <f>VLOOKUP(H1081,'[2]Конец (2)'!$D:$R,15,FALSE)*1000</f>
        <v>12753256.323253337</v>
      </c>
      <c r="AD1081" s="178">
        <f t="shared" si="51"/>
        <v>0</v>
      </c>
      <c r="AE1081" s="62">
        <v>12753256.323253337</v>
      </c>
      <c r="AF1081" s="55">
        <f t="shared" si="48"/>
        <v>0</v>
      </c>
    </row>
    <row r="1082" spans="2:32" ht="89.25" x14ac:dyDescent="0.2">
      <c r="B1082" s="328" t="s">
        <v>6564</v>
      </c>
      <c r="C1082" s="67" t="s">
        <v>2653</v>
      </c>
      <c r="D1082" s="63" t="s">
        <v>5143</v>
      </c>
      <c r="E1082" s="82" t="s">
        <v>4571</v>
      </c>
      <c r="F1082" s="96" t="s">
        <v>3812</v>
      </c>
      <c r="G1082" s="82" t="s">
        <v>4613</v>
      </c>
      <c r="H1082" s="126" t="s">
        <v>1084</v>
      </c>
      <c r="I1082" s="63" t="s">
        <v>6560</v>
      </c>
      <c r="J1082" s="79">
        <v>0.6</v>
      </c>
      <c r="K1082" s="68">
        <v>471810000</v>
      </c>
      <c r="L1082" s="65" t="s">
        <v>3103</v>
      </c>
      <c r="M1082" s="65" t="s">
        <v>1736</v>
      </c>
      <c r="N1082" s="64" t="s">
        <v>3166</v>
      </c>
      <c r="O1082" s="65" t="s">
        <v>1737</v>
      </c>
      <c r="P1082" s="65" t="s">
        <v>6320</v>
      </c>
      <c r="Q1082" s="65" t="s">
        <v>3167</v>
      </c>
      <c r="R1082" s="241" t="s">
        <v>6402</v>
      </c>
      <c r="S1082" s="83" t="s">
        <v>6401</v>
      </c>
      <c r="T1082" s="28">
        <v>48.681999999220011</v>
      </c>
      <c r="U1082" s="19">
        <v>7896.06</v>
      </c>
      <c r="V1082" s="66">
        <f t="shared" si="49"/>
        <v>384395.99291384115</v>
      </c>
      <c r="W1082" s="16">
        <f t="shared" si="50"/>
        <v>430523.51206350216</v>
      </c>
      <c r="X1082" s="66"/>
      <c r="Y1082" s="65">
        <v>2017</v>
      </c>
      <c r="Z1082" s="63"/>
      <c r="AA1082" s="62"/>
      <c r="AC1082" s="178">
        <f>VLOOKUP(H1082,'[2]Конец (2)'!$D:$R,15,FALSE)*1000</f>
        <v>384395.99291384115</v>
      </c>
      <c r="AD1082" s="178">
        <f t="shared" si="51"/>
        <v>0</v>
      </c>
      <c r="AE1082" s="62">
        <v>384395.99291384115</v>
      </c>
      <c r="AF1082" s="55">
        <f t="shared" si="48"/>
        <v>0</v>
      </c>
    </row>
    <row r="1083" spans="2:32" ht="89.25" x14ac:dyDescent="0.2">
      <c r="B1083" s="328" t="s">
        <v>6564</v>
      </c>
      <c r="C1083" s="67" t="s">
        <v>2654</v>
      </c>
      <c r="D1083" s="63" t="s">
        <v>5143</v>
      </c>
      <c r="E1083" s="82" t="s">
        <v>4571</v>
      </c>
      <c r="F1083" s="96" t="s">
        <v>3812</v>
      </c>
      <c r="G1083" s="82" t="s">
        <v>4613</v>
      </c>
      <c r="H1083" s="126" t="s">
        <v>1085</v>
      </c>
      <c r="I1083" s="63" t="s">
        <v>6560</v>
      </c>
      <c r="J1083" s="79">
        <v>0.6</v>
      </c>
      <c r="K1083" s="68">
        <v>471810000</v>
      </c>
      <c r="L1083" s="65" t="s">
        <v>3103</v>
      </c>
      <c r="M1083" s="65" t="s">
        <v>1736</v>
      </c>
      <c r="N1083" s="64" t="s">
        <v>3166</v>
      </c>
      <c r="O1083" s="65" t="s">
        <v>1737</v>
      </c>
      <c r="P1083" s="65" t="s">
        <v>6320</v>
      </c>
      <c r="Q1083" s="65" t="s">
        <v>3167</v>
      </c>
      <c r="R1083" s="241" t="s">
        <v>6402</v>
      </c>
      <c r="S1083" s="83" t="s">
        <v>6401</v>
      </c>
      <c r="T1083" s="28">
        <v>163.24419888000003</v>
      </c>
      <c r="U1083" s="19">
        <v>10669.15</v>
      </c>
      <c r="V1083" s="66">
        <f t="shared" si="49"/>
        <v>1741676.8444805522</v>
      </c>
      <c r="W1083" s="16">
        <f t="shared" si="50"/>
        <v>1950678.0658182187</v>
      </c>
      <c r="X1083" s="66"/>
      <c r="Y1083" s="65">
        <v>2017</v>
      </c>
      <c r="Z1083" s="63"/>
      <c r="AA1083" s="62"/>
      <c r="AC1083" s="178">
        <f>VLOOKUP(H1083,'[2]Конец (2)'!$D:$R,15,FALSE)*1000</f>
        <v>1741676.8444805522</v>
      </c>
      <c r="AD1083" s="178">
        <f t="shared" si="51"/>
        <v>0</v>
      </c>
      <c r="AE1083" s="62">
        <v>1741676.8444805522</v>
      </c>
      <c r="AF1083" s="55">
        <f t="shared" si="48"/>
        <v>0</v>
      </c>
    </row>
    <row r="1084" spans="2:32" ht="89.25" x14ac:dyDescent="0.2">
      <c r="B1084" s="328" t="s">
        <v>6564</v>
      </c>
      <c r="C1084" s="67" t="s">
        <v>2655</v>
      </c>
      <c r="D1084" s="63" t="s">
        <v>5143</v>
      </c>
      <c r="E1084" s="82" t="s">
        <v>4571</v>
      </c>
      <c r="F1084" s="96" t="s">
        <v>3812</v>
      </c>
      <c r="G1084" s="82" t="s">
        <v>4613</v>
      </c>
      <c r="H1084" s="126" t="s">
        <v>1086</v>
      </c>
      <c r="I1084" s="63" t="s">
        <v>6560</v>
      </c>
      <c r="J1084" s="79">
        <v>0.6</v>
      </c>
      <c r="K1084" s="68">
        <v>471810000</v>
      </c>
      <c r="L1084" s="65" t="s">
        <v>3103</v>
      </c>
      <c r="M1084" s="65" t="s">
        <v>1736</v>
      </c>
      <c r="N1084" s="64" t="s">
        <v>3166</v>
      </c>
      <c r="O1084" s="65" t="s">
        <v>1737</v>
      </c>
      <c r="P1084" s="65" t="s">
        <v>6320</v>
      </c>
      <c r="Q1084" s="65" t="s">
        <v>3167</v>
      </c>
      <c r="R1084" s="241" t="s">
        <v>6402</v>
      </c>
      <c r="S1084" s="83" t="s">
        <v>6401</v>
      </c>
      <c r="T1084" s="28">
        <v>30</v>
      </c>
      <c r="U1084" s="19">
        <v>2118</v>
      </c>
      <c r="V1084" s="66">
        <f t="shared" si="49"/>
        <v>63540</v>
      </c>
      <c r="W1084" s="16">
        <f t="shared" si="50"/>
        <v>71164.800000000003</v>
      </c>
      <c r="X1084" s="66"/>
      <c r="Y1084" s="65">
        <v>2017</v>
      </c>
      <c r="Z1084" s="63"/>
      <c r="AA1084" s="62"/>
      <c r="AC1084" s="178">
        <f>VLOOKUP(H1084,'[2]Конец (2)'!$D:$R,15,FALSE)*1000</f>
        <v>63540</v>
      </c>
      <c r="AD1084" s="178">
        <f t="shared" si="51"/>
        <v>0</v>
      </c>
      <c r="AE1084" s="62">
        <v>63540</v>
      </c>
      <c r="AF1084" s="55">
        <f t="shared" si="48"/>
        <v>0</v>
      </c>
    </row>
    <row r="1085" spans="2:32" ht="89.25" x14ac:dyDescent="0.2">
      <c r="B1085" s="328" t="s">
        <v>6564</v>
      </c>
      <c r="C1085" s="67" t="s">
        <v>2656</v>
      </c>
      <c r="D1085" s="63" t="s">
        <v>5143</v>
      </c>
      <c r="E1085" s="272" t="s">
        <v>5822</v>
      </c>
      <c r="F1085" s="121" t="s">
        <v>3812</v>
      </c>
      <c r="G1085" s="70" t="s">
        <v>6479</v>
      </c>
      <c r="H1085" s="125" t="s">
        <v>1087</v>
      </c>
      <c r="I1085" s="63" t="s">
        <v>6560</v>
      </c>
      <c r="J1085" s="79">
        <v>0.6</v>
      </c>
      <c r="K1085" s="68">
        <v>471810000</v>
      </c>
      <c r="L1085" s="65" t="s">
        <v>3103</v>
      </c>
      <c r="M1085" s="65" t="s">
        <v>1736</v>
      </c>
      <c r="N1085" s="64" t="s">
        <v>3166</v>
      </c>
      <c r="O1085" s="65" t="s">
        <v>1737</v>
      </c>
      <c r="P1085" s="65" t="s">
        <v>6320</v>
      </c>
      <c r="Q1085" s="65" t="s">
        <v>3167</v>
      </c>
      <c r="R1085" s="241" t="s">
        <v>6402</v>
      </c>
      <c r="S1085" s="83" t="s">
        <v>6401</v>
      </c>
      <c r="T1085" s="28">
        <v>264</v>
      </c>
      <c r="U1085" s="19">
        <v>3200</v>
      </c>
      <c r="V1085" s="66">
        <f t="shared" si="49"/>
        <v>844800</v>
      </c>
      <c r="W1085" s="16">
        <f t="shared" si="50"/>
        <v>946176.00000000012</v>
      </c>
      <c r="X1085" s="66"/>
      <c r="Y1085" s="65">
        <v>2017</v>
      </c>
      <c r="Z1085" s="63"/>
      <c r="AA1085" s="62"/>
      <c r="AC1085" s="178">
        <f>VLOOKUP(H1085,'[2]Конец (2)'!$D:$R,15,FALSE)*1000</f>
        <v>844800</v>
      </c>
      <c r="AD1085" s="178">
        <f t="shared" si="51"/>
        <v>0</v>
      </c>
      <c r="AE1085" s="62">
        <v>844800</v>
      </c>
      <c r="AF1085" s="55">
        <f t="shared" si="48"/>
        <v>0</v>
      </c>
    </row>
    <row r="1086" spans="2:32" ht="89.25" x14ac:dyDescent="0.2">
      <c r="B1086" s="328" t="s">
        <v>6564</v>
      </c>
      <c r="C1086" s="67" t="s">
        <v>2657</v>
      </c>
      <c r="D1086" s="63" t="s">
        <v>5143</v>
      </c>
      <c r="E1086" s="272" t="s">
        <v>5823</v>
      </c>
      <c r="F1086" s="121" t="s">
        <v>3812</v>
      </c>
      <c r="G1086" s="70" t="s">
        <v>6553</v>
      </c>
      <c r="H1086" s="126" t="s">
        <v>1088</v>
      </c>
      <c r="I1086" s="63" t="s">
        <v>6560</v>
      </c>
      <c r="J1086" s="79">
        <v>0.6</v>
      </c>
      <c r="K1086" s="68">
        <v>471810000</v>
      </c>
      <c r="L1086" s="65" t="s">
        <v>3103</v>
      </c>
      <c r="M1086" s="65" t="s">
        <v>1736</v>
      </c>
      <c r="N1086" s="64" t="s">
        <v>3166</v>
      </c>
      <c r="O1086" s="65" t="s">
        <v>1737</v>
      </c>
      <c r="P1086" s="65" t="s">
        <v>6320</v>
      </c>
      <c r="Q1086" s="65" t="s">
        <v>3167</v>
      </c>
      <c r="R1086" s="241" t="s">
        <v>6402</v>
      </c>
      <c r="S1086" s="83" t="s">
        <v>6401</v>
      </c>
      <c r="T1086" s="28">
        <v>62.5</v>
      </c>
      <c r="U1086" s="19">
        <v>980</v>
      </c>
      <c r="V1086" s="66">
        <f t="shared" si="49"/>
        <v>61250</v>
      </c>
      <c r="W1086" s="16">
        <f t="shared" si="50"/>
        <v>68600</v>
      </c>
      <c r="X1086" s="66"/>
      <c r="Y1086" s="65">
        <v>2017</v>
      </c>
      <c r="Z1086" s="63"/>
      <c r="AA1086" s="62"/>
      <c r="AC1086" s="178">
        <f>VLOOKUP(H1086,'[2]Конец (2)'!$D:$R,15,FALSE)*1000</f>
        <v>61250</v>
      </c>
      <c r="AD1086" s="178">
        <f t="shared" si="51"/>
        <v>0</v>
      </c>
      <c r="AE1086" s="62">
        <v>61250</v>
      </c>
      <c r="AF1086" s="55">
        <f t="shared" si="48"/>
        <v>0</v>
      </c>
    </row>
    <row r="1087" spans="2:32" ht="89.25" x14ac:dyDescent="0.2">
      <c r="B1087" s="328" t="s">
        <v>6564</v>
      </c>
      <c r="C1087" s="67" t="s">
        <v>2658</v>
      </c>
      <c r="D1087" s="63" t="s">
        <v>5143</v>
      </c>
      <c r="E1087" s="272" t="s">
        <v>5823</v>
      </c>
      <c r="F1087" s="121" t="s">
        <v>3812</v>
      </c>
      <c r="G1087" s="70" t="s">
        <v>6553</v>
      </c>
      <c r="H1087" s="126" t="s">
        <v>1089</v>
      </c>
      <c r="I1087" s="63" t="s">
        <v>6560</v>
      </c>
      <c r="J1087" s="79">
        <v>0.6</v>
      </c>
      <c r="K1087" s="68">
        <v>471810000</v>
      </c>
      <c r="L1087" s="65" t="s">
        <v>3103</v>
      </c>
      <c r="M1087" s="65" t="s">
        <v>1736</v>
      </c>
      <c r="N1087" s="64" t="s">
        <v>3166</v>
      </c>
      <c r="O1087" s="65" t="s">
        <v>1737</v>
      </c>
      <c r="P1087" s="65" t="s">
        <v>6320</v>
      </c>
      <c r="Q1087" s="65" t="s">
        <v>3167</v>
      </c>
      <c r="R1087" s="241" t="s">
        <v>6402</v>
      </c>
      <c r="S1087" s="83" t="s">
        <v>6401</v>
      </c>
      <c r="T1087" s="28">
        <v>405</v>
      </c>
      <c r="U1087" s="19">
        <v>1391.8666913500001</v>
      </c>
      <c r="V1087" s="66">
        <f t="shared" si="49"/>
        <v>563706.00999675004</v>
      </c>
      <c r="W1087" s="16">
        <f t="shared" si="50"/>
        <v>631350.73119636008</v>
      </c>
      <c r="X1087" s="66"/>
      <c r="Y1087" s="65">
        <v>2017</v>
      </c>
      <c r="Z1087" s="63"/>
      <c r="AA1087" s="62"/>
      <c r="AC1087" s="178">
        <f>VLOOKUP(H1087,'[2]Конец (2)'!$D:$R,15,FALSE)*1000</f>
        <v>563706.00999675004</v>
      </c>
      <c r="AD1087" s="178">
        <f t="shared" si="51"/>
        <v>0</v>
      </c>
      <c r="AE1087" s="62">
        <v>563706.00999675004</v>
      </c>
      <c r="AF1087" s="55">
        <f t="shared" si="48"/>
        <v>0</v>
      </c>
    </row>
    <row r="1088" spans="2:32" ht="89.25" x14ac:dyDescent="0.2">
      <c r="B1088" s="328" t="s">
        <v>6564</v>
      </c>
      <c r="C1088" s="67" t="s">
        <v>2659</v>
      </c>
      <c r="D1088" s="63" t="s">
        <v>5143</v>
      </c>
      <c r="E1088" s="82" t="s">
        <v>1526</v>
      </c>
      <c r="F1088" s="96" t="s">
        <v>3144</v>
      </c>
      <c r="G1088" s="82" t="s">
        <v>3150</v>
      </c>
      <c r="H1088" s="126" t="s">
        <v>1090</v>
      </c>
      <c r="I1088" s="306" t="s">
        <v>6559</v>
      </c>
      <c r="J1088" s="79">
        <v>0.6</v>
      </c>
      <c r="K1088" s="68">
        <v>471810000</v>
      </c>
      <c r="L1088" s="65" t="s">
        <v>3103</v>
      </c>
      <c r="M1088" s="65" t="s">
        <v>1736</v>
      </c>
      <c r="N1088" s="64" t="s">
        <v>3166</v>
      </c>
      <c r="O1088" s="65" t="s">
        <v>1737</v>
      </c>
      <c r="P1088" s="65" t="s">
        <v>6321</v>
      </c>
      <c r="Q1088" s="65" t="s">
        <v>3167</v>
      </c>
      <c r="R1088" s="31">
        <v>839</v>
      </c>
      <c r="S1088" s="25" t="s">
        <v>6403</v>
      </c>
      <c r="T1088" s="28">
        <v>80</v>
      </c>
      <c r="U1088" s="19">
        <v>8700000</v>
      </c>
      <c r="V1088" s="66">
        <f t="shared" si="49"/>
        <v>696000000</v>
      </c>
      <c r="W1088" s="16">
        <f t="shared" si="50"/>
        <v>779520000.00000012</v>
      </c>
      <c r="X1088" s="66"/>
      <c r="Y1088" s="65">
        <v>2017</v>
      </c>
      <c r="Z1088" s="63"/>
      <c r="AA1088" s="62"/>
      <c r="AC1088" s="178">
        <f>VLOOKUP(H1088,'[2]Конец (2)'!$D:$R,15,FALSE)*1000</f>
        <v>696000000</v>
      </c>
      <c r="AD1088" s="178">
        <f t="shared" si="51"/>
        <v>0</v>
      </c>
      <c r="AE1088" s="62">
        <v>696000000</v>
      </c>
      <c r="AF1088" s="55">
        <f t="shared" si="48"/>
        <v>0</v>
      </c>
    </row>
    <row r="1089" spans="2:32" ht="191.25" x14ac:dyDescent="0.2">
      <c r="B1089" s="328" t="s">
        <v>6564</v>
      </c>
      <c r="C1089" s="67" t="s">
        <v>2660</v>
      </c>
      <c r="D1089" s="63" t="s">
        <v>5143</v>
      </c>
      <c r="E1089" s="272" t="s">
        <v>5824</v>
      </c>
      <c r="F1089" s="121" t="s">
        <v>5825</v>
      </c>
      <c r="G1089" s="70" t="s">
        <v>5826</v>
      </c>
      <c r="H1089" s="61" t="s">
        <v>1091</v>
      </c>
      <c r="I1089" s="306" t="s">
        <v>6559</v>
      </c>
      <c r="J1089" s="79">
        <v>0.6</v>
      </c>
      <c r="K1089" s="68">
        <v>471810000</v>
      </c>
      <c r="L1089" s="65" t="s">
        <v>3103</v>
      </c>
      <c r="M1089" s="65" t="s">
        <v>1736</v>
      </c>
      <c r="N1089" s="64" t="s">
        <v>3166</v>
      </c>
      <c r="O1089" s="65" t="s">
        <v>1737</v>
      </c>
      <c r="P1089" s="65" t="s">
        <v>6321</v>
      </c>
      <c r="Q1089" s="65" t="s">
        <v>3167</v>
      </c>
      <c r="R1089" s="31">
        <v>796</v>
      </c>
      <c r="S1089" s="25" t="s">
        <v>6398</v>
      </c>
      <c r="T1089" s="28">
        <v>1</v>
      </c>
      <c r="U1089" s="19">
        <v>71566645.105120003</v>
      </c>
      <c r="V1089" s="66">
        <f t="shared" si="49"/>
        <v>71566645.105120003</v>
      </c>
      <c r="W1089" s="16">
        <f t="shared" si="50"/>
        <v>80154642.517734408</v>
      </c>
      <c r="X1089" s="66"/>
      <c r="Y1089" s="65">
        <v>2017</v>
      </c>
      <c r="Z1089" s="63"/>
      <c r="AA1089" s="62"/>
      <c r="AC1089" s="178">
        <f>VLOOKUP(H1089,'[2]Конец (2)'!$D:$R,15,FALSE)*1000</f>
        <v>71566645.105120003</v>
      </c>
      <c r="AD1089" s="178">
        <f t="shared" si="51"/>
        <v>0</v>
      </c>
      <c r="AE1089" s="62">
        <v>71566645.105120003</v>
      </c>
      <c r="AF1089" s="55">
        <f t="shared" si="48"/>
        <v>0</v>
      </c>
    </row>
    <row r="1090" spans="2:32" ht="89.25" x14ac:dyDescent="0.2">
      <c r="B1090" s="328" t="s">
        <v>6564</v>
      </c>
      <c r="C1090" s="67" t="s">
        <v>2661</v>
      </c>
      <c r="D1090" s="63" t="s">
        <v>5143</v>
      </c>
      <c r="E1090" s="82" t="s">
        <v>4614</v>
      </c>
      <c r="F1090" s="96" t="s">
        <v>4615</v>
      </c>
      <c r="G1090" s="82" t="s">
        <v>4616</v>
      </c>
      <c r="H1090" s="126" t="s">
        <v>1092</v>
      </c>
      <c r="I1090" s="63" t="s">
        <v>6560</v>
      </c>
      <c r="J1090" s="79">
        <v>0.6</v>
      </c>
      <c r="K1090" s="68">
        <v>471810000</v>
      </c>
      <c r="L1090" s="65" t="s">
        <v>3103</v>
      </c>
      <c r="M1090" s="65" t="s">
        <v>1736</v>
      </c>
      <c r="N1090" s="64" t="s">
        <v>3166</v>
      </c>
      <c r="O1090" s="65" t="s">
        <v>1737</v>
      </c>
      <c r="P1090" s="65" t="s">
        <v>6320</v>
      </c>
      <c r="Q1090" s="65" t="s">
        <v>3167</v>
      </c>
      <c r="R1090" s="241" t="s">
        <v>6402</v>
      </c>
      <c r="S1090" s="83" t="s">
        <v>6401</v>
      </c>
      <c r="T1090" s="28">
        <v>2091</v>
      </c>
      <c r="U1090" s="19">
        <v>642.86</v>
      </c>
      <c r="V1090" s="66">
        <f t="shared" si="49"/>
        <v>1344220.26</v>
      </c>
      <c r="W1090" s="16">
        <f t="shared" si="50"/>
        <v>1505526.6912000002</v>
      </c>
      <c r="X1090" s="66"/>
      <c r="Y1090" s="65">
        <v>2017</v>
      </c>
      <c r="Z1090" s="63"/>
      <c r="AA1090" s="62"/>
      <c r="AC1090" s="178">
        <f>VLOOKUP(H1090,'[2]Конец (2)'!$D:$R,15,FALSE)*1000</f>
        <v>1344220.26</v>
      </c>
      <c r="AD1090" s="178">
        <f t="shared" si="51"/>
        <v>0</v>
      </c>
      <c r="AE1090" s="62">
        <v>1344220.26</v>
      </c>
      <c r="AF1090" s="55">
        <f t="shared" si="48"/>
        <v>0</v>
      </c>
    </row>
    <row r="1091" spans="2:32" ht="89.25" x14ac:dyDescent="0.2">
      <c r="B1091" s="328" t="s">
        <v>6564</v>
      </c>
      <c r="C1091" s="67" t="s">
        <v>2662</v>
      </c>
      <c r="D1091" s="63" t="s">
        <v>5143</v>
      </c>
      <c r="E1091" s="80" t="s">
        <v>4617</v>
      </c>
      <c r="F1091" s="94" t="s">
        <v>4618</v>
      </c>
      <c r="G1091" s="80" t="s">
        <v>4619</v>
      </c>
      <c r="H1091" s="61" t="s">
        <v>1093</v>
      </c>
      <c r="I1091" s="63" t="s">
        <v>6560</v>
      </c>
      <c r="J1091" s="79">
        <v>0.6</v>
      </c>
      <c r="K1091" s="68">
        <v>471810000</v>
      </c>
      <c r="L1091" s="65" t="s">
        <v>3103</v>
      </c>
      <c r="M1091" s="65" t="s">
        <v>1736</v>
      </c>
      <c r="N1091" s="64" t="s">
        <v>3166</v>
      </c>
      <c r="O1091" s="65" t="s">
        <v>1737</v>
      </c>
      <c r="P1091" s="65" t="s">
        <v>6320</v>
      </c>
      <c r="Q1091" s="65" t="s">
        <v>3167</v>
      </c>
      <c r="R1091" s="31">
        <v>796</v>
      </c>
      <c r="S1091" s="25" t="s">
        <v>6398</v>
      </c>
      <c r="T1091" s="28">
        <v>25</v>
      </c>
      <c r="U1091" s="19">
        <v>10000</v>
      </c>
      <c r="V1091" s="66">
        <f t="shared" si="49"/>
        <v>250000</v>
      </c>
      <c r="W1091" s="16">
        <f t="shared" si="50"/>
        <v>280000</v>
      </c>
      <c r="X1091" s="66"/>
      <c r="Y1091" s="65">
        <v>2017</v>
      </c>
      <c r="Z1091" s="63"/>
      <c r="AA1091" s="62"/>
      <c r="AC1091" s="178">
        <f>VLOOKUP(H1091,'[2]Конец (2)'!$D:$R,15,FALSE)*1000</f>
        <v>250000</v>
      </c>
      <c r="AD1091" s="178">
        <f t="shared" si="51"/>
        <v>0</v>
      </c>
      <c r="AE1091" s="62">
        <v>250000</v>
      </c>
      <c r="AF1091" s="55">
        <f t="shared" si="48"/>
        <v>0</v>
      </c>
    </row>
    <row r="1092" spans="2:32" ht="89.25" x14ac:dyDescent="0.2">
      <c r="B1092" s="328" t="s">
        <v>6564</v>
      </c>
      <c r="C1092" s="67" t="s">
        <v>2663</v>
      </c>
      <c r="D1092" s="63" t="s">
        <v>5143</v>
      </c>
      <c r="E1092" s="80" t="s">
        <v>4620</v>
      </c>
      <c r="F1092" s="94" t="s">
        <v>4618</v>
      </c>
      <c r="G1092" s="80" t="s">
        <v>4621</v>
      </c>
      <c r="H1092" s="61" t="s">
        <v>1094</v>
      </c>
      <c r="I1092" s="63" t="s">
        <v>6560</v>
      </c>
      <c r="J1092" s="79">
        <v>0.6</v>
      </c>
      <c r="K1092" s="68">
        <v>471810000</v>
      </c>
      <c r="L1092" s="65" t="s">
        <v>3103</v>
      </c>
      <c r="M1092" s="65" t="s">
        <v>1736</v>
      </c>
      <c r="N1092" s="64" t="s">
        <v>3166</v>
      </c>
      <c r="O1092" s="65" t="s">
        <v>1737</v>
      </c>
      <c r="P1092" s="65" t="s">
        <v>6320</v>
      </c>
      <c r="Q1092" s="65" t="s">
        <v>3167</v>
      </c>
      <c r="R1092" s="31">
        <v>796</v>
      </c>
      <c r="S1092" s="25" t="s">
        <v>6398</v>
      </c>
      <c r="T1092" s="28">
        <v>6</v>
      </c>
      <c r="U1092" s="19">
        <v>12000</v>
      </c>
      <c r="V1092" s="66">
        <f t="shared" si="49"/>
        <v>72000</v>
      </c>
      <c r="W1092" s="16">
        <f t="shared" si="50"/>
        <v>80640.000000000015</v>
      </c>
      <c r="X1092" s="66"/>
      <c r="Y1092" s="65">
        <v>2017</v>
      </c>
      <c r="Z1092" s="63"/>
      <c r="AA1092" s="62"/>
      <c r="AC1092" s="178">
        <f>VLOOKUP(H1092,'[2]Конец (2)'!$D:$R,15,FALSE)*1000</f>
        <v>72000</v>
      </c>
      <c r="AD1092" s="178">
        <f t="shared" si="51"/>
        <v>0</v>
      </c>
      <c r="AE1092" s="62">
        <v>72000</v>
      </c>
      <c r="AF1092" s="55">
        <f t="shared" si="48"/>
        <v>0</v>
      </c>
    </row>
    <row r="1093" spans="2:32" ht="89.25" x14ac:dyDescent="0.2">
      <c r="B1093" s="328" t="s">
        <v>6564</v>
      </c>
      <c r="C1093" s="67" t="s">
        <v>2664</v>
      </c>
      <c r="D1093" s="63" t="s">
        <v>5143</v>
      </c>
      <c r="E1093" s="80" t="s">
        <v>4622</v>
      </c>
      <c r="F1093" s="94" t="s">
        <v>4623</v>
      </c>
      <c r="G1093" s="80" t="s">
        <v>4624</v>
      </c>
      <c r="H1093" s="125" t="s">
        <v>1095</v>
      </c>
      <c r="I1093" s="63" t="s">
        <v>6560</v>
      </c>
      <c r="J1093" s="79">
        <v>0.6</v>
      </c>
      <c r="K1093" s="68">
        <v>471810000</v>
      </c>
      <c r="L1093" s="65" t="s">
        <v>3103</v>
      </c>
      <c r="M1093" s="65" t="s">
        <v>1736</v>
      </c>
      <c r="N1093" s="64" t="s">
        <v>3166</v>
      </c>
      <c r="O1093" s="65" t="s">
        <v>1737</v>
      </c>
      <c r="P1093" s="65" t="s">
        <v>6320</v>
      </c>
      <c r="Q1093" s="65" t="s">
        <v>3167</v>
      </c>
      <c r="R1093" s="31">
        <v>796</v>
      </c>
      <c r="S1093" s="25" t="s">
        <v>6398</v>
      </c>
      <c r="T1093" s="28">
        <v>11</v>
      </c>
      <c r="U1093" s="19">
        <v>7000</v>
      </c>
      <c r="V1093" s="66">
        <f t="shared" si="49"/>
        <v>77000</v>
      </c>
      <c r="W1093" s="16">
        <f t="shared" si="50"/>
        <v>86240.000000000015</v>
      </c>
      <c r="X1093" s="66"/>
      <c r="Y1093" s="65">
        <v>2017</v>
      </c>
      <c r="Z1093" s="63"/>
      <c r="AA1093" s="62"/>
      <c r="AC1093" s="178">
        <f>VLOOKUP(H1093,'[2]Конец (2)'!$D:$R,15,FALSE)*1000</f>
        <v>77000</v>
      </c>
      <c r="AD1093" s="178">
        <f t="shared" si="51"/>
        <v>0</v>
      </c>
      <c r="AE1093" s="62">
        <v>77000</v>
      </c>
      <c r="AF1093" s="55">
        <f t="shared" si="48"/>
        <v>0</v>
      </c>
    </row>
    <row r="1094" spans="2:32" ht="89.25" x14ac:dyDescent="0.2">
      <c r="B1094" s="328" t="s">
        <v>6564</v>
      </c>
      <c r="C1094" s="67" t="s">
        <v>2665</v>
      </c>
      <c r="D1094" s="63" t="s">
        <v>5143</v>
      </c>
      <c r="E1094" s="80" t="s">
        <v>4625</v>
      </c>
      <c r="F1094" s="94" t="s">
        <v>4626</v>
      </c>
      <c r="G1094" s="80" t="s">
        <v>4627</v>
      </c>
      <c r="H1094" s="125" t="s">
        <v>1096</v>
      </c>
      <c r="I1094" s="63" t="s">
        <v>6560</v>
      </c>
      <c r="J1094" s="79">
        <v>0.6</v>
      </c>
      <c r="K1094" s="68">
        <v>471810000</v>
      </c>
      <c r="L1094" s="65" t="s">
        <v>3103</v>
      </c>
      <c r="M1094" s="65" t="s">
        <v>1736</v>
      </c>
      <c r="N1094" s="64" t="s">
        <v>3166</v>
      </c>
      <c r="O1094" s="65" t="s">
        <v>1737</v>
      </c>
      <c r="P1094" s="65" t="s">
        <v>6320</v>
      </c>
      <c r="Q1094" s="65" t="s">
        <v>3167</v>
      </c>
      <c r="R1094" s="31">
        <v>796</v>
      </c>
      <c r="S1094" s="25" t="s">
        <v>6398</v>
      </c>
      <c r="T1094" s="28">
        <v>4</v>
      </c>
      <c r="U1094" s="19">
        <v>194.31280000000001</v>
      </c>
      <c r="V1094" s="66">
        <f t="shared" si="49"/>
        <v>777.25120000000004</v>
      </c>
      <c r="W1094" s="16">
        <f t="shared" si="50"/>
        <v>870.52134400000011</v>
      </c>
      <c r="X1094" s="66"/>
      <c r="Y1094" s="65">
        <v>2017</v>
      </c>
      <c r="Z1094" s="63"/>
      <c r="AA1094" s="62"/>
      <c r="AC1094" s="178">
        <f>VLOOKUP(H1094,'[2]Конец (2)'!$D:$R,15,FALSE)*1000</f>
        <v>777.25120000000004</v>
      </c>
      <c r="AD1094" s="178">
        <f t="shared" si="51"/>
        <v>0</v>
      </c>
      <c r="AE1094" s="62">
        <v>777.25120000000004</v>
      </c>
      <c r="AF1094" s="55">
        <f t="shared" si="48"/>
        <v>0</v>
      </c>
    </row>
    <row r="1095" spans="2:32" ht="89.25" x14ac:dyDescent="0.2">
      <c r="B1095" s="328" t="s">
        <v>6564</v>
      </c>
      <c r="C1095" s="67" t="s">
        <v>2666</v>
      </c>
      <c r="D1095" s="63" t="s">
        <v>5143</v>
      </c>
      <c r="E1095" s="86" t="s">
        <v>4628</v>
      </c>
      <c r="F1095" s="95" t="s">
        <v>4629</v>
      </c>
      <c r="G1095" s="86" t="s">
        <v>4630</v>
      </c>
      <c r="H1095" s="61" t="s">
        <v>1097</v>
      </c>
      <c r="I1095" s="63" t="s">
        <v>6560</v>
      </c>
      <c r="J1095" s="79">
        <v>0.6</v>
      </c>
      <c r="K1095" s="68">
        <v>471810000</v>
      </c>
      <c r="L1095" s="65" t="s">
        <v>3103</v>
      </c>
      <c r="M1095" s="65" t="s">
        <v>1736</v>
      </c>
      <c r="N1095" s="64" t="s">
        <v>3166</v>
      </c>
      <c r="O1095" s="65" t="s">
        <v>1737</v>
      </c>
      <c r="P1095" s="65" t="s">
        <v>6320</v>
      </c>
      <c r="Q1095" s="65" t="s">
        <v>3167</v>
      </c>
      <c r="R1095" s="31">
        <v>796</v>
      </c>
      <c r="S1095" s="25" t="s">
        <v>6398</v>
      </c>
      <c r="T1095" s="28">
        <v>8</v>
      </c>
      <c r="U1095" s="19">
        <v>45000</v>
      </c>
      <c r="V1095" s="66">
        <f t="shared" si="49"/>
        <v>360000</v>
      </c>
      <c r="W1095" s="16">
        <f t="shared" si="50"/>
        <v>403200.00000000006</v>
      </c>
      <c r="X1095" s="66"/>
      <c r="Y1095" s="65">
        <v>2017</v>
      </c>
      <c r="Z1095" s="63"/>
      <c r="AA1095" s="62"/>
      <c r="AC1095" s="178">
        <f>VLOOKUP(H1095,'[2]Конец (2)'!$D:$R,15,FALSE)*1000</f>
        <v>360000</v>
      </c>
      <c r="AD1095" s="178">
        <f t="shared" si="51"/>
        <v>0</v>
      </c>
      <c r="AE1095" s="62">
        <v>360000</v>
      </c>
      <c r="AF1095" s="55">
        <f t="shared" si="48"/>
        <v>0</v>
      </c>
    </row>
    <row r="1096" spans="2:32" ht="89.25" x14ac:dyDescent="0.2">
      <c r="B1096" s="328" t="s">
        <v>6564</v>
      </c>
      <c r="C1096" s="67" t="s">
        <v>2667</v>
      </c>
      <c r="D1096" s="63" t="s">
        <v>5143</v>
      </c>
      <c r="E1096" s="86" t="s">
        <v>4628</v>
      </c>
      <c r="F1096" s="95" t="s">
        <v>4629</v>
      </c>
      <c r="G1096" s="86" t="s">
        <v>4630</v>
      </c>
      <c r="H1096" s="61" t="s">
        <v>1098</v>
      </c>
      <c r="I1096" s="63" t="s">
        <v>6560</v>
      </c>
      <c r="J1096" s="79">
        <v>0.6</v>
      </c>
      <c r="K1096" s="68">
        <v>471810000</v>
      </c>
      <c r="L1096" s="65" t="s">
        <v>3103</v>
      </c>
      <c r="M1096" s="65" t="s">
        <v>1736</v>
      </c>
      <c r="N1096" s="64" t="s">
        <v>3166</v>
      </c>
      <c r="O1096" s="65" t="s">
        <v>1737</v>
      </c>
      <c r="P1096" s="65" t="s">
        <v>6320</v>
      </c>
      <c r="Q1096" s="65" t="s">
        <v>3167</v>
      </c>
      <c r="R1096" s="31">
        <v>796</v>
      </c>
      <c r="S1096" s="25" t="s">
        <v>6398</v>
      </c>
      <c r="T1096" s="28">
        <v>5</v>
      </c>
      <c r="U1096" s="19">
        <v>35000</v>
      </c>
      <c r="V1096" s="66">
        <f t="shared" si="49"/>
        <v>175000</v>
      </c>
      <c r="W1096" s="16">
        <f t="shared" si="50"/>
        <v>196000.00000000003</v>
      </c>
      <c r="X1096" s="66"/>
      <c r="Y1096" s="65">
        <v>2017</v>
      </c>
      <c r="Z1096" s="63"/>
      <c r="AA1096" s="62"/>
      <c r="AC1096" s="178">
        <f>VLOOKUP(H1096,'[2]Конец (2)'!$D:$R,15,FALSE)*1000</f>
        <v>175000</v>
      </c>
      <c r="AD1096" s="178">
        <f t="shared" si="51"/>
        <v>0</v>
      </c>
      <c r="AE1096" s="62">
        <v>175000</v>
      </c>
      <c r="AF1096" s="55">
        <f t="shared" si="48"/>
        <v>0</v>
      </c>
    </row>
    <row r="1097" spans="2:32" ht="89.25" x14ac:dyDescent="0.2">
      <c r="B1097" s="328" t="s">
        <v>6564</v>
      </c>
      <c r="C1097" s="67" t="s">
        <v>2668</v>
      </c>
      <c r="D1097" s="63" t="s">
        <v>5143</v>
      </c>
      <c r="E1097" s="86" t="s">
        <v>4628</v>
      </c>
      <c r="F1097" s="95" t="s">
        <v>4629</v>
      </c>
      <c r="G1097" s="86" t="s">
        <v>4630</v>
      </c>
      <c r="H1097" s="61" t="s">
        <v>1099</v>
      </c>
      <c r="I1097" s="306" t="s">
        <v>6559</v>
      </c>
      <c r="J1097" s="79">
        <v>0.6</v>
      </c>
      <c r="K1097" s="68">
        <v>471810000</v>
      </c>
      <c r="L1097" s="65" t="s">
        <v>3103</v>
      </c>
      <c r="M1097" s="65" t="s">
        <v>1736</v>
      </c>
      <c r="N1097" s="64" t="s">
        <v>3166</v>
      </c>
      <c r="O1097" s="65" t="s">
        <v>1737</v>
      </c>
      <c r="P1097" s="65" t="s">
        <v>6321</v>
      </c>
      <c r="Q1097" s="65" t="s">
        <v>3167</v>
      </c>
      <c r="R1097" s="31">
        <v>796</v>
      </c>
      <c r="S1097" s="25" t="s">
        <v>6398</v>
      </c>
      <c r="T1097" s="28">
        <v>808</v>
      </c>
      <c r="U1097" s="19">
        <v>40625</v>
      </c>
      <c r="V1097" s="66">
        <f t="shared" si="49"/>
        <v>32825000</v>
      </c>
      <c r="W1097" s="16">
        <f t="shared" si="50"/>
        <v>36764000</v>
      </c>
      <c r="X1097" s="66"/>
      <c r="Y1097" s="65">
        <v>2017</v>
      </c>
      <c r="Z1097" s="63"/>
      <c r="AA1097" s="62"/>
      <c r="AC1097" s="178">
        <f>VLOOKUP(H1097,'[2]Конец (2)'!$D:$R,15,FALSE)*1000</f>
        <v>32825000</v>
      </c>
      <c r="AD1097" s="178">
        <f t="shared" si="51"/>
        <v>0</v>
      </c>
      <c r="AE1097" s="62">
        <v>32825000</v>
      </c>
      <c r="AF1097" s="55">
        <f t="shared" si="48"/>
        <v>0</v>
      </c>
    </row>
    <row r="1098" spans="2:32" ht="89.25" x14ac:dyDescent="0.2">
      <c r="B1098" s="328" t="s">
        <v>6564</v>
      </c>
      <c r="C1098" s="67" t="s">
        <v>2669</v>
      </c>
      <c r="D1098" s="63" t="s">
        <v>5143</v>
      </c>
      <c r="E1098" s="82" t="s">
        <v>4628</v>
      </c>
      <c r="F1098" s="96" t="s">
        <v>4629</v>
      </c>
      <c r="G1098" s="82" t="s">
        <v>4630</v>
      </c>
      <c r="H1098" s="126" t="s">
        <v>1100</v>
      </c>
      <c r="I1098" s="63" t="s">
        <v>6560</v>
      </c>
      <c r="J1098" s="79">
        <v>0.6</v>
      </c>
      <c r="K1098" s="68">
        <v>471810000</v>
      </c>
      <c r="L1098" s="65" t="s">
        <v>3103</v>
      </c>
      <c r="M1098" s="65" t="s">
        <v>1736</v>
      </c>
      <c r="N1098" s="64" t="s">
        <v>3166</v>
      </c>
      <c r="O1098" s="65" t="s">
        <v>1737</v>
      </c>
      <c r="P1098" s="65" t="s">
        <v>6320</v>
      </c>
      <c r="Q1098" s="65" t="s">
        <v>3167</v>
      </c>
      <c r="R1098" s="31">
        <v>796</v>
      </c>
      <c r="S1098" s="25" t="s">
        <v>6398</v>
      </c>
      <c r="T1098" s="28">
        <v>16</v>
      </c>
      <c r="U1098" s="19">
        <v>40625</v>
      </c>
      <c r="V1098" s="66">
        <f t="shared" si="49"/>
        <v>650000</v>
      </c>
      <c r="W1098" s="16">
        <f t="shared" si="50"/>
        <v>728000.00000000012</v>
      </c>
      <c r="X1098" s="66"/>
      <c r="Y1098" s="65">
        <v>2017</v>
      </c>
      <c r="Z1098" s="63"/>
      <c r="AA1098" s="62"/>
      <c r="AC1098" s="178">
        <f>VLOOKUP(H1098,'[2]Конец (2)'!$D:$R,15,FALSE)*1000</f>
        <v>650000</v>
      </c>
      <c r="AD1098" s="178">
        <f t="shared" si="51"/>
        <v>0</v>
      </c>
      <c r="AE1098" s="62">
        <v>650000</v>
      </c>
      <c r="AF1098" s="55">
        <f t="shared" si="48"/>
        <v>0</v>
      </c>
    </row>
    <row r="1099" spans="2:32" ht="89.25" x14ac:dyDescent="0.2">
      <c r="B1099" s="328" t="s">
        <v>6564</v>
      </c>
      <c r="C1099" s="67" t="s">
        <v>2670</v>
      </c>
      <c r="D1099" s="63" t="s">
        <v>5143</v>
      </c>
      <c r="E1099" s="86" t="s">
        <v>4631</v>
      </c>
      <c r="F1099" s="95" t="s">
        <v>4629</v>
      </c>
      <c r="G1099" s="86" t="s">
        <v>4632</v>
      </c>
      <c r="H1099" s="61" t="s">
        <v>1101</v>
      </c>
      <c r="I1099" s="63" t="s">
        <v>6560</v>
      </c>
      <c r="J1099" s="79">
        <v>0.6</v>
      </c>
      <c r="K1099" s="68">
        <v>471810000</v>
      </c>
      <c r="L1099" s="65" t="s">
        <v>3103</v>
      </c>
      <c r="M1099" s="65" t="s">
        <v>1736</v>
      </c>
      <c r="N1099" s="64" t="s">
        <v>3166</v>
      </c>
      <c r="O1099" s="65" t="s">
        <v>1737</v>
      </c>
      <c r="P1099" s="65" t="s">
        <v>6320</v>
      </c>
      <c r="Q1099" s="65" t="s">
        <v>3167</v>
      </c>
      <c r="R1099" s="31">
        <v>168</v>
      </c>
      <c r="S1099" s="25" t="s">
        <v>5252</v>
      </c>
      <c r="T1099" s="28">
        <v>0.28000000000000003</v>
      </c>
      <c r="U1099" s="19">
        <v>427921.4</v>
      </c>
      <c r="V1099" s="66">
        <f t="shared" si="49"/>
        <v>119817.99200000001</v>
      </c>
      <c r="W1099" s="16">
        <f t="shared" si="50"/>
        <v>134196.15104000003</v>
      </c>
      <c r="X1099" s="66"/>
      <c r="Y1099" s="65">
        <v>2017</v>
      </c>
      <c r="Z1099" s="63"/>
      <c r="AA1099" s="62"/>
      <c r="AC1099" s="178">
        <f>VLOOKUP(H1099,'[2]Конец (2)'!$D:$R,15,FALSE)*1000</f>
        <v>119817.99200000001</v>
      </c>
      <c r="AD1099" s="178">
        <f t="shared" si="51"/>
        <v>0</v>
      </c>
      <c r="AE1099" s="62">
        <v>119817.99200000001</v>
      </c>
      <c r="AF1099" s="55">
        <f t="shared" si="48"/>
        <v>0</v>
      </c>
    </row>
    <row r="1100" spans="2:32" ht="89.25" x14ac:dyDescent="0.2">
      <c r="B1100" s="328" t="s">
        <v>6564</v>
      </c>
      <c r="C1100" s="67" t="s">
        <v>2671</v>
      </c>
      <c r="D1100" s="63" t="s">
        <v>5143</v>
      </c>
      <c r="E1100" s="80" t="s">
        <v>4633</v>
      </c>
      <c r="F1100" s="94" t="s">
        <v>4634</v>
      </c>
      <c r="G1100" s="80" t="s">
        <v>4635</v>
      </c>
      <c r="H1100" s="125" t="s">
        <v>1102</v>
      </c>
      <c r="I1100" s="63" t="s">
        <v>6560</v>
      </c>
      <c r="J1100" s="79">
        <v>0.6</v>
      </c>
      <c r="K1100" s="68">
        <v>471810000</v>
      </c>
      <c r="L1100" s="65" t="s">
        <v>3103</v>
      </c>
      <c r="M1100" s="65" t="s">
        <v>1736</v>
      </c>
      <c r="N1100" s="64" t="s">
        <v>3166</v>
      </c>
      <c r="O1100" s="65" t="s">
        <v>1737</v>
      </c>
      <c r="P1100" s="65" t="s">
        <v>6320</v>
      </c>
      <c r="Q1100" s="65" t="s">
        <v>3167</v>
      </c>
      <c r="R1100" s="31">
        <v>796</v>
      </c>
      <c r="S1100" s="25" t="s">
        <v>6398</v>
      </c>
      <c r="T1100" s="28">
        <v>1</v>
      </c>
      <c r="U1100" s="19">
        <v>10000</v>
      </c>
      <c r="V1100" s="66">
        <f t="shared" si="49"/>
        <v>10000</v>
      </c>
      <c r="W1100" s="16">
        <f t="shared" si="50"/>
        <v>11200.000000000002</v>
      </c>
      <c r="X1100" s="66"/>
      <c r="Y1100" s="65">
        <v>2017</v>
      </c>
      <c r="Z1100" s="63"/>
      <c r="AA1100" s="62"/>
      <c r="AC1100" s="178">
        <f>VLOOKUP(H1100,'[2]Конец (2)'!$D:$R,15,FALSE)*1000</f>
        <v>10000</v>
      </c>
      <c r="AD1100" s="178">
        <f t="shared" si="51"/>
        <v>0</v>
      </c>
      <c r="AE1100" s="62">
        <v>10000</v>
      </c>
      <c r="AF1100" s="55">
        <f t="shared" si="48"/>
        <v>0</v>
      </c>
    </row>
    <row r="1101" spans="2:32" ht="89.25" x14ac:dyDescent="0.2">
      <c r="B1101" s="328" t="s">
        <v>6564</v>
      </c>
      <c r="C1101" s="67" t="s">
        <v>2672</v>
      </c>
      <c r="D1101" s="63" t="s">
        <v>5143</v>
      </c>
      <c r="E1101" s="80" t="s">
        <v>4636</v>
      </c>
      <c r="F1101" s="94" t="s">
        <v>4634</v>
      </c>
      <c r="G1101" s="80" t="s">
        <v>4637</v>
      </c>
      <c r="H1101" s="125" t="s">
        <v>1103</v>
      </c>
      <c r="I1101" s="63" t="s">
        <v>6560</v>
      </c>
      <c r="J1101" s="79">
        <v>0.6</v>
      </c>
      <c r="K1101" s="68">
        <v>471810000</v>
      </c>
      <c r="L1101" s="65" t="s">
        <v>3103</v>
      </c>
      <c r="M1101" s="65" t="s">
        <v>1736</v>
      </c>
      <c r="N1101" s="64" t="s">
        <v>3166</v>
      </c>
      <c r="O1101" s="65" t="s">
        <v>1737</v>
      </c>
      <c r="P1101" s="65" t="s">
        <v>6320</v>
      </c>
      <c r="Q1101" s="65" t="s">
        <v>3167</v>
      </c>
      <c r="R1101" s="31">
        <v>796</v>
      </c>
      <c r="S1101" s="25" t="s">
        <v>6398</v>
      </c>
      <c r="T1101" s="28">
        <v>13</v>
      </c>
      <c r="U1101" s="19">
        <v>10000</v>
      </c>
      <c r="V1101" s="66">
        <f t="shared" si="49"/>
        <v>130000</v>
      </c>
      <c r="W1101" s="16">
        <f t="shared" si="50"/>
        <v>145600</v>
      </c>
      <c r="X1101" s="66"/>
      <c r="Y1101" s="65">
        <v>2017</v>
      </c>
      <c r="Z1101" s="63"/>
      <c r="AA1101" s="62"/>
      <c r="AC1101" s="178">
        <f>VLOOKUP(H1101,'[2]Конец (2)'!$D:$R,15,FALSE)*1000</f>
        <v>130000</v>
      </c>
      <c r="AD1101" s="178">
        <f t="shared" si="51"/>
        <v>0</v>
      </c>
      <c r="AE1101" s="62">
        <v>130000</v>
      </c>
      <c r="AF1101" s="55">
        <f t="shared" si="48"/>
        <v>0</v>
      </c>
    </row>
    <row r="1102" spans="2:32" ht="89.25" x14ac:dyDescent="0.2">
      <c r="B1102" s="328" t="s">
        <v>6564</v>
      </c>
      <c r="C1102" s="67" t="s">
        <v>2673</v>
      </c>
      <c r="D1102" s="63" t="s">
        <v>5143</v>
      </c>
      <c r="E1102" s="82" t="s">
        <v>4636</v>
      </c>
      <c r="F1102" s="96" t="s">
        <v>4634</v>
      </c>
      <c r="G1102" s="82" t="s">
        <v>4637</v>
      </c>
      <c r="H1102" s="126" t="s">
        <v>1104</v>
      </c>
      <c r="I1102" s="63" t="s">
        <v>6560</v>
      </c>
      <c r="J1102" s="79">
        <v>0.6</v>
      </c>
      <c r="K1102" s="68">
        <v>471810000</v>
      </c>
      <c r="L1102" s="65" t="s">
        <v>3103</v>
      </c>
      <c r="M1102" s="65" t="s">
        <v>1736</v>
      </c>
      <c r="N1102" s="64" t="s">
        <v>3166</v>
      </c>
      <c r="O1102" s="65" t="s">
        <v>1737</v>
      </c>
      <c r="P1102" s="65" t="s">
        <v>6320</v>
      </c>
      <c r="Q1102" s="65" t="s">
        <v>3167</v>
      </c>
      <c r="R1102" s="31">
        <v>796</v>
      </c>
      <c r="S1102" s="25" t="s">
        <v>6398</v>
      </c>
      <c r="T1102" s="28">
        <v>1</v>
      </c>
      <c r="U1102" s="19">
        <v>8247.68</v>
      </c>
      <c r="V1102" s="66">
        <f t="shared" si="49"/>
        <v>8247.68</v>
      </c>
      <c r="W1102" s="16">
        <f t="shared" si="50"/>
        <v>9237.4016000000011</v>
      </c>
      <c r="X1102" s="66"/>
      <c r="Y1102" s="65">
        <v>2017</v>
      </c>
      <c r="Z1102" s="63"/>
      <c r="AA1102" s="62"/>
      <c r="AC1102" s="178">
        <f>VLOOKUP(H1102,'[2]Конец (2)'!$D:$R,15,FALSE)*1000</f>
        <v>8247.68</v>
      </c>
      <c r="AD1102" s="178">
        <f t="shared" si="51"/>
        <v>0</v>
      </c>
      <c r="AE1102" s="62">
        <v>8247.68</v>
      </c>
      <c r="AF1102" s="55">
        <f t="shared" si="48"/>
        <v>0</v>
      </c>
    </row>
    <row r="1103" spans="2:32" ht="89.25" x14ac:dyDescent="0.2">
      <c r="B1103" s="328" t="s">
        <v>6564</v>
      </c>
      <c r="C1103" s="67" t="s">
        <v>2674</v>
      </c>
      <c r="D1103" s="63" t="s">
        <v>5143</v>
      </c>
      <c r="E1103" s="80" t="s">
        <v>4638</v>
      </c>
      <c r="F1103" s="94" t="s">
        <v>4101</v>
      </c>
      <c r="G1103" s="80" t="s">
        <v>4639</v>
      </c>
      <c r="H1103" s="125" t="s">
        <v>1105</v>
      </c>
      <c r="I1103" s="63" t="s">
        <v>6560</v>
      </c>
      <c r="J1103" s="79">
        <v>0.6</v>
      </c>
      <c r="K1103" s="68">
        <v>471810000</v>
      </c>
      <c r="L1103" s="65" t="s">
        <v>3103</v>
      </c>
      <c r="M1103" s="65" t="s">
        <v>1736</v>
      </c>
      <c r="N1103" s="64" t="s">
        <v>3166</v>
      </c>
      <c r="O1103" s="65" t="s">
        <v>1737</v>
      </c>
      <c r="P1103" s="65" t="s">
        <v>6320</v>
      </c>
      <c r="Q1103" s="65" t="s">
        <v>3167</v>
      </c>
      <c r="R1103" s="31">
        <v>796</v>
      </c>
      <c r="S1103" s="25" t="s">
        <v>6398</v>
      </c>
      <c r="T1103" s="28">
        <v>2</v>
      </c>
      <c r="U1103" s="19">
        <v>10000</v>
      </c>
      <c r="V1103" s="66">
        <f t="shared" si="49"/>
        <v>20000</v>
      </c>
      <c r="W1103" s="16">
        <f t="shared" si="50"/>
        <v>22400.000000000004</v>
      </c>
      <c r="X1103" s="66"/>
      <c r="Y1103" s="65">
        <v>2017</v>
      </c>
      <c r="Z1103" s="63"/>
      <c r="AA1103" s="62"/>
      <c r="AC1103" s="178">
        <f>VLOOKUP(H1103,'[2]Конец (2)'!$D:$R,15,FALSE)*1000</f>
        <v>20000</v>
      </c>
      <c r="AD1103" s="178">
        <f t="shared" si="51"/>
        <v>0</v>
      </c>
      <c r="AE1103" s="62">
        <v>20000</v>
      </c>
      <c r="AF1103" s="55">
        <f t="shared" si="48"/>
        <v>0</v>
      </c>
    </row>
    <row r="1104" spans="2:32" ht="89.25" x14ac:dyDescent="0.2">
      <c r="B1104" s="328" t="s">
        <v>6564</v>
      </c>
      <c r="C1104" s="67" t="s">
        <v>2675</v>
      </c>
      <c r="D1104" s="63" t="s">
        <v>5143</v>
      </c>
      <c r="E1104" s="80" t="s">
        <v>4638</v>
      </c>
      <c r="F1104" s="94" t="s">
        <v>4101</v>
      </c>
      <c r="G1104" s="80" t="s">
        <v>4639</v>
      </c>
      <c r="H1104" s="125" t="s">
        <v>1106</v>
      </c>
      <c r="I1104" s="63" t="s">
        <v>6560</v>
      </c>
      <c r="J1104" s="79">
        <v>0.6</v>
      </c>
      <c r="K1104" s="68">
        <v>471810000</v>
      </c>
      <c r="L1104" s="65" t="s">
        <v>3103</v>
      </c>
      <c r="M1104" s="65" t="s">
        <v>1736</v>
      </c>
      <c r="N1104" s="64" t="s">
        <v>3166</v>
      </c>
      <c r="O1104" s="65" t="s">
        <v>1737</v>
      </c>
      <c r="P1104" s="65" t="s">
        <v>6320</v>
      </c>
      <c r="Q1104" s="65" t="s">
        <v>3167</v>
      </c>
      <c r="R1104" s="31">
        <v>796</v>
      </c>
      <c r="S1104" s="25" t="s">
        <v>6398</v>
      </c>
      <c r="T1104" s="28">
        <v>6</v>
      </c>
      <c r="U1104" s="19">
        <v>10000</v>
      </c>
      <c r="V1104" s="66">
        <f t="shared" si="49"/>
        <v>60000</v>
      </c>
      <c r="W1104" s="16">
        <f t="shared" si="50"/>
        <v>67200</v>
      </c>
      <c r="X1104" s="66"/>
      <c r="Y1104" s="65">
        <v>2017</v>
      </c>
      <c r="Z1104" s="63"/>
      <c r="AA1104" s="62"/>
      <c r="AC1104" s="178">
        <f>VLOOKUP(H1104,'[2]Конец (2)'!$D:$R,15,FALSE)*1000</f>
        <v>60000</v>
      </c>
      <c r="AD1104" s="178">
        <f t="shared" si="51"/>
        <v>0</v>
      </c>
      <c r="AE1104" s="62">
        <v>60000</v>
      </c>
      <c r="AF1104" s="55">
        <f t="shared" si="48"/>
        <v>0</v>
      </c>
    </row>
    <row r="1105" spans="2:32" ht="89.25" x14ac:dyDescent="0.2">
      <c r="B1105" s="328" t="s">
        <v>6564</v>
      </c>
      <c r="C1105" s="67" t="s">
        <v>2676</v>
      </c>
      <c r="D1105" s="63" t="s">
        <v>5143</v>
      </c>
      <c r="E1105" s="82" t="s">
        <v>4640</v>
      </c>
      <c r="F1105" s="96" t="s">
        <v>4101</v>
      </c>
      <c r="G1105" s="82" t="s">
        <v>4641</v>
      </c>
      <c r="H1105" s="126" t="s">
        <v>1107</v>
      </c>
      <c r="I1105" s="63" t="s">
        <v>6560</v>
      </c>
      <c r="J1105" s="79">
        <v>0.6</v>
      </c>
      <c r="K1105" s="68">
        <v>471810000</v>
      </c>
      <c r="L1105" s="65" t="s">
        <v>3103</v>
      </c>
      <c r="M1105" s="65" t="s">
        <v>1736</v>
      </c>
      <c r="N1105" s="64" t="s">
        <v>3166</v>
      </c>
      <c r="O1105" s="65" t="s">
        <v>1737</v>
      </c>
      <c r="P1105" s="65" t="s">
        <v>6320</v>
      </c>
      <c r="Q1105" s="65" t="s">
        <v>3167</v>
      </c>
      <c r="R1105" s="31">
        <v>796</v>
      </c>
      <c r="S1105" s="25" t="s">
        <v>6398</v>
      </c>
      <c r="T1105" s="28">
        <v>1</v>
      </c>
      <c r="U1105" s="19">
        <v>23093.5</v>
      </c>
      <c r="V1105" s="66">
        <f t="shared" si="49"/>
        <v>23093.5</v>
      </c>
      <c r="W1105" s="16">
        <f t="shared" si="50"/>
        <v>25864.720000000001</v>
      </c>
      <c r="X1105" s="66"/>
      <c r="Y1105" s="65">
        <v>2017</v>
      </c>
      <c r="Z1105" s="63"/>
      <c r="AA1105" s="62"/>
      <c r="AC1105" s="178">
        <f>VLOOKUP(H1105,'[2]Конец (2)'!$D:$R,15,FALSE)*1000</f>
        <v>23093.5</v>
      </c>
      <c r="AD1105" s="178">
        <f t="shared" si="51"/>
        <v>0</v>
      </c>
      <c r="AE1105" s="62">
        <v>23093.5</v>
      </c>
      <c r="AF1105" s="55">
        <f t="shared" si="48"/>
        <v>0</v>
      </c>
    </row>
    <row r="1106" spans="2:32" ht="89.25" x14ac:dyDescent="0.2">
      <c r="B1106" s="328" t="s">
        <v>6564</v>
      </c>
      <c r="C1106" s="67" t="s">
        <v>2677</v>
      </c>
      <c r="D1106" s="63" t="s">
        <v>5143</v>
      </c>
      <c r="E1106" s="80" t="s">
        <v>4642</v>
      </c>
      <c r="F1106" s="94" t="s">
        <v>4643</v>
      </c>
      <c r="G1106" s="80" t="s">
        <v>4644</v>
      </c>
      <c r="H1106" s="125" t="s">
        <v>1108</v>
      </c>
      <c r="I1106" s="63" t="s">
        <v>6560</v>
      </c>
      <c r="J1106" s="79">
        <v>0.6</v>
      </c>
      <c r="K1106" s="68">
        <v>471810000</v>
      </c>
      <c r="L1106" s="65" t="s">
        <v>3103</v>
      </c>
      <c r="M1106" s="65" t="s">
        <v>1736</v>
      </c>
      <c r="N1106" s="64" t="s">
        <v>3166</v>
      </c>
      <c r="O1106" s="65" t="s">
        <v>1737</v>
      </c>
      <c r="P1106" s="65" t="s">
        <v>6320</v>
      </c>
      <c r="Q1106" s="65" t="s">
        <v>3167</v>
      </c>
      <c r="R1106" s="31">
        <v>796</v>
      </c>
      <c r="S1106" s="25" t="s">
        <v>6398</v>
      </c>
      <c r="T1106" s="28">
        <v>15</v>
      </c>
      <c r="U1106" s="19">
        <v>9500</v>
      </c>
      <c r="V1106" s="66">
        <f t="shared" si="49"/>
        <v>142500</v>
      </c>
      <c r="W1106" s="16">
        <f t="shared" si="50"/>
        <v>159600.00000000003</v>
      </c>
      <c r="X1106" s="66"/>
      <c r="Y1106" s="65">
        <v>2017</v>
      </c>
      <c r="Z1106" s="63"/>
      <c r="AA1106" s="62"/>
      <c r="AC1106" s="178">
        <f>VLOOKUP(H1106,'[2]Конец (2)'!$D:$R,15,FALSE)*1000</f>
        <v>142500</v>
      </c>
      <c r="AD1106" s="178">
        <f t="shared" si="51"/>
        <v>0</v>
      </c>
      <c r="AE1106" s="62">
        <v>142500</v>
      </c>
      <c r="AF1106" s="55">
        <f t="shared" si="48"/>
        <v>0</v>
      </c>
    </row>
    <row r="1107" spans="2:32" ht="89.25" x14ac:dyDescent="0.2">
      <c r="B1107" s="328" t="s">
        <v>6564</v>
      </c>
      <c r="C1107" s="67" t="s">
        <v>2678</v>
      </c>
      <c r="D1107" s="63" t="s">
        <v>5143</v>
      </c>
      <c r="E1107" s="82" t="s">
        <v>4645</v>
      </c>
      <c r="F1107" s="96" t="s">
        <v>4646</v>
      </c>
      <c r="G1107" s="82" t="s">
        <v>4647</v>
      </c>
      <c r="H1107" s="126" t="s">
        <v>1109</v>
      </c>
      <c r="I1107" s="63" t="s">
        <v>6560</v>
      </c>
      <c r="J1107" s="79">
        <v>0.6</v>
      </c>
      <c r="K1107" s="68">
        <v>471810000</v>
      </c>
      <c r="L1107" s="65" t="s">
        <v>3103</v>
      </c>
      <c r="M1107" s="65" t="s">
        <v>1736</v>
      </c>
      <c r="N1107" s="64" t="s">
        <v>3166</v>
      </c>
      <c r="O1107" s="65" t="s">
        <v>1737</v>
      </c>
      <c r="P1107" s="65" t="s">
        <v>6320</v>
      </c>
      <c r="Q1107" s="65" t="s">
        <v>3167</v>
      </c>
      <c r="R1107" s="31">
        <v>796</v>
      </c>
      <c r="S1107" s="25" t="s">
        <v>6398</v>
      </c>
      <c r="T1107" s="28">
        <v>6</v>
      </c>
      <c r="U1107" s="19">
        <v>3575.27</v>
      </c>
      <c r="V1107" s="66">
        <f t="shared" si="49"/>
        <v>21451.62</v>
      </c>
      <c r="W1107" s="16">
        <f t="shared" si="50"/>
        <v>24025.814400000003</v>
      </c>
      <c r="X1107" s="66"/>
      <c r="Y1107" s="65">
        <v>2017</v>
      </c>
      <c r="Z1107" s="63"/>
      <c r="AA1107" s="62"/>
      <c r="AC1107" s="178">
        <f>VLOOKUP(H1107,'[2]Конец (2)'!$D:$R,15,FALSE)*1000</f>
        <v>21451.62</v>
      </c>
      <c r="AD1107" s="178">
        <f t="shared" si="51"/>
        <v>0</v>
      </c>
      <c r="AE1107" s="62">
        <v>21451.62</v>
      </c>
      <c r="AF1107" s="55">
        <f t="shared" si="48"/>
        <v>0</v>
      </c>
    </row>
    <row r="1108" spans="2:32" ht="89.25" x14ac:dyDescent="0.2">
      <c r="B1108" s="328" t="s">
        <v>6564</v>
      </c>
      <c r="C1108" s="67" t="s">
        <v>2679</v>
      </c>
      <c r="D1108" s="63" t="s">
        <v>5143</v>
      </c>
      <c r="E1108" s="80" t="s">
        <v>4648</v>
      </c>
      <c r="F1108" s="94" t="s">
        <v>4649</v>
      </c>
      <c r="G1108" s="80" t="s">
        <v>4650</v>
      </c>
      <c r="H1108" s="125" t="s">
        <v>1110</v>
      </c>
      <c r="I1108" s="63" t="s">
        <v>6560</v>
      </c>
      <c r="J1108" s="79">
        <v>0.6</v>
      </c>
      <c r="K1108" s="68">
        <v>471810000</v>
      </c>
      <c r="L1108" s="65" t="s">
        <v>3103</v>
      </c>
      <c r="M1108" s="65" t="s">
        <v>1736</v>
      </c>
      <c r="N1108" s="64" t="s">
        <v>3166</v>
      </c>
      <c r="O1108" s="65" t="s">
        <v>1737</v>
      </c>
      <c r="P1108" s="65" t="s">
        <v>6320</v>
      </c>
      <c r="Q1108" s="65" t="s">
        <v>3167</v>
      </c>
      <c r="R1108" s="31">
        <v>796</v>
      </c>
      <c r="S1108" s="25" t="s">
        <v>6398</v>
      </c>
      <c r="T1108" s="28">
        <v>40</v>
      </c>
      <c r="U1108" s="19">
        <v>10000</v>
      </c>
      <c r="V1108" s="66">
        <f t="shared" si="49"/>
        <v>400000</v>
      </c>
      <c r="W1108" s="16">
        <f t="shared" si="50"/>
        <v>448000.00000000006</v>
      </c>
      <c r="X1108" s="66"/>
      <c r="Y1108" s="65">
        <v>2017</v>
      </c>
      <c r="Z1108" s="63"/>
      <c r="AA1108" s="62"/>
      <c r="AC1108" s="178">
        <f>VLOOKUP(H1108,'[2]Конец (2)'!$D:$R,15,FALSE)*1000</f>
        <v>400000</v>
      </c>
      <c r="AD1108" s="178">
        <f t="shared" si="51"/>
        <v>0</v>
      </c>
      <c r="AE1108" s="62">
        <v>400000</v>
      </c>
      <c r="AF1108" s="55">
        <f t="shared" si="48"/>
        <v>0</v>
      </c>
    </row>
    <row r="1109" spans="2:32" ht="89.25" x14ac:dyDescent="0.2">
      <c r="B1109" s="328" t="s">
        <v>6564</v>
      </c>
      <c r="C1109" s="67" t="s">
        <v>2680</v>
      </c>
      <c r="D1109" s="63" t="s">
        <v>5143</v>
      </c>
      <c r="E1109" s="80" t="s">
        <v>4651</v>
      </c>
      <c r="F1109" s="94" t="s">
        <v>4043</v>
      </c>
      <c r="G1109" s="80" t="s">
        <v>4652</v>
      </c>
      <c r="H1109" s="61" t="s">
        <v>1111</v>
      </c>
      <c r="I1109" s="63" t="s">
        <v>6560</v>
      </c>
      <c r="J1109" s="79">
        <v>0.6</v>
      </c>
      <c r="K1109" s="68">
        <v>471810000</v>
      </c>
      <c r="L1109" s="65" t="s">
        <v>3103</v>
      </c>
      <c r="M1109" s="65" t="s">
        <v>1736</v>
      </c>
      <c r="N1109" s="64" t="s">
        <v>3166</v>
      </c>
      <c r="O1109" s="65" t="s">
        <v>1737</v>
      </c>
      <c r="P1109" s="65" t="s">
        <v>6320</v>
      </c>
      <c r="Q1109" s="65" t="s">
        <v>3167</v>
      </c>
      <c r="R1109" s="31">
        <v>166</v>
      </c>
      <c r="S1109" s="25" t="s">
        <v>6326</v>
      </c>
      <c r="T1109" s="28">
        <v>2725</v>
      </c>
      <c r="U1109" s="19">
        <v>48</v>
      </c>
      <c r="V1109" s="66">
        <f t="shared" si="49"/>
        <v>130800</v>
      </c>
      <c r="W1109" s="16">
        <f t="shared" si="50"/>
        <v>146496</v>
      </c>
      <c r="X1109" s="66"/>
      <c r="Y1109" s="65">
        <v>2017</v>
      </c>
      <c r="Z1109" s="63"/>
      <c r="AA1109" s="62"/>
      <c r="AC1109" s="178">
        <f>VLOOKUP(H1109,'[2]Конец (2)'!$D:$R,15,FALSE)*1000</f>
        <v>130800.00000000001</v>
      </c>
      <c r="AD1109" s="178">
        <f t="shared" si="51"/>
        <v>0</v>
      </c>
      <c r="AE1109" s="62">
        <v>130800</v>
      </c>
      <c r="AF1109" s="55">
        <f t="shared" si="48"/>
        <v>0</v>
      </c>
    </row>
    <row r="1110" spans="2:32" ht="89.25" x14ac:dyDescent="0.2">
      <c r="B1110" s="328" t="s">
        <v>6564</v>
      </c>
      <c r="C1110" s="67" t="s">
        <v>2681</v>
      </c>
      <c r="D1110" s="63" t="s">
        <v>5143</v>
      </c>
      <c r="E1110" s="80" t="s">
        <v>4653</v>
      </c>
      <c r="F1110" s="94" t="s">
        <v>4654</v>
      </c>
      <c r="G1110" s="80" t="s">
        <v>4655</v>
      </c>
      <c r="H1110" s="61" t="s">
        <v>1112</v>
      </c>
      <c r="I1110" s="63" t="s">
        <v>6560</v>
      </c>
      <c r="J1110" s="79">
        <v>0.6</v>
      </c>
      <c r="K1110" s="68">
        <v>471810000</v>
      </c>
      <c r="L1110" s="65" t="s">
        <v>3103</v>
      </c>
      <c r="M1110" s="65" t="s">
        <v>1736</v>
      </c>
      <c r="N1110" s="64" t="s">
        <v>3166</v>
      </c>
      <c r="O1110" s="65" t="s">
        <v>1737</v>
      </c>
      <c r="P1110" s="65" t="s">
        <v>6320</v>
      </c>
      <c r="Q1110" s="65" t="s">
        <v>3167</v>
      </c>
      <c r="R1110" s="31">
        <v>796</v>
      </c>
      <c r="S1110" s="25" t="s">
        <v>6398</v>
      </c>
      <c r="T1110" s="28">
        <v>8</v>
      </c>
      <c r="U1110" s="19">
        <v>166000</v>
      </c>
      <c r="V1110" s="66">
        <f t="shared" si="49"/>
        <v>1328000</v>
      </c>
      <c r="W1110" s="16">
        <f t="shared" si="50"/>
        <v>1487360.0000000002</v>
      </c>
      <c r="X1110" s="66"/>
      <c r="Y1110" s="65">
        <v>2017</v>
      </c>
      <c r="Z1110" s="63"/>
      <c r="AA1110" s="62"/>
      <c r="AC1110" s="178">
        <f>VLOOKUP(H1110,'[2]Конец (2)'!$D:$R,15,FALSE)*1000</f>
        <v>1328000</v>
      </c>
      <c r="AD1110" s="178">
        <f t="shared" si="51"/>
        <v>0</v>
      </c>
      <c r="AE1110" s="62">
        <v>1328000</v>
      </c>
      <c r="AF1110" s="55">
        <f t="shared" si="48"/>
        <v>0</v>
      </c>
    </row>
    <row r="1111" spans="2:32" ht="89.25" x14ac:dyDescent="0.2">
      <c r="B1111" s="328" t="s">
        <v>6564</v>
      </c>
      <c r="C1111" s="67" t="s">
        <v>2682</v>
      </c>
      <c r="D1111" s="63" t="s">
        <v>5143</v>
      </c>
      <c r="E1111" s="82" t="s">
        <v>4656</v>
      </c>
      <c r="F1111" s="96" t="s">
        <v>4657</v>
      </c>
      <c r="G1111" s="82" t="s">
        <v>4658</v>
      </c>
      <c r="H1111" s="126" t="s">
        <v>1113</v>
      </c>
      <c r="I1111" s="63" t="s">
        <v>6560</v>
      </c>
      <c r="J1111" s="79">
        <v>0.6</v>
      </c>
      <c r="K1111" s="68">
        <v>471810000</v>
      </c>
      <c r="L1111" s="65" t="s">
        <v>3103</v>
      </c>
      <c r="M1111" s="65" t="s">
        <v>1736</v>
      </c>
      <c r="N1111" s="64" t="s">
        <v>3166</v>
      </c>
      <c r="O1111" s="65" t="s">
        <v>1737</v>
      </c>
      <c r="P1111" s="65" t="s">
        <v>6320</v>
      </c>
      <c r="Q1111" s="65" t="s">
        <v>3167</v>
      </c>
      <c r="R1111" s="31">
        <v>796</v>
      </c>
      <c r="S1111" s="25" t="s">
        <v>6398</v>
      </c>
      <c r="T1111" s="28">
        <v>1</v>
      </c>
      <c r="U1111" s="19">
        <v>107565.1</v>
      </c>
      <c r="V1111" s="66">
        <f t="shared" si="49"/>
        <v>107565.1</v>
      </c>
      <c r="W1111" s="16">
        <f t="shared" si="50"/>
        <v>120472.91200000001</v>
      </c>
      <c r="X1111" s="66"/>
      <c r="Y1111" s="65">
        <v>2017</v>
      </c>
      <c r="Z1111" s="63"/>
      <c r="AA1111" s="62"/>
      <c r="AC1111" s="178">
        <f>VLOOKUP(H1111,'[2]Конец (2)'!$D:$R,15,FALSE)*1000</f>
        <v>107565.1</v>
      </c>
      <c r="AD1111" s="178">
        <f t="shared" si="51"/>
        <v>0</v>
      </c>
      <c r="AE1111" s="62">
        <v>107565.1</v>
      </c>
      <c r="AF1111" s="55">
        <f t="shared" si="48"/>
        <v>0</v>
      </c>
    </row>
    <row r="1112" spans="2:32" ht="89.25" x14ac:dyDescent="0.2">
      <c r="B1112" s="328" t="s">
        <v>6564</v>
      </c>
      <c r="C1112" s="67" t="s">
        <v>2683</v>
      </c>
      <c r="D1112" s="63" t="s">
        <v>5143</v>
      </c>
      <c r="E1112" s="80" t="s">
        <v>4659</v>
      </c>
      <c r="F1112" s="94" t="s">
        <v>4660</v>
      </c>
      <c r="G1112" s="80" t="s">
        <v>4661</v>
      </c>
      <c r="H1112" s="61" t="s">
        <v>1114</v>
      </c>
      <c r="I1112" s="63" t="s">
        <v>6560</v>
      </c>
      <c r="J1112" s="79">
        <v>0.6</v>
      </c>
      <c r="K1112" s="68">
        <v>471810000</v>
      </c>
      <c r="L1112" s="65" t="s">
        <v>3103</v>
      </c>
      <c r="M1112" s="65" t="s">
        <v>1736</v>
      </c>
      <c r="N1112" s="64" t="s">
        <v>3166</v>
      </c>
      <c r="O1112" s="65" t="s">
        <v>1737</v>
      </c>
      <c r="P1112" s="65" t="s">
        <v>6320</v>
      </c>
      <c r="Q1112" s="65" t="s">
        <v>3167</v>
      </c>
      <c r="R1112" s="31">
        <v>796</v>
      </c>
      <c r="S1112" s="25" t="s">
        <v>6398</v>
      </c>
      <c r="T1112" s="28">
        <v>3</v>
      </c>
      <c r="U1112" s="19">
        <v>27708.701541999999</v>
      </c>
      <c r="V1112" s="66">
        <f t="shared" si="49"/>
        <v>83126.104626</v>
      </c>
      <c r="W1112" s="16">
        <f t="shared" si="50"/>
        <v>93101.237181120014</v>
      </c>
      <c r="X1112" s="66"/>
      <c r="Y1112" s="65">
        <v>2017</v>
      </c>
      <c r="Z1112" s="63"/>
      <c r="AA1112" s="62"/>
      <c r="AC1112" s="178">
        <f>VLOOKUP(H1112,'[2]Конец (2)'!$D:$R,15,FALSE)*1000</f>
        <v>83126.104626</v>
      </c>
      <c r="AD1112" s="178">
        <f t="shared" si="51"/>
        <v>0</v>
      </c>
      <c r="AE1112" s="62">
        <v>83126.104626</v>
      </c>
      <c r="AF1112" s="55">
        <f t="shared" si="48"/>
        <v>0</v>
      </c>
    </row>
    <row r="1113" spans="2:32" ht="89.25" x14ac:dyDescent="0.2">
      <c r="B1113" s="328" t="s">
        <v>6564</v>
      </c>
      <c r="C1113" s="67" t="s">
        <v>2684</v>
      </c>
      <c r="D1113" s="63" t="s">
        <v>5143</v>
      </c>
      <c r="E1113" s="82" t="s">
        <v>4662</v>
      </c>
      <c r="F1113" s="96" t="s">
        <v>4663</v>
      </c>
      <c r="G1113" s="82" t="s">
        <v>4664</v>
      </c>
      <c r="H1113" s="126" t="s">
        <v>1115</v>
      </c>
      <c r="I1113" s="63" t="s">
        <v>6560</v>
      </c>
      <c r="J1113" s="79">
        <v>0.6</v>
      </c>
      <c r="K1113" s="68">
        <v>471810000</v>
      </c>
      <c r="L1113" s="65" t="s">
        <v>3103</v>
      </c>
      <c r="M1113" s="65" t="s">
        <v>1736</v>
      </c>
      <c r="N1113" s="64" t="s">
        <v>3166</v>
      </c>
      <c r="O1113" s="65" t="s">
        <v>1737</v>
      </c>
      <c r="P1113" s="65" t="s">
        <v>6320</v>
      </c>
      <c r="Q1113" s="65" t="s">
        <v>3167</v>
      </c>
      <c r="R1113" s="241" t="s">
        <v>6402</v>
      </c>
      <c r="S1113" s="83" t="s">
        <v>6401</v>
      </c>
      <c r="T1113" s="28">
        <v>55</v>
      </c>
      <c r="U1113" s="19">
        <v>16520.93</v>
      </c>
      <c r="V1113" s="66">
        <f t="shared" si="49"/>
        <v>908651.15</v>
      </c>
      <c r="W1113" s="16">
        <f t="shared" si="50"/>
        <v>1017689.2880000002</v>
      </c>
      <c r="X1113" s="66"/>
      <c r="Y1113" s="65">
        <v>2017</v>
      </c>
      <c r="Z1113" s="63"/>
      <c r="AA1113" s="62"/>
      <c r="AC1113" s="178">
        <f>VLOOKUP(H1113,'[2]Конец (2)'!$D:$R,15,FALSE)*1000</f>
        <v>908651.15</v>
      </c>
      <c r="AD1113" s="178">
        <f t="shared" si="51"/>
        <v>0</v>
      </c>
      <c r="AE1113" s="62">
        <v>908651.15</v>
      </c>
      <c r="AF1113" s="55">
        <f t="shared" si="48"/>
        <v>0</v>
      </c>
    </row>
    <row r="1114" spans="2:32" ht="89.25" x14ac:dyDescent="0.2">
      <c r="B1114" s="328" t="s">
        <v>6564</v>
      </c>
      <c r="C1114" s="67" t="s">
        <v>2685</v>
      </c>
      <c r="D1114" s="63" t="s">
        <v>5143</v>
      </c>
      <c r="E1114" s="80" t="s">
        <v>4662</v>
      </c>
      <c r="F1114" s="94" t="s">
        <v>4663</v>
      </c>
      <c r="G1114" s="80" t="s">
        <v>4664</v>
      </c>
      <c r="H1114" s="61" t="s">
        <v>1116</v>
      </c>
      <c r="I1114" s="306" t="s">
        <v>6559</v>
      </c>
      <c r="J1114" s="79">
        <v>0.6</v>
      </c>
      <c r="K1114" s="68">
        <v>471810000</v>
      </c>
      <c r="L1114" s="65" t="s">
        <v>3103</v>
      </c>
      <c r="M1114" s="65" t="s">
        <v>1736</v>
      </c>
      <c r="N1114" s="64" t="s">
        <v>3166</v>
      </c>
      <c r="O1114" s="65" t="s">
        <v>1737</v>
      </c>
      <c r="P1114" s="65" t="s">
        <v>6321</v>
      </c>
      <c r="Q1114" s="65" t="s">
        <v>3167</v>
      </c>
      <c r="R1114" s="241" t="s">
        <v>6402</v>
      </c>
      <c r="S1114" s="83" t="s">
        <v>6401</v>
      </c>
      <c r="T1114" s="28">
        <v>652</v>
      </c>
      <c r="U1114" s="19">
        <v>18000</v>
      </c>
      <c r="V1114" s="66">
        <f t="shared" si="49"/>
        <v>11736000</v>
      </c>
      <c r="W1114" s="16">
        <f t="shared" si="50"/>
        <v>13144320.000000002</v>
      </c>
      <c r="X1114" s="66"/>
      <c r="Y1114" s="65">
        <v>2017</v>
      </c>
      <c r="Z1114" s="63"/>
      <c r="AA1114" s="62"/>
      <c r="AC1114" s="178">
        <f>VLOOKUP(H1114,'[2]Конец (2)'!$D:$R,15,FALSE)*1000</f>
        <v>11736000</v>
      </c>
      <c r="AD1114" s="178">
        <f t="shared" si="51"/>
        <v>0</v>
      </c>
      <c r="AE1114" s="62">
        <v>11736000</v>
      </c>
      <c r="AF1114" s="55">
        <f t="shared" si="48"/>
        <v>0</v>
      </c>
    </row>
    <row r="1115" spans="2:32" ht="89.25" x14ac:dyDescent="0.2">
      <c r="B1115" s="328" t="s">
        <v>6564</v>
      </c>
      <c r="C1115" s="67" t="s">
        <v>2686</v>
      </c>
      <c r="D1115" s="63" t="s">
        <v>5143</v>
      </c>
      <c r="E1115" s="80" t="s">
        <v>4665</v>
      </c>
      <c r="F1115" s="94" t="s">
        <v>4663</v>
      </c>
      <c r="G1115" s="80" t="s">
        <v>4666</v>
      </c>
      <c r="H1115" s="61" t="s">
        <v>1117</v>
      </c>
      <c r="I1115" s="306" t="s">
        <v>6559</v>
      </c>
      <c r="J1115" s="79">
        <v>0.6</v>
      </c>
      <c r="K1115" s="68">
        <v>471810000</v>
      </c>
      <c r="L1115" s="65" t="s">
        <v>3103</v>
      </c>
      <c r="M1115" s="65" t="s">
        <v>1736</v>
      </c>
      <c r="N1115" s="64" t="s">
        <v>3166</v>
      </c>
      <c r="O1115" s="65" t="s">
        <v>1737</v>
      </c>
      <c r="P1115" s="65" t="s">
        <v>6320</v>
      </c>
      <c r="Q1115" s="65" t="s">
        <v>3167</v>
      </c>
      <c r="R1115" s="241" t="s">
        <v>6402</v>
      </c>
      <c r="S1115" s="83" t="s">
        <v>6401</v>
      </c>
      <c r="T1115" s="28">
        <v>490</v>
      </c>
      <c r="U1115" s="19">
        <v>18000</v>
      </c>
      <c r="V1115" s="66">
        <f t="shared" si="49"/>
        <v>8820000</v>
      </c>
      <c r="W1115" s="16">
        <f t="shared" si="50"/>
        <v>9878400.0000000019</v>
      </c>
      <c r="X1115" s="66"/>
      <c r="Y1115" s="65">
        <v>2017</v>
      </c>
      <c r="Z1115" s="63"/>
      <c r="AA1115" s="62"/>
      <c r="AC1115" s="178">
        <f>VLOOKUP(H1115,'[2]Конец (2)'!$D:$R,15,FALSE)*1000</f>
        <v>8820000</v>
      </c>
      <c r="AD1115" s="178">
        <f t="shared" si="51"/>
        <v>0</v>
      </c>
      <c r="AE1115" s="62">
        <v>8820000</v>
      </c>
      <c r="AF1115" s="55">
        <f t="shared" si="48"/>
        <v>0</v>
      </c>
    </row>
    <row r="1116" spans="2:32" ht="89.25" x14ac:dyDescent="0.2">
      <c r="B1116" s="328" t="s">
        <v>6564</v>
      </c>
      <c r="C1116" s="67" t="s">
        <v>2687</v>
      </c>
      <c r="D1116" s="63" t="s">
        <v>5143</v>
      </c>
      <c r="E1116" s="82" t="s">
        <v>4667</v>
      </c>
      <c r="F1116" s="247" t="s">
        <v>1118</v>
      </c>
      <c r="G1116" s="85" t="s">
        <v>4668</v>
      </c>
      <c r="H1116" s="126" t="s">
        <v>1118</v>
      </c>
      <c r="I1116" s="63" t="s">
        <v>6560</v>
      </c>
      <c r="J1116" s="79">
        <v>0.6</v>
      </c>
      <c r="K1116" s="68">
        <v>471810000</v>
      </c>
      <c r="L1116" s="65" t="s">
        <v>3103</v>
      </c>
      <c r="M1116" s="65" t="s">
        <v>1736</v>
      </c>
      <c r="N1116" s="64" t="s">
        <v>3166</v>
      </c>
      <c r="O1116" s="65" t="s">
        <v>1737</v>
      </c>
      <c r="P1116" s="65" t="s">
        <v>6320</v>
      </c>
      <c r="Q1116" s="65" t="s">
        <v>3167</v>
      </c>
      <c r="R1116" s="31">
        <v>796</v>
      </c>
      <c r="S1116" s="25" t="s">
        <v>6398</v>
      </c>
      <c r="T1116" s="28">
        <v>15</v>
      </c>
      <c r="U1116" s="19">
        <v>3197</v>
      </c>
      <c r="V1116" s="66">
        <f t="shared" si="49"/>
        <v>47955</v>
      </c>
      <c r="W1116" s="16">
        <f t="shared" si="50"/>
        <v>53709.600000000006</v>
      </c>
      <c r="X1116" s="66"/>
      <c r="Y1116" s="65">
        <v>2017</v>
      </c>
      <c r="Z1116" s="63"/>
      <c r="AA1116" s="62"/>
      <c r="AC1116" s="178">
        <f>VLOOKUP(H1116,'[2]Конец (2)'!$D:$R,15,FALSE)*1000</f>
        <v>47955</v>
      </c>
      <c r="AD1116" s="178">
        <f t="shared" si="51"/>
        <v>0</v>
      </c>
      <c r="AE1116" s="62">
        <v>47955</v>
      </c>
      <c r="AF1116" s="55">
        <f t="shared" si="48"/>
        <v>0</v>
      </c>
    </row>
    <row r="1117" spans="2:32" ht="89.25" x14ac:dyDescent="0.2">
      <c r="B1117" s="328" t="s">
        <v>6564</v>
      </c>
      <c r="C1117" s="67" t="s">
        <v>2688</v>
      </c>
      <c r="D1117" s="63" t="s">
        <v>5143</v>
      </c>
      <c r="E1117" s="80" t="s">
        <v>4669</v>
      </c>
      <c r="F1117" s="94" t="s">
        <v>4670</v>
      </c>
      <c r="G1117" s="80" t="s">
        <v>4671</v>
      </c>
      <c r="H1117" s="61" t="s">
        <v>1119</v>
      </c>
      <c r="I1117" s="63" t="s">
        <v>6560</v>
      </c>
      <c r="J1117" s="79">
        <v>0.6</v>
      </c>
      <c r="K1117" s="68">
        <v>471810000</v>
      </c>
      <c r="L1117" s="65" t="s">
        <v>3103</v>
      </c>
      <c r="M1117" s="65" t="s">
        <v>1736</v>
      </c>
      <c r="N1117" s="64" t="s">
        <v>3166</v>
      </c>
      <c r="O1117" s="65" t="s">
        <v>1737</v>
      </c>
      <c r="P1117" s="65" t="s">
        <v>6320</v>
      </c>
      <c r="Q1117" s="65" t="s">
        <v>3167</v>
      </c>
      <c r="R1117" s="31">
        <v>796</v>
      </c>
      <c r="S1117" s="25" t="s">
        <v>6398</v>
      </c>
      <c r="T1117" s="28">
        <v>41</v>
      </c>
      <c r="U1117" s="19">
        <v>7500</v>
      </c>
      <c r="V1117" s="66">
        <f t="shared" si="49"/>
        <v>307500</v>
      </c>
      <c r="W1117" s="16">
        <f t="shared" si="50"/>
        <v>344400.00000000006</v>
      </c>
      <c r="X1117" s="66"/>
      <c r="Y1117" s="65">
        <v>2017</v>
      </c>
      <c r="Z1117" s="63"/>
      <c r="AA1117" s="62"/>
      <c r="AC1117" s="178">
        <f>VLOOKUP(H1117,'[2]Конец (2)'!$D:$R,15,FALSE)*1000</f>
        <v>307500</v>
      </c>
      <c r="AD1117" s="178">
        <f t="shared" si="51"/>
        <v>0</v>
      </c>
      <c r="AE1117" s="62">
        <v>307500</v>
      </c>
      <c r="AF1117" s="55">
        <f t="shared" si="48"/>
        <v>0</v>
      </c>
    </row>
    <row r="1118" spans="2:32" ht="89.25" x14ac:dyDescent="0.2">
      <c r="B1118" s="328" t="s">
        <v>6564</v>
      </c>
      <c r="C1118" s="67" t="s">
        <v>2689</v>
      </c>
      <c r="D1118" s="63" t="s">
        <v>5143</v>
      </c>
      <c r="E1118" s="82" t="s">
        <v>4672</v>
      </c>
      <c r="F1118" s="96" t="s">
        <v>4673</v>
      </c>
      <c r="G1118" s="82" t="s">
        <v>4674</v>
      </c>
      <c r="H1118" s="126" t="s">
        <v>1120</v>
      </c>
      <c r="I1118" s="63" t="s">
        <v>6560</v>
      </c>
      <c r="J1118" s="79">
        <v>0.6</v>
      </c>
      <c r="K1118" s="68">
        <v>471810000</v>
      </c>
      <c r="L1118" s="65" t="s">
        <v>3103</v>
      </c>
      <c r="M1118" s="65" t="s">
        <v>1736</v>
      </c>
      <c r="N1118" s="64" t="s">
        <v>3166</v>
      </c>
      <c r="O1118" s="65" t="s">
        <v>1737</v>
      </c>
      <c r="P1118" s="65" t="s">
        <v>6320</v>
      </c>
      <c r="Q1118" s="65" t="s">
        <v>3167</v>
      </c>
      <c r="R1118" s="31">
        <v>796</v>
      </c>
      <c r="S1118" s="25" t="s">
        <v>6398</v>
      </c>
      <c r="T1118" s="28">
        <v>2</v>
      </c>
      <c r="U1118" s="19">
        <v>36200.21</v>
      </c>
      <c r="V1118" s="66">
        <f t="shared" si="49"/>
        <v>72400.42</v>
      </c>
      <c r="W1118" s="16">
        <f t="shared" si="50"/>
        <v>81088.470400000006</v>
      </c>
      <c r="X1118" s="66"/>
      <c r="Y1118" s="65">
        <v>2017</v>
      </c>
      <c r="Z1118" s="63"/>
      <c r="AA1118" s="62"/>
      <c r="AC1118" s="178">
        <f>VLOOKUP(H1118,'[2]Конец (2)'!$D:$R,15,FALSE)*1000</f>
        <v>72400.42</v>
      </c>
      <c r="AD1118" s="178">
        <f t="shared" si="51"/>
        <v>0</v>
      </c>
      <c r="AE1118" s="62">
        <v>72400.42</v>
      </c>
      <c r="AF1118" s="55">
        <f t="shared" si="48"/>
        <v>0</v>
      </c>
    </row>
    <row r="1119" spans="2:32" ht="89.25" x14ac:dyDescent="0.2">
      <c r="B1119" s="328" t="s">
        <v>6564</v>
      </c>
      <c r="C1119" s="67" t="s">
        <v>2690</v>
      </c>
      <c r="D1119" s="63" t="s">
        <v>5143</v>
      </c>
      <c r="E1119" s="80" t="s">
        <v>4675</v>
      </c>
      <c r="F1119" s="94" t="s">
        <v>4045</v>
      </c>
      <c r="G1119" s="80" t="s">
        <v>4676</v>
      </c>
      <c r="H1119" s="33" t="s">
        <v>1121</v>
      </c>
      <c r="I1119" s="63" t="s">
        <v>6560</v>
      </c>
      <c r="J1119" s="79">
        <v>0.6</v>
      </c>
      <c r="K1119" s="68">
        <v>471810000</v>
      </c>
      <c r="L1119" s="65" t="s">
        <v>3103</v>
      </c>
      <c r="M1119" s="65" t="s">
        <v>1736</v>
      </c>
      <c r="N1119" s="64" t="s">
        <v>3166</v>
      </c>
      <c r="O1119" s="65" t="s">
        <v>1737</v>
      </c>
      <c r="P1119" s="65" t="s">
        <v>6320</v>
      </c>
      <c r="Q1119" s="65" t="s">
        <v>3167</v>
      </c>
      <c r="R1119" s="31">
        <v>796</v>
      </c>
      <c r="S1119" s="25" t="s">
        <v>6398</v>
      </c>
      <c r="T1119" s="28">
        <v>5950</v>
      </c>
      <c r="U1119" s="19">
        <v>32.81</v>
      </c>
      <c r="V1119" s="66">
        <f t="shared" si="49"/>
        <v>195219.5</v>
      </c>
      <c r="W1119" s="16">
        <f t="shared" si="50"/>
        <v>218645.84000000003</v>
      </c>
      <c r="X1119" s="66"/>
      <c r="Y1119" s="65">
        <v>2017</v>
      </c>
      <c r="Z1119" s="63"/>
      <c r="AA1119" s="62"/>
      <c r="AC1119" s="178">
        <f>VLOOKUP(H1119,'[2]Конец (2)'!$D:$R,15,FALSE)*1000</f>
        <v>195219.5</v>
      </c>
      <c r="AD1119" s="178">
        <f t="shared" si="51"/>
        <v>0</v>
      </c>
      <c r="AE1119" s="62">
        <v>195219.5</v>
      </c>
      <c r="AF1119" s="55">
        <f t="shared" si="48"/>
        <v>0</v>
      </c>
    </row>
    <row r="1120" spans="2:32" ht="89.25" x14ac:dyDescent="0.2">
      <c r="B1120" s="328" t="s">
        <v>6564</v>
      </c>
      <c r="C1120" s="67" t="s">
        <v>2691</v>
      </c>
      <c r="D1120" s="63" t="s">
        <v>5143</v>
      </c>
      <c r="E1120" s="82" t="s">
        <v>4677</v>
      </c>
      <c r="F1120" s="96" t="s">
        <v>4678</v>
      </c>
      <c r="G1120" s="82" t="s">
        <v>4679</v>
      </c>
      <c r="H1120" s="125" t="s">
        <v>1122</v>
      </c>
      <c r="I1120" s="63" t="s">
        <v>6560</v>
      </c>
      <c r="J1120" s="79">
        <v>0.6</v>
      </c>
      <c r="K1120" s="68">
        <v>471810000</v>
      </c>
      <c r="L1120" s="65" t="s">
        <v>3103</v>
      </c>
      <c r="M1120" s="65" t="s">
        <v>1736</v>
      </c>
      <c r="N1120" s="64" t="s">
        <v>3166</v>
      </c>
      <c r="O1120" s="65" t="s">
        <v>1737</v>
      </c>
      <c r="P1120" s="65" t="s">
        <v>6320</v>
      </c>
      <c r="Q1120" s="65" t="s">
        <v>3167</v>
      </c>
      <c r="R1120" s="31">
        <v>166</v>
      </c>
      <c r="S1120" s="25" t="s">
        <v>6326</v>
      </c>
      <c r="T1120" s="28">
        <v>2099.5</v>
      </c>
      <c r="U1120" s="19">
        <v>799.5</v>
      </c>
      <c r="V1120" s="66">
        <f t="shared" si="49"/>
        <v>1678550.25</v>
      </c>
      <c r="W1120" s="16">
        <f t="shared" si="50"/>
        <v>1879976.2800000003</v>
      </c>
      <c r="X1120" s="66"/>
      <c r="Y1120" s="65">
        <v>2017</v>
      </c>
      <c r="Z1120" s="63"/>
      <c r="AA1120" s="62"/>
      <c r="AC1120" s="178">
        <f>VLOOKUP(H1120,'[2]Конец (2)'!$D:$R,15,FALSE)*1000</f>
        <v>1678550.25</v>
      </c>
      <c r="AD1120" s="178">
        <f t="shared" si="51"/>
        <v>0</v>
      </c>
      <c r="AE1120" s="62">
        <v>1678550.25</v>
      </c>
      <c r="AF1120" s="55">
        <f t="shared" si="48"/>
        <v>0</v>
      </c>
    </row>
    <row r="1121" spans="2:32" ht="89.25" x14ac:dyDescent="0.2">
      <c r="B1121" s="328" t="s">
        <v>6564</v>
      </c>
      <c r="C1121" s="67" t="s">
        <v>2692</v>
      </c>
      <c r="D1121" s="63" t="s">
        <v>5143</v>
      </c>
      <c r="E1121" s="80" t="s">
        <v>4680</v>
      </c>
      <c r="F1121" s="94" t="s">
        <v>4681</v>
      </c>
      <c r="G1121" s="80" t="s">
        <v>4682</v>
      </c>
      <c r="H1121" s="125" t="s">
        <v>1123</v>
      </c>
      <c r="I1121" s="63" t="s">
        <v>6560</v>
      </c>
      <c r="J1121" s="79">
        <v>0.6</v>
      </c>
      <c r="K1121" s="68">
        <v>471810000</v>
      </c>
      <c r="L1121" s="65" t="s">
        <v>3103</v>
      </c>
      <c r="M1121" s="65" t="s">
        <v>1736</v>
      </c>
      <c r="N1121" s="64" t="s">
        <v>3166</v>
      </c>
      <c r="O1121" s="65" t="s">
        <v>1737</v>
      </c>
      <c r="P1121" s="65" t="s">
        <v>6320</v>
      </c>
      <c r="Q1121" s="65" t="s">
        <v>3167</v>
      </c>
      <c r="R1121" s="31">
        <v>796</v>
      </c>
      <c r="S1121" s="25" t="s">
        <v>6398</v>
      </c>
      <c r="T1121" s="28">
        <v>5</v>
      </c>
      <c r="U1121" s="19">
        <v>7000</v>
      </c>
      <c r="V1121" s="66">
        <f t="shared" si="49"/>
        <v>35000</v>
      </c>
      <c r="W1121" s="16">
        <f t="shared" si="50"/>
        <v>39200.000000000007</v>
      </c>
      <c r="X1121" s="66"/>
      <c r="Y1121" s="65">
        <v>2017</v>
      </c>
      <c r="Z1121" s="63"/>
      <c r="AA1121" s="62"/>
      <c r="AC1121" s="178">
        <f>VLOOKUP(H1121,'[2]Конец (2)'!$D:$R,15,FALSE)*1000</f>
        <v>35000</v>
      </c>
      <c r="AD1121" s="178">
        <f t="shared" si="51"/>
        <v>0</v>
      </c>
      <c r="AE1121" s="62">
        <v>35000</v>
      </c>
      <c r="AF1121" s="55">
        <f t="shared" si="48"/>
        <v>0</v>
      </c>
    </row>
    <row r="1122" spans="2:32" ht="89.25" x14ac:dyDescent="0.2">
      <c r="B1122" s="328" t="s">
        <v>6564</v>
      </c>
      <c r="C1122" s="67" t="s">
        <v>2693</v>
      </c>
      <c r="D1122" s="63" t="s">
        <v>5143</v>
      </c>
      <c r="E1122" s="80" t="s">
        <v>4683</v>
      </c>
      <c r="F1122" s="94" t="s">
        <v>4684</v>
      </c>
      <c r="G1122" s="80" t="s">
        <v>4685</v>
      </c>
      <c r="H1122" s="125" t="s">
        <v>1124</v>
      </c>
      <c r="I1122" s="63" t="s">
        <v>6560</v>
      </c>
      <c r="J1122" s="79">
        <v>0.6</v>
      </c>
      <c r="K1122" s="68">
        <v>471810000</v>
      </c>
      <c r="L1122" s="65" t="s">
        <v>3103</v>
      </c>
      <c r="M1122" s="65" t="s">
        <v>1736</v>
      </c>
      <c r="N1122" s="64" t="s">
        <v>3166</v>
      </c>
      <c r="O1122" s="65" t="s">
        <v>1737</v>
      </c>
      <c r="P1122" s="65" t="s">
        <v>6320</v>
      </c>
      <c r="Q1122" s="65" t="s">
        <v>3167</v>
      </c>
      <c r="R1122" s="31">
        <v>796</v>
      </c>
      <c r="S1122" s="25" t="s">
        <v>6398</v>
      </c>
      <c r="T1122" s="28">
        <v>10</v>
      </c>
      <c r="U1122" s="19">
        <v>150000</v>
      </c>
      <c r="V1122" s="66">
        <f t="shared" si="49"/>
        <v>1500000</v>
      </c>
      <c r="W1122" s="16">
        <f t="shared" si="50"/>
        <v>1680000.0000000002</v>
      </c>
      <c r="X1122" s="66"/>
      <c r="Y1122" s="65">
        <v>2017</v>
      </c>
      <c r="Z1122" s="63"/>
      <c r="AA1122" s="62"/>
      <c r="AC1122" s="178">
        <f>VLOOKUP(H1122,'[2]Конец (2)'!$D:$R,15,FALSE)*1000</f>
        <v>1500000</v>
      </c>
      <c r="AD1122" s="178">
        <f t="shared" si="51"/>
        <v>0</v>
      </c>
      <c r="AE1122" s="62">
        <v>1500000</v>
      </c>
      <c r="AF1122" s="55">
        <f t="shared" si="48"/>
        <v>0</v>
      </c>
    </row>
    <row r="1123" spans="2:32" ht="89.25" x14ac:dyDescent="0.2">
      <c r="B1123" s="328" t="s">
        <v>6564</v>
      </c>
      <c r="C1123" s="67" t="s">
        <v>2694</v>
      </c>
      <c r="D1123" s="63" t="s">
        <v>5143</v>
      </c>
      <c r="E1123" s="82" t="s">
        <v>4686</v>
      </c>
      <c r="F1123" s="96" t="s">
        <v>4687</v>
      </c>
      <c r="G1123" s="82" t="s">
        <v>4688</v>
      </c>
      <c r="H1123" s="126" t="s">
        <v>1125</v>
      </c>
      <c r="I1123" s="63" t="s">
        <v>6560</v>
      </c>
      <c r="J1123" s="79">
        <v>0.6</v>
      </c>
      <c r="K1123" s="68">
        <v>471810000</v>
      </c>
      <c r="L1123" s="65" t="s">
        <v>3103</v>
      </c>
      <c r="M1123" s="65" t="s">
        <v>1736</v>
      </c>
      <c r="N1123" s="64" t="s">
        <v>3166</v>
      </c>
      <c r="O1123" s="65" t="s">
        <v>1737</v>
      </c>
      <c r="P1123" s="65" t="s">
        <v>6320</v>
      </c>
      <c r="Q1123" s="65" t="s">
        <v>3167</v>
      </c>
      <c r="R1123" s="31">
        <v>796</v>
      </c>
      <c r="S1123" s="25" t="s">
        <v>6398</v>
      </c>
      <c r="T1123" s="28">
        <v>15</v>
      </c>
      <c r="U1123" s="19">
        <v>22000</v>
      </c>
      <c r="V1123" s="66">
        <f t="shared" si="49"/>
        <v>330000</v>
      </c>
      <c r="W1123" s="16">
        <f t="shared" si="50"/>
        <v>369600.00000000006</v>
      </c>
      <c r="X1123" s="66"/>
      <c r="Y1123" s="65">
        <v>2017</v>
      </c>
      <c r="Z1123" s="63"/>
      <c r="AA1123" s="62"/>
      <c r="AC1123" s="178">
        <f>VLOOKUP(H1123,'[2]Конец (2)'!$D:$R,15,FALSE)*1000</f>
        <v>330000</v>
      </c>
      <c r="AD1123" s="178">
        <f t="shared" si="51"/>
        <v>0</v>
      </c>
      <c r="AE1123" s="62">
        <v>330000</v>
      </c>
      <c r="AF1123" s="55">
        <f t="shared" si="48"/>
        <v>0</v>
      </c>
    </row>
    <row r="1124" spans="2:32" ht="89.25" x14ac:dyDescent="0.2">
      <c r="B1124" s="328" t="s">
        <v>6564</v>
      </c>
      <c r="C1124" s="67" t="s">
        <v>2695</v>
      </c>
      <c r="D1124" s="63" t="s">
        <v>5143</v>
      </c>
      <c r="E1124" s="82" t="s">
        <v>4689</v>
      </c>
      <c r="F1124" s="96" t="s">
        <v>3846</v>
      </c>
      <c r="G1124" s="82" t="s">
        <v>4690</v>
      </c>
      <c r="H1124" s="126" t="s">
        <v>1126</v>
      </c>
      <c r="I1124" s="63" t="s">
        <v>6560</v>
      </c>
      <c r="J1124" s="79">
        <v>0.6</v>
      </c>
      <c r="K1124" s="68">
        <v>471810000</v>
      </c>
      <c r="L1124" s="65" t="s">
        <v>3103</v>
      </c>
      <c r="M1124" s="65" t="s">
        <v>1736</v>
      </c>
      <c r="N1124" s="64" t="s">
        <v>3166</v>
      </c>
      <c r="O1124" s="65" t="s">
        <v>1737</v>
      </c>
      <c r="P1124" s="65" t="s">
        <v>6320</v>
      </c>
      <c r="Q1124" s="65" t="s">
        <v>3167</v>
      </c>
      <c r="R1124" s="31">
        <v>796</v>
      </c>
      <c r="S1124" s="25" t="s">
        <v>6398</v>
      </c>
      <c r="T1124" s="28">
        <v>109</v>
      </c>
      <c r="U1124" s="19">
        <v>2960</v>
      </c>
      <c r="V1124" s="66">
        <f t="shared" si="49"/>
        <v>322640</v>
      </c>
      <c r="W1124" s="16">
        <f t="shared" si="50"/>
        <v>361356.80000000005</v>
      </c>
      <c r="X1124" s="66"/>
      <c r="Y1124" s="65">
        <v>2017</v>
      </c>
      <c r="Z1124" s="63"/>
      <c r="AA1124" s="62"/>
      <c r="AC1124" s="178">
        <f>VLOOKUP(H1124,'[2]Конец (2)'!$D:$R,15,FALSE)*1000</f>
        <v>322640</v>
      </c>
      <c r="AD1124" s="178">
        <f t="shared" si="51"/>
        <v>0</v>
      </c>
      <c r="AE1124" s="62">
        <v>322640</v>
      </c>
      <c r="AF1124" s="55">
        <f t="shared" si="48"/>
        <v>0</v>
      </c>
    </row>
    <row r="1125" spans="2:32" ht="89.25" x14ac:dyDescent="0.2">
      <c r="B1125" s="328" t="s">
        <v>6564</v>
      </c>
      <c r="C1125" s="67" t="s">
        <v>2696</v>
      </c>
      <c r="D1125" s="63" t="s">
        <v>5143</v>
      </c>
      <c r="E1125" s="82" t="s">
        <v>4691</v>
      </c>
      <c r="F1125" s="96" t="s">
        <v>3846</v>
      </c>
      <c r="G1125" s="82" t="s">
        <v>4692</v>
      </c>
      <c r="H1125" s="126" t="s">
        <v>1127</v>
      </c>
      <c r="I1125" s="63" t="s">
        <v>6560</v>
      </c>
      <c r="J1125" s="79">
        <v>0.6</v>
      </c>
      <c r="K1125" s="68">
        <v>471810000</v>
      </c>
      <c r="L1125" s="65" t="s">
        <v>3103</v>
      </c>
      <c r="M1125" s="65" t="s">
        <v>1736</v>
      </c>
      <c r="N1125" s="64" t="s">
        <v>3166</v>
      </c>
      <c r="O1125" s="65" t="s">
        <v>1737</v>
      </c>
      <c r="P1125" s="65" t="s">
        <v>6320</v>
      </c>
      <c r="Q1125" s="65" t="s">
        <v>3167</v>
      </c>
      <c r="R1125" s="31">
        <v>796</v>
      </c>
      <c r="S1125" s="25" t="s">
        <v>6398</v>
      </c>
      <c r="T1125" s="28">
        <v>30</v>
      </c>
      <c r="U1125" s="19">
        <v>4393.43</v>
      </c>
      <c r="V1125" s="66">
        <f t="shared" si="49"/>
        <v>131802.90000000002</v>
      </c>
      <c r="W1125" s="16">
        <f t="shared" si="50"/>
        <v>147619.24800000005</v>
      </c>
      <c r="X1125" s="66"/>
      <c r="Y1125" s="65">
        <v>2017</v>
      </c>
      <c r="Z1125" s="63"/>
      <c r="AA1125" s="62"/>
      <c r="AC1125" s="178">
        <f>VLOOKUP(H1125,'[2]Конец (2)'!$D:$R,15,FALSE)*1000</f>
        <v>131802.90000000002</v>
      </c>
      <c r="AD1125" s="178">
        <f t="shared" si="51"/>
        <v>0</v>
      </c>
      <c r="AE1125" s="62">
        <v>131802.90000000002</v>
      </c>
      <c r="AF1125" s="55">
        <f t="shared" si="48"/>
        <v>0</v>
      </c>
    </row>
    <row r="1126" spans="2:32" ht="89.25" x14ac:dyDescent="0.2">
      <c r="B1126" s="328" t="s">
        <v>6564</v>
      </c>
      <c r="C1126" s="67" t="s">
        <v>2697</v>
      </c>
      <c r="D1126" s="63" t="s">
        <v>5143</v>
      </c>
      <c r="E1126" s="82" t="s">
        <v>4693</v>
      </c>
      <c r="F1126" s="96" t="s">
        <v>3633</v>
      </c>
      <c r="G1126" s="82" t="s">
        <v>4694</v>
      </c>
      <c r="H1126" s="126" t="s">
        <v>1128</v>
      </c>
      <c r="I1126" s="63" t="s">
        <v>6560</v>
      </c>
      <c r="J1126" s="79">
        <v>0.6</v>
      </c>
      <c r="K1126" s="68">
        <v>471810000</v>
      </c>
      <c r="L1126" s="65" t="s">
        <v>3103</v>
      </c>
      <c r="M1126" s="65" t="s">
        <v>1736</v>
      </c>
      <c r="N1126" s="64" t="s">
        <v>3166</v>
      </c>
      <c r="O1126" s="65" t="s">
        <v>1737</v>
      </c>
      <c r="P1126" s="65" t="s">
        <v>6320</v>
      </c>
      <c r="Q1126" s="65" t="s">
        <v>3167</v>
      </c>
      <c r="R1126" s="241" t="s">
        <v>6402</v>
      </c>
      <c r="S1126" s="83" t="s">
        <v>6401</v>
      </c>
      <c r="T1126" s="28">
        <v>191.31244000000001</v>
      </c>
      <c r="U1126" s="19">
        <v>1060.1353548387096</v>
      </c>
      <c r="V1126" s="66">
        <f t="shared" si="49"/>
        <v>202817.08146445936</v>
      </c>
      <c r="W1126" s="16">
        <f t="shared" si="50"/>
        <v>227155.13124019452</v>
      </c>
      <c r="X1126" s="66"/>
      <c r="Y1126" s="65">
        <v>2017</v>
      </c>
      <c r="Z1126" s="63"/>
      <c r="AA1126" s="62"/>
      <c r="AC1126" s="178">
        <f>VLOOKUP(H1126,'[2]Конец (2)'!$D:$R,15,FALSE)*1000</f>
        <v>202817.08146445936</v>
      </c>
      <c r="AD1126" s="178">
        <f t="shared" si="51"/>
        <v>0</v>
      </c>
      <c r="AE1126" s="62">
        <v>202817.08146445936</v>
      </c>
      <c r="AF1126" s="55">
        <f t="shared" si="48"/>
        <v>0</v>
      </c>
    </row>
    <row r="1127" spans="2:32" ht="89.25" x14ac:dyDescent="0.2">
      <c r="B1127" s="328" t="s">
        <v>6564</v>
      </c>
      <c r="C1127" s="67" t="s">
        <v>2698</v>
      </c>
      <c r="D1127" s="63" t="s">
        <v>5143</v>
      </c>
      <c r="E1127" s="80" t="s">
        <v>4695</v>
      </c>
      <c r="F1127" s="94" t="s">
        <v>4034</v>
      </c>
      <c r="G1127" s="80" t="s">
        <v>4696</v>
      </c>
      <c r="H1127" s="125" t="s">
        <v>1129</v>
      </c>
      <c r="I1127" s="63" t="s">
        <v>6560</v>
      </c>
      <c r="J1127" s="79">
        <v>0.6</v>
      </c>
      <c r="K1127" s="68">
        <v>471810000</v>
      </c>
      <c r="L1127" s="65" t="s">
        <v>3103</v>
      </c>
      <c r="M1127" s="65" t="s">
        <v>1736</v>
      </c>
      <c r="N1127" s="64" t="s">
        <v>3166</v>
      </c>
      <c r="O1127" s="65" t="s">
        <v>1737</v>
      </c>
      <c r="P1127" s="65" t="s">
        <v>6320</v>
      </c>
      <c r="Q1127" s="65" t="s">
        <v>3167</v>
      </c>
      <c r="R1127" s="241" t="s">
        <v>6404</v>
      </c>
      <c r="S1127" s="73" t="s">
        <v>6405</v>
      </c>
      <c r="T1127" s="28">
        <v>5269</v>
      </c>
      <c r="U1127" s="19">
        <v>250</v>
      </c>
      <c r="V1127" s="66">
        <f t="shared" si="49"/>
        <v>1317250</v>
      </c>
      <c r="W1127" s="16">
        <f t="shared" si="50"/>
        <v>1475320.0000000002</v>
      </c>
      <c r="X1127" s="66"/>
      <c r="Y1127" s="65">
        <v>2017</v>
      </c>
      <c r="Z1127" s="63"/>
      <c r="AA1127" s="62"/>
      <c r="AC1127" s="178">
        <f>VLOOKUP(H1127,'[2]Конец (2)'!$D:$R,15,FALSE)*1000</f>
        <v>1317250</v>
      </c>
      <c r="AD1127" s="178">
        <f t="shared" si="51"/>
        <v>0</v>
      </c>
      <c r="AE1127" s="62">
        <v>1317250</v>
      </c>
      <c r="AF1127" s="55">
        <f t="shared" ref="AF1127:AF1190" si="52">V1127-AE1127</f>
        <v>0</v>
      </c>
    </row>
    <row r="1128" spans="2:32" ht="89.25" x14ac:dyDescent="0.2">
      <c r="B1128" s="328" t="s">
        <v>6564</v>
      </c>
      <c r="C1128" s="67" t="s">
        <v>2699</v>
      </c>
      <c r="D1128" s="63" t="s">
        <v>5143</v>
      </c>
      <c r="E1128" s="82" t="s">
        <v>4697</v>
      </c>
      <c r="F1128" s="96" t="s">
        <v>4698</v>
      </c>
      <c r="G1128" s="82" t="s">
        <v>3994</v>
      </c>
      <c r="H1128" s="126" t="s">
        <v>1130</v>
      </c>
      <c r="I1128" s="63" t="s">
        <v>6560</v>
      </c>
      <c r="J1128" s="79">
        <v>0.6</v>
      </c>
      <c r="K1128" s="68">
        <v>471810000</v>
      </c>
      <c r="L1128" s="65" t="s">
        <v>3103</v>
      </c>
      <c r="M1128" s="65" t="s">
        <v>1736</v>
      </c>
      <c r="N1128" s="64" t="s">
        <v>3166</v>
      </c>
      <c r="O1128" s="65" t="s">
        <v>1737</v>
      </c>
      <c r="P1128" s="65" t="s">
        <v>6320</v>
      </c>
      <c r="Q1128" s="65" t="s">
        <v>3167</v>
      </c>
      <c r="R1128" s="31">
        <v>796</v>
      </c>
      <c r="S1128" s="25" t="s">
        <v>6398</v>
      </c>
      <c r="T1128" s="28">
        <v>7</v>
      </c>
      <c r="U1128" s="19">
        <v>1099.22</v>
      </c>
      <c r="V1128" s="66">
        <f t="shared" si="49"/>
        <v>7694.54</v>
      </c>
      <c r="W1128" s="16">
        <f t="shared" si="50"/>
        <v>8617.8848000000016</v>
      </c>
      <c r="X1128" s="66"/>
      <c r="Y1128" s="65">
        <v>2017</v>
      </c>
      <c r="Z1128" s="63"/>
      <c r="AA1128" s="62"/>
      <c r="AC1128" s="178">
        <f>VLOOKUP(H1128,'[2]Конец (2)'!$D:$R,15,FALSE)*1000</f>
        <v>7694.54</v>
      </c>
      <c r="AD1128" s="178">
        <f t="shared" si="51"/>
        <v>0</v>
      </c>
      <c r="AE1128" s="62">
        <v>7694.54</v>
      </c>
      <c r="AF1128" s="55">
        <f t="shared" si="52"/>
        <v>0</v>
      </c>
    </row>
    <row r="1129" spans="2:32" ht="89.25" x14ac:dyDescent="0.2">
      <c r="B1129" s="328" t="s">
        <v>6564</v>
      </c>
      <c r="C1129" s="67" t="s">
        <v>2700</v>
      </c>
      <c r="D1129" s="63" t="s">
        <v>5143</v>
      </c>
      <c r="E1129" s="80" t="s">
        <v>4699</v>
      </c>
      <c r="F1129" s="94" t="s">
        <v>4700</v>
      </c>
      <c r="G1129" s="80" t="s">
        <v>4701</v>
      </c>
      <c r="H1129" s="125" t="s">
        <v>1131</v>
      </c>
      <c r="I1129" s="63" t="s">
        <v>6560</v>
      </c>
      <c r="J1129" s="79">
        <v>0.6</v>
      </c>
      <c r="K1129" s="68">
        <v>471810000</v>
      </c>
      <c r="L1129" s="65" t="s">
        <v>3103</v>
      </c>
      <c r="M1129" s="65" t="s">
        <v>1736</v>
      </c>
      <c r="N1129" s="64" t="s">
        <v>3166</v>
      </c>
      <c r="O1129" s="65" t="s">
        <v>1737</v>
      </c>
      <c r="P1129" s="65" t="s">
        <v>6320</v>
      </c>
      <c r="Q1129" s="65" t="s">
        <v>3167</v>
      </c>
      <c r="R1129" s="31">
        <v>796</v>
      </c>
      <c r="S1129" s="25" t="s">
        <v>6398</v>
      </c>
      <c r="T1129" s="28">
        <v>131</v>
      </c>
      <c r="U1129" s="19">
        <v>3312</v>
      </c>
      <c r="V1129" s="66">
        <f t="shared" si="49"/>
        <v>433872</v>
      </c>
      <c r="W1129" s="16">
        <f t="shared" si="50"/>
        <v>485936.64000000007</v>
      </c>
      <c r="X1129" s="66"/>
      <c r="Y1129" s="65">
        <v>2017</v>
      </c>
      <c r="Z1129" s="63"/>
      <c r="AA1129" s="62"/>
      <c r="AC1129" s="178">
        <f>VLOOKUP(H1129,'[2]Конец (2)'!$D:$R,15,FALSE)*1000</f>
        <v>433872</v>
      </c>
      <c r="AD1129" s="178">
        <f t="shared" si="51"/>
        <v>0</v>
      </c>
      <c r="AE1129" s="62">
        <v>433872</v>
      </c>
      <c r="AF1129" s="55">
        <f t="shared" si="52"/>
        <v>0</v>
      </c>
    </row>
    <row r="1130" spans="2:32" ht="89.25" x14ac:dyDescent="0.2">
      <c r="B1130" s="328" t="s">
        <v>6564</v>
      </c>
      <c r="C1130" s="67" t="s">
        <v>2701</v>
      </c>
      <c r="D1130" s="63" t="s">
        <v>5143</v>
      </c>
      <c r="E1130" s="86" t="s">
        <v>4702</v>
      </c>
      <c r="F1130" s="95" t="s">
        <v>4703</v>
      </c>
      <c r="G1130" s="86" t="s">
        <v>6480</v>
      </c>
      <c r="H1130" s="61" t="s">
        <v>1132</v>
      </c>
      <c r="I1130" s="63" t="s">
        <v>6560</v>
      </c>
      <c r="J1130" s="79">
        <v>0.6</v>
      </c>
      <c r="K1130" s="68">
        <v>471810000</v>
      </c>
      <c r="L1130" s="65" t="s">
        <v>3103</v>
      </c>
      <c r="M1130" s="65" t="s">
        <v>1736</v>
      </c>
      <c r="N1130" s="64" t="s">
        <v>3166</v>
      </c>
      <c r="O1130" s="65" t="s">
        <v>1737</v>
      </c>
      <c r="P1130" s="65" t="s">
        <v>6320</v>
      </c>
      <c r="Q1130" s="65" t="s">
        <v>3167</v>
      </c>
      <c r="R1130" s="31">
        <v>796</v>
      </c>
      <c r="S1130" s="25" t="s">
        <v>6398</v>
      </c>
      <c r="T1130" s="28">
        <v>1</v>
      </c>
      <c r="U1130" s="19">
        <v>6675</v>
      </c>
      <c r="V1130" s="66">
        <f t="shared" si="49"/>
        <v>6675</v>
      </c>
      <c r="W1130" s="16">
        <f t="shared" si="50"/>
        <v>7476.0000000000009</v>
      </c>
      <c r="X1130" s="66"/>
      <c r="Y1130" s="65">
        <v>2017</v>
      </c>
      <c r="Z1130" s="63"/>
      <c r="AA1130" s="62"/>
      <c r="AC1130" s="178">
        <f>VLOOKUP(H1130,'[2]Конец (2)'!$D:$R,15,FALSE)*1000</f>
        <v>6675</v>
      </c>
      <c r="AD1130" s="178">
        <f t="shared" si="51"/>
        <v>0</v>
      </c>
      <c r="AE1130" s="62">
        <v>6675</v>
      </c>
      <c r="AF1130" s="55">
        <f t="shared" si="52"/>
        <v>0</v>
      </c>
    </row>
    <row r="1131" spans="2:32" ht="89.25" x14ac:dyDescent="0.2">
      <c r="B1131" s="328" t="s">
        <v>6564</v>
      </c>
      <c r="C1131" s="67" t="s">
        <v>2702</v>
      </c>
      <c r="D1131" s="63" t="s">
        <v>5143</v>
      </c>
      <c r="E1131" s="86" t="s">
        <v>4704</v>
      </c>
      <c r="F1131" s="95" t="s">
        <v>4703</v>
      </c>
      <c r="G1131" s="86" t="s">
        <v>4705</v>
      </c>
      <c r="H1131" s="61" t="s">
        <v>1133</v>
      </c>
      <c r="I1131" s="63" t="s">
        <v>6560</v>
      </c>
      <c r="J1131" s="79">
        <v>0.6</v>
      </c>
      <c r="K1131" s="68">
        <v>471810000</v>
      </c>
      <c r="L1131" s="65" t="s">
        <v>3103</v>
      </c>
      <c r="M1131" s="65" t="s">
        <v>1736</v>
      </c>
      <c r="N1131" s="64" t="s">
        <v>3166</v>
      </c>
      <c r="O1131" s="65" t="s">
        <v>1737</v>
      </c>
      <c r="P1131" s="65" t="s">
        <v>6320</v>
      </c>
      <c r="Q1131" s="65" t="s">
        <v>3167</v>
      </c>
      <c r="R1131" s="31">
        <v>796</v>
      </c>
      <c r="S1131" s="25" t="s">
        <v>6398</v>
      </c>
      <c r="T1131" s="28">
        <v>12</v>
      </c>
      <c r="U1131" s="19">
        <v>3921</v>
      </c>
      <c r="V1131" s="66">
        <f t="shared" si="49"/>
        <v>47052</v>
      </c>
      <c r="W1131" s="16">
        <f t="shared" si="50"/>
        <v>52698.240000000005</v>
      </c>
      <c r="X1131" s="66"/>
      <c r="Y1131" s="65">
        <v>2017</v>
      </c>
      <c r="Z1131" s="63"/>
      <c r="AA1131" s="62"/>
      <c r="AC1131" s="178">
        <f>VLOOKUP(H1131,'[2]Конец (2)'!$D:$R,15,FALSE)*1000</f>
        <v>47052</v>
      </c>
      <c r="AD1131" s="178">
        <f t="shared" si="51"/>
        <v>0</v>
      </c>
      <c r="AE1131" s="62">
        <v>47052</v>
      </c>
      <c r="AF1131" s="55">
        <f t="shared" si="52"/>
        <v>0</v>
      </c>
    </row>
    <row r="1132" spans="2:32" ht="89.25" x14ac:dyDescent="0.2">
      <c r="B1132" s="328" t="s">
        <v>6564</v>
      </c>
      <c r="C1132" s="67" t="s">
        <v>2703</v>
      </c>
      <c r="D1132" s="63" t="s">
        <v>5143</v>
      </c>
      <c r="E1132" s="82" t="s">
        <v>4706</v>
      </c>
      <c r="F1132" s="96" t="s">
        <v>4703</v>
      </c>
      <c r="G1132" s="82" t="s">
        <v>4707</v>
      </c>
      <c r="H1132" s="126" t="s">
        <v>1134</v>
      </c>
      <c r="I1132" s="63" t="s">
        <v>6560</v>
      </c>
      <c r="J1132" s="79">
        <v>0.6</v>
      </c>
      <c r="K1132" s="68">
        <v>471810000</v>
      </c>
      <c r="L1132" s="65" t="s">
        <v>3103</v>
      </c>
      <c r="M1132" s="65" t="s">
        <v>1736</v>
      </c>
      <c r="N1132" s="64" t="s">
        <v>3166</v>
      </c>
      <c r="O1132" s="65" t="s">
        <v>1737</v>
      </c>
      <c r="P1132" s="65" t="s">
        <v>6320</v>
      </c>
      <c r="Q1132" s="65" t="s">
        <v>3167</v>
      </c>
      <c r="R1132" s="31">
        <v>796</v>
      </c>
      <c r="S1132" s="25" t="s">
        <v>6398</v>
      </c>
      <c r="T1132" s="28">
        <v>1</v>
      </c>
      <c r="U1132" s="19">
        <v>9219.5</v>
      </c>
      <c r="V1132" s="66">
        <f t="shared" ref="V1132:V1195" si="53">T1132*U1132</f>
        <v>9219.5</v>
      </c>
      <c r="W1132" s="16">
        <f t="shared" ref="W1132:W1195" si="54">V1132*1.12</f>
        <v>10325.84</v>
      </c>
      <c r="X1132" s="66"/>
      <c r="Y1132" s="65">
        <v>2017</v>
      </c>
      <c r="Z1132" s="63"/>
      <c r="AA1132" s="62"/>
      <c r="AC1132" s="178">
        <f>VLOOKUP(H1132,'[2]Конец (2)'!$D:$R,15,FALSE)*1000</f>
        <v>9219.5</v>
      </c>
      <c r="AD1132" s="178">
        <f t="shared" ref="AD1132:AD1195" si="55">V1132-AC1132</f>
        <v>0</v>
      </c>
      <c r="AE1132" s="62">
        <v>9219.5</v>
      </c>
      <c r="AF1132" s="55">
        <f t="shared" si="52"/>
        <v>0</v>
      </c>
    </row>
    <row r="1133" spans="2:32" ht="89.25" x14ac:dyDescent="0.2">
      <c r="B1133" s="328" t="s">
        <v>6564</v>
      </c>
      <c r="C1133" s="67" t="s">
        <v>2704</v>
      </c>
      <c r="D1133" s="63" t="s">
        <v>5143</v>
      </c>
      <c r="E1133" s="82" t="s">
        <v>4708</v>
      </c>
      <c r="F1133" s="96" t="s">
        <v>4703</v>
      </c>
      <c r="G1133" s="82" t="s">
        <v>4709</v>
      </c>
      <c r="H1133" s="126" t="s">
        <v>1135</v>
      </c>
      <c r="I1133" s="63" t="s">
        <v>6560</v>
      </c>
      <c r="J1133" s="79">
        <v>0.6</v>
      </c>
      <c r="K1133" s="68">
        <v>471810000</v>
      </c>
      <c r="L1133" s="65" t="s">
        <v>3103</v>
      </c>
      <c r="M1133" s="65" t="s">
        <v>1736</v>
      </c>
      <c r="N1133" s="64" t="s">
        <v>3166</v>
      </c>
      <c r="O1133" s="65" t="s">
        <v>1737</v>
      </c>
      <c r="P1133" s="65" t="s">
        <v>6320</v>
      </c>
      <c r="Q1133" s="65" t="s">
        <v>3167</v>
      </c>
      <c r="R1133" s="31">
        <v>796</v>
      </c>
      <c r="S1133" s="25" t="s">
        <v>6398</v>
      </c>
      <c r="T1133" s="28">
        <v>1</v>
      </c>
      <c r="U1133" s="19">
        <v>3040.77</v>
      </c>
      <c r="V1133" s="66">
        <f t="shared" si="53"/>
        <v>3040.77</v>
      </c>
      <c r="W1133" s="16">
        <f t="shared" si="54"/>
        <v>3405.6624000000002</v>
      </c>
      <c r="X1133" s="66"/>
      <c r="Y1133" s="65">
        <v>2017</v>
      </c>
      <c r="Z1133" s="63"/>
      <c r="AA1133" s="62"/>
      <c r="AC1133" s="178">
        <f>VLOOKUP(H1133,'[2]Конец (2)'!$D:$R,15,FALSE)*1000</f>
        <v>3040.77</v>
      </c>
      <c r="AD1133" s="178">
        <f t="shared" si="55"/>
        <v>0</v>
      </c>
      <c r="AE1133" s="62">
        <v>3040.77</v>
      </c>
      <c r="AF1133" s="55">
        <f t="shared" si="52"/>
        <v>0</v>
      </c>
    </row>
    <row r="1134" spans="2:32" ht="89.25" x14ac:dyDescent="0.2">
      <c r="B1134" s="328" t="s">
        <v>6564</v>
      </c>
      <c r="C1134" s="67" t="s">
        <v>2705</v>
      </c>
      <c r="D1134" s="63" t="s">
        <v>5143</v>
      </c>
      <c r="E1134" s="82" t="s">
        <v>4710</v>
      </c>
      <c r="F1134" s="96" t="s">
        <v>4703</v>
      </c>
      <c r="G1134" s="82" t="s">
        <v>4711</v>
      </c>
      <c r="H1134" s="126" t="s">
        <v>1136</v>
      </c>
      <c r="I1134" s="63" t="s">
        <v>6560</v>
      </c>
      <c r="J1134" s="79">
        <v>0.6</v>
      </c>
      <c r="K1134" s="68">
        <v>471810000</v>
      </c>
      <c r="L1134" s="65" t="s">
        <v>3103</v>
      </c>
      <c r="M1134" s="65" t="s">
        <v>1736</v>
      </c>
      <c r="N1134" s="64" t="s">
        <v>3166</v>
      </c>
      <c r="O1134" s="65" t="s">
        <v>1737</v>
      </c>
      <c r="P1134" s="65" t="s">
        <v>6320</v>
      </c>
      <c r="Q1134" s="65" t="s">
        <v>3167</v>
      </c>
      <c r="R1134" s="31">
        <v>796</v>
      </c>
      <c r="S1134" s="25" t="s">
        <v>6398</v>
      </c>
      <c r="T1134" s="28">
        <v>2</v>
      </c>
      <c r="U1134" s="19">
        <v>10892.82</v>
      </c>
      <c r="V1134" s="66">
        <f t="shared" si="53"/>
        <v>21785.64</v>
      </c>
      <c r="W1134" s="16">
        <f t="shared" si="54"/>
        <v>24399.916800000003</v>
      </c>
      <c r="X1134" s="66"/>
      <c r="Y1134" s="65">
        <v>2017</v>
      </c>
      <c r="Z1134" s="63"/>
      <c r="AA1134" s="62"/>
      <c r="AC1134" s="178">
        <f>VLOOKUP(H1134,'[2]Конец (2)'!$D:$R,15,FALSE)*1000</f>
        <v>21785.64</v>
      </c>
      <c r="AD1134" s="178">
        <f t="shared" si="55"/>
        <v>0</v>
      </c>
      <c r="AE1134" s="62">
        <v>21785.64</v>
      </c>
      <c r="AF1134" s="55">
        <f t="shared" si="52"/>
        <v>0</v>
      </c>
    </row>
    <row r="1135" spans="2:32" ht="89.25" x14ac:dyDescent="0.2">
      <c r="B1135" s="328" t="s">
        <v>6564</v>
      </c>
      <c r="C1135" s="67" t="s">
        <v>2706</v>
      </c>
      <c r="D1135" s="63" t="s">
        <v>5143</v>
      </c>
      <c r="E1135" s="82" t="s">
        <v>4712</v>
      </c>
      <c r="F1135" s="96" t="s">
        <v>4703</v>
      </c>
      <c r="G1135" s="82" t="s">
        <v>4713</v>
      </c>
      <c r="H1135" s="126" t="s">
        <v>1137</v>
      </c>
      <c r="I1135" s="63" t="s">
        <v>6560</v>
      </c>
      <c r="J1135" s="79">
        <v>0.6</v>
      </c>
      <c r="K1135" s="68">
        <v>471810000</v>
      </c>
      <c r="L1135" s="65" t="s">
        <v>3103</v>
      </c>
      <c r="M1135" s="65" t="s">
        <v>1736</v>
      </c>
      <c r="N1135" s="64" t="s">
        <v>3166</v>
      </c>
      <c r="O1135" s="65" t="s">
        <v>1737</v>
      </c>
      <c r="P1135" s="65" t="s">
        <v>6320</v>
      </c>
      <c r="Q1135" s="65" t="s">
        <v>3167</v>
      </c>
      <c r="R1135" s="31">
        <v>796</v>
      </c>
      <c r="S1135" s="25" t="s">
        <v>6398</v>
      </c>
      <c r="T1135" s="28">
        <v>1</v>
      </c>
      <c r="U1135" s="19">
        <v>5580.4</v>
      </c>
      <c r="V1135" s="66">
        <f t="shared" si="53"/>
        <v>5580.4</v>
      </c>
      <c r="W1135" s="16">
        <f t="shared" si="54"/>
        <v>6250.0479999999998</v>
      </c>
      <c r="X1135" s="66"/>
      <c r="Y1135" s="65">
        <v>2017</v>
      </c>
      <c r="Z1135" s="63"/>
      <c r="AA1135" s="62"/>
      <c r="AC1135" s="178">
        <f>VLOOKUP(H1135,'[2]Конец (2)'!$D:$R,15,FALSE)*1000</f>
        <v>5580.4</v>
      </c>
      <c r="AD1135" s="178">
        <f t="shared" si="55"/>
        <v>0</v>
      </c>
      <c r="AE1135" s="62">
        <v>5580.4</v>
      </c>
      <c r="AF1135" s="55">
        <f t="shared" si="52"/>
        <v>0</v>
      </c>
    </row>
    <row r="1136" spans="2:32" ht="89.25" x14ac:dyDescent="0.2">
      <c r="B1136" s="328" t="s">
        <v>6564</v>
      </c>
      <c r="C1136" s="67" t="s">
        <v>2707</v>
      </c>
      <c r="D1136" s="63" t="s">
        <v>5143</v>
      </c>
      <c r="E1136" s="80" t="s">
        <v>4714</v>
      </c>
      <c r="F1136" s="94" t="s">
        <v>4715</v>
      </c>
      <c r="G1136" s="80" t="s">
        <v>4716</v>
      </c>
      <c r="H1136" s="33" t="s">
        <v>1138</v>
      </c>
      <c r="I1136" s="63" t="s">
        <v>6560</v>
      </c>
      <c r="J1136" s="79">
        <v>0.6</v>
      </c>
      <c r="K1136" s="68">
        <v>471810000</v>
      </c>
      <c r="L1136" s="65" t="s">
        <v>3103</v>
      </c>
      <c r="M1136" s="65" t="s">
        <v>1736</v>
      </c>
      <c r="N1136" s="64" t="s">
        <v>3166</v>
      </c>
      <c r="O1136" s="65" t="s">
        <v>1737</v>
      </c>
      <c r="P1136" s="65" t="s">
        <v>6320</v>
      </c>
      <c r="Q1136" s="65" t="s">
        <v>3167</v>
      </c>
      <c r="R1136" s="31">
        <v>839</v>
      </c>
      <c r="S1136" s="25" t="s">
        <v>6403</v>
      </c>
      <c r="T1136" s="28">
        <v>2</v>
      </c>
      <c r="U1136" s="19">
        <v>585396.12</v>
      </c>
      <c r="V1136" s="66">
        <f t="shared" si="53"/>
        <v>1170792.24</v>
      </c>
      <c r="W1136" s="16">
        <f t="shared" si="54"/>
        <v>1311287.3088</v>
      </c>
      <c r="X1136" s="66"/>
      <c r="Y1136" s="65">
        <v>2017</v>
      </c>
      <c r="Z1136" s="63"/>
      <c r="AA1136" s="62"/>
      <c r="AC1136" s="178">
        <f>VLOOKUP(H1136,'[2]Конец (2)'!$D:$R,15,FALSE)*1000</f>
        <v>1170792.24</v>
      </c>
      <c r="AD1136" s="178">
        <f t="shared" si="55"/>
        <v>0</v>
      </c>
      <c r="AE1136" s="62">
        <v>1170792.24</v>
      </c>
      <c r="AF1136" s="55">
        <f t="shared" si="52"/>
        <v>0</v>
      </c>
    </row>
    <row r="1137" spans="2:32" ht="102" x14ac:dyDescent="0.2">
      <c r="B1137" s="328" t="s">
        <v>6564</v>
      </c>
      <c r="C1137" s="67" t="s">
        <v>2708</v>
      </c>
      <c r="D1137" s="63" t="s">
        <v>5143</v>
      </c>
      <c r="E1137" s="82" t="s">
        <v>4717</v>
      </c>
      <c r="F1137" s="96" t="s">
        <v>4715</v>
      </c>
      <c r="G1137" s="82" t="s">
        <v>4718</v>
      </c>
      <c r="H1137" s="126" t="s">
        <v>1139</v>
      </c>
      <c r="I1137" s="63" t="s">
        <v>6560</v>
      </c>
      <c r="J1137" s="79">
        <v>0.6</v>
      </c>
      <c r="K1137" s="68">
        <v>471810000</v>
      </c>
      <c r="L1137" s="65" t="s">
        <v>3103</v>
      </c>
      <c r="M1137" s="65" t="s">
        <v>1736</v>
      </c>
      <c r="N1137" s="64" t="s">
        <v>3166</v>
      </c>
      <c r="O1137" s="65" t="s">
        <v>1737</v>
      </c>
      <c r="P1137" s="65" t="s">
        <v>6320</v>
      </c>
      <c r="Q1137" s="65" t="s">
        <v>3167</v>
      </c>
      <c r="R1137" s="31">
        <v>839</v>
      </c>
      <c r="S1137" s="25" t="s">
        <v>6403</v>
      </c>
      <c r="T1137" s="28">
        <v>1</v>
      </c>
      <c r="U1137" s="19">
        <v>687212.5</v>
      </c>
      <c r="V1137" s="66">
        <f t="shared" si="53"/>
        <v>687212.5</v>
      </c>
      <c r="W1137" s="16">
        <f t="shared" si="54"/>
        <v>769678.00000000012</v>
      </c>
      <c r="X1137" s="66"/>
      <c r="Y1137" s="65">
        <v>2017</v>
      </c>
      <c r="Z1137" s="63"/>
      <c r="AA1137" s="62"/>
      <c r="AC1137" s="178">
        <f>VLOOKUP(H1137,'[2]Конец (2)'!$D:$R,15,FALSE)*1000</f>
        <v>687212.5</v>
      </c>
      <c r="AD1137" s="178">
        <f t="shared" si="55"/>
        <v>0</v>
      </c>
      <c r="AE1137" s="62">
        <v>687212.5</v>
      </c>
      <c r="AF1137" s="55">
        <f t="shared" si="52"/>
        <v>0</v>
      </c>
    </row>
    <row r="1138" spans="2:32" ht="89.25" x14ac:dyDescent="0.2">
      <c r="B1138" s="328" t="s">
        <v>6564</v>
      </c>
      <c r="C1138" s="67" t="s">
        <v>2709</v>
      </c>
      <c r="D1138" s="63" t="s">
        <v>5143</v>
      </c>
      <c r="E1138" s="82" t="s">
        <v>4719</v>
      </c>
      <c r="F1138" s="96" t="s">
        <v>4720</v>
      </c>
      <c r="G1138" s="82" t="s">
        <v>4721</v>
      </c>
      <c r="H1138" s="126" t="s">
        <v>1140</v>
      </c>
      <c r="I1138" s="63" t="s">
        <v>6560</v>
      </c>
      <c r="J1138" s="79">
        <v>0.6</v>
      </c>
      <c r="K1138" s="68">
        <v>471810000</v>
      </c>
      <c r="L1138" s="65" t="s">
        <v>3103</v>
      </c>
      <c r="M1138" s="65" t="s">
        <v>1736</v>
      </c>
      <c r="N1138" s="64" t="s">
        <v>3166</v>
      </c>
      <c r="O1138" s="65" t="s">
        <v>1737</v>
      </c>
      <c r="P1138" s="65" t="s">
        <v>6320</v>
      </c>
      <c r="Q1138" s="65" t="s">
        <v>3167</v>
      </c>
      <c r="R1138" s="31">
        <v>796</v>
      </c>
      <c r="S1138" s="25" t="s">
        <v>6398</v>
      </c>
      <c r="T1138" s="28">
        <v>7</v>
      </c>
      <c r="U1138" s="19">
        <v>4296.33</v>
      </c>
      <c r="V1138" s="66">
        <f t="shared" si="53"/>
        <v>30074.309999999998</v>
      </c>
      <c r="W1138" s="16">
        <f t="shared" si="54"/>
        <v>33683.227200000001</v>
      </c>
      <c r="X1138" s="66"/>
      <c r="Y1138" s="65">
        <v>2017</v>
      </c>
      <c r="Z1138" s="63"/>
      <c r="AA1138" s="62"/>
      <c r="AC1138" s="178">
        <f>VLOOKUP(H1138,'[2]Конец (2)'!$D:$R,15,FALSE)*1000</f>
        <v>30074.309999999998</v>
      </c>
      <c r="AD1138" s="178">
        <f t="shared" si="55"/>
        <v>0</v>
      </c>
      <c r="AE1138" s="62">
        <v>30074.309999999998</v>
      </c>
      <c r="AF1138" s="55">
        <f t="shared" si="52"/>
        <v>0</v>
      </c>
    </row>
    <row r="1139" spans="2:32" ht="89.25" x14ac:dyDescent="0.2">
      <c r="B1139" s="328" t="s">
        <v>6564</v>
      </c>
      <c r="C1139" s="67" t="s">
        <v>2710</v>
      </c>
      <c r="D1139" s="63" t="s">
        <v>5143</v>
      </c>
      <c r="E1139" s="82" t="s">
        <v>4722</v>
      </c>
      <c r="F1139" s="96" t="s">
        <v>3145</v>
      </c>
      <c r="G1139" s="82" t="s">
        <v>4723</v>
      </c>
      <c r="H1139" s="126" t="s">
        <v>1141</v>
      </c>
      <c r="I1139" s="63" t="s">
        <v>6560</v>
      </c>
      <c r="J1139" s="79">
        <v>0.6</v>
      </c>
      <c r="K1139" s="68">
        <v>471810000</v>
      </c>
      <c r="L1139" s="65" t="s">
        <v>3103</v>
      </c>
      <c r="M1139" s="65" t="s">
        <v>1736</v>
      </c>
      <c r="N1139" s="64" t="s">
        <v>3166</v>
      </c>
      <c r="O1139" s="65" t="s">
        <v>1737</v>
      </c>
      <c r="P1139" s="65" t="s">
        <v>6320</v>
      </c>
      <c r="Q1139" s="65" t="s">
        <v>3167</v>
      </c>
      <c r="R1139" s="31">
        <v>796</v>
      </c>
      <c r="S1139" s="25" t="s">
        <v>6398</v>
      </c>
      <c r="T1139" s="28">
        <v>2</v>
      </c>
      <c r="U1139" s="19">
        <v>1583</v>
      </c>
      <c r="V1139" s="66">
        <f t="shared" si="53"/>
        <v>3166</v>
      </c>
      <c r="W1139" s="16">
        <f t="shared" si="54"/>
        <v>3545.9200000000005</v>
      </c>
      <c r="X1139" s="66"/>
      <c r="Y1139" s="65">
        <v>2017</v>
      </c>
      <c r="Z1139" s="63"/>
      <c r="AA1139" s="62"/>
      <c r="AC1139" s="178">
        <f>VLOOKUP(H1139,'[2]Конец (2)'!$D:$R,15,FALSE)*1000</f>
        <v>3166</v>
      </c>
      <c r="AD1139" s="178">
        <f t="shared" si="55"/>
        <v>0</v>
      </c>
      <c r="AE1139" s="62">
        <v>3166</v>
      </c>
      <c r="AF1139" s="55">
        <f t="shared" si="52"/>
        <v>0</v>
      </c>
    </row>
    <row r="1140" spans="2:32" ht="89.25" x14ac:dyDescent="0.2">
      <c r="B1140" s="328" t="s">
        <v>6564</v>
      </c>
      <c r="C1140" s="67" t="s">
        <v>2711</v>
      </c>
      <c r="D1140" s="63" t="s">
        <v>5143</v>
      </c>
      <c r="E1140" s="82" t="s">
        <v>4724</v>
      </c>
      <c r="F1140" s="96" t="s">
        <v>3145</v>
      </c>
      <c r="G1140" s="82" t="s">
        <v>4725</v>
      </c>
      <c r="H1140" s="126" t="s">
        <v>1142</v>
      </c>
      <c r="I1140" s="63" t="s">
        <v>6560</v>
      </c>
      <c r="J1140" s="79">
        <v>0.6</v>
      </c>
      <c r="K1140" s="68">
        <v>471810000</v>
      </c>
      <c r="L1140" s="65" t="s">
        <v>3103</v>
      </c>
      <c r="M1140" s="65" t="s">
        <v>1736</v>
      </c>
      <c r="N1140" s="64" t="s">
        <v>3166</v>
      </c>
      <c r="O1140" s="65" t="s">
        <v>1737</v>
      </c>
      <c r="P1140" s="65" t="s">
        <v>6320</v>
      </c>
      <c r="Q1140" s="65" t="s">
        <v>3167</v>
      </c>
      <c r="R1140" s="31">
        <v>796</v>
      </c>
      <c r="S1140" s="25" t="s">
        <v>6398</v>
      </c>
      <c r="T1140" s="28">
        <v>1</v>
      </c>
      <c r="U1140" s="19">
        <v>209.71</v>
      </c>
      <c r="V1140" s="66">
        <f t="shared" si="53"/>
        <v>209.71</v>
      </c>
      <c r="W1140" s="16">
        <f t="shared" si="54"/>
        <v>234.87520000000004</v>
      </c>
      <c r="X1140" s="66"/>
      <c r="Y1140" s="65">
        <v>2017</v>
      </c>
      <c r="Z1140" s="63"/>
      <c r="AA1140" s="62"/>
      <c r="AC1140" s="178">
        <f>VLOOKUP(H1140,'[2]Конец (2)'!$D:$R,15,FALSE)*1000</f>
        <v>209.71</v>
      </c>
      <c r="AD1140" s="178">
        <f t="shared" si="55"/>
        <v>0</v>
      </c>
      <c r="AE1140" s="62">
        <v>209.71</v>
      </c>
      <c r="AF1140" s="55">
        <f t="shared" si="52"/>
        <v>0</v>
      </c>
    </row>
    <row r="1141" spans="2:32" ht="89.25" x14ac:dyDescent="0.2">
      <c r="B1141" s="328" t="s">
        <v>6564</v>
      </c>
      <c r="C1141" s="67" t="s">
        <v>2712</v>
      </c>
      <c r="D1141" s="63" t="s">
        <v>5143</v>
      </c>
      <c r="E1141" s="80" t="s">
        <v>4726</v>
      </c>
      <c r="F1141" s="94" t="s">
        <v>3145</v>
      </c>
      <c r="G1141" s="80" t="s">
        <v>4727</v>
      </c>
      <c r="H1141" s="33" t="s">
        <v>1143</v>
      </c>
      <c r="I1141" s="63" t="s">
        <v>6560</v>
      </c>
      <c r="J1141" s="79">
        <v>0.6</v>
      </c>
      <c r="K1141" s="68">
        <v>471810000</v>
      </c>
      <c r="L1141" s="65" t="s">
        <v>3103</v>
      </c>
      <c r="M1141" s="65" t="s">
        <v>1736</v>
      </c>
      <c r="N1141" s="64" t="s">
        <v>3166</v>
      </c>
      <c r="O1141" s="65" t="s">
        <v>1737</v>
      </c>
      <c r="P1141" s="65" t="s">
        <v>6320</v>
      </c>
      <c r="Q1141" s="65" t="s">
        <v>3167</v>
      </c>
      <c r="R1141" s="31">
        <v>796</v>
      </c>
      <c r="S1141" s="25" t="s">
        <v>6398</v>
      </c>
      <c r="T1141" s="28">
        <v>1</v>
      </c>
      <c r="U1141" s="19">
        <v>700</v>
      </c>
      <c r="V1141" s="66">
        <f t="shared" si="53"/>
        <v>700</v>
      </c>
      <c r="W1141" s="16">
        <f t="shared" si="54"/>
        <v>784.00000000000011</v>
      </c>
      <c r="X1141" s="66"/>
      <c r="Y1141" s="65">
        <v>2017</v>
      </c>
      <c r="Z1141" s="63"/>
      <c r="AA1141" s="62"/>
      <c r="AC1141" s="178">
        <f>VLOOKUP(H1141,'[2]Конец (2)'!$D:$R,15,FALSE)*1000</f>
        <v>700</v>
      </c>
      <c r="AD1141" s="178">
        <f t="shared" si="55"/>
        <v>0</v>
      </c>
      <c r="AE1141" s="62">
        <v>700</v>
      </c>
      <c r="AF1141" s="55">
        <f t="shared" si="52"/>
        <v>0</v>
      </c>
    </row>
    <row r="1142" spans="2:32" ht="89.25" x14ac:dyDescent="0.2">
      <c r="B1142" s="328" t="s">
        <v>6564</v>
      </c>
      <c r="C1142" s="67" t="s">
        <v>2713</v>
      </c>
      <c r="D1142" s="63" t="s">
        <v>5143</v>
      </c>
      <c r="E1142" s="82" t="s">
        <v>4728</v>
      </c>
      <c r="F1142" s="96" t="s">
        <v>3146</v>
      </c>
      <c r="G1142" s="82" t="s">
        <v>4729</v>
      </c>
      <c r="H1142" s="126" t="s">
        <v>1144</v>
      </c>
      <c r="I1142" s="63" t="s">
        <v>6560</v>
      </c>
      <c r="J1142" s="79">
        <v>0.6</v>
      </c>
      <c r="K1142" s="68">
        <v>471810000</v>
      </c>
      <c r="L1142" s="65" t="s">
        <v>3103</v>
      </c>
      <c r="M1142" s="65" t="s">
        <v>1736</v>
      </c>
      <c r="N1142" s="64" t="s">
        <v>3166</v>
      </c>
      <c r="O1142" s="65" t="s">
        <v>1737</v>
      </c>
      <c r="P1142" s="65" t="s">
        <v>6320</v>
      </c>
      <c r="Q1142" s="65" t="s">
        <v>3167</v>
      </c>
      <c r="R1142" s="31">
        <v>796</v>
      </c>
      <c r="S1142" s="25" t="s">
        <v>6398</v>
      </c>
      <c r="T1142" s="28">
        <v>2</v>
      </c>
      <c r="U1142" s="19">
        <v>40.659999999999997</v>
      </c>
      <c r="V1142" s="66">
        <f t="shared" si="53"/>
        <v>81.319999999999993</v>
      </c>
      <c r="W1142" s="16">
        <f t="shared" si="54"/>
        <v>91.078400000000002</v>
      </c>
      <c r="X1142" s="66"/>
      <c r="Y1142" s="65">
        <v>2017</v>
      </c>
      <c r="Z1142" s="63"/>
      <c r="AA1142" s="62"/>
      <c r="AC1142" s="178">
        <f>VLOOKUP(H1142,'[2]Конец (2)'!$D:$R,15,FALSE)*1000</f>
        <v>81.319999999999993</v>
      </c>
      <c r="AD1142" s="178">
        <f t="shared" si="55"/>
        <v>0</v>
      </c>
      <c r="AE1142" s="62">
        <v>81.319999999999993</v>
      </c>
      <c r="AF1142" s="55">
        <f t="shared" si="52"/>
        <v>0</v>
      </c>
    </row>
    <row r="1143" spans="2:32" ht="89.25" x14ac:dyDescent="0.2">
      <c r="B1143" s="328" t="s">
        <v>6564</v>
      </c>
      <c r="C1143" s="67" t="s">
        <v>2714</v>
      </c>
      <c r="D1143" s="63" t="s">
        <v>5143</v>
      </c>
      <c r="E1143" s="82" t="s">
        <v>4728</v>
      </c>
      <c r="F1143" s="96" t="s">
        <v>3146</v>
      </c>
      <c r="G1143" s="82" t="s">
        <v>4729</v>
      </c>
      <c r="H1143" s="126" t="s">
        <v>1145</v>
      </c>
      <c r="I1143" s="63" t="s">
        <v>6560</v>
      </c>
      <c r="J1143" s="79">
        <v>0.6</v>
      </c>
      <c r="K1143" s="68">
        <v>471810000</v>
      </c>
      <c r="L1143" s="65" t="s">
        <v>3103</v>
      </c>
      <c r="M1143" s="65" t="s">
        <v>1736</v>
      </c>
      <c r="N1143" s="64" t="s">
        <v>3166</v>
      </c>
      <c r="O1143" s="65" t="s">
        <v>1737</v>
      </c>
      <c r="P1143" s="65" t="s">
        <v>6320</v>
      </c>
      <c r="Q1143" s="65" t="s">
        <v>3167</v>
      </c>
      <c r="R1143" s="31">
        <v>796</v>
      </c>
      <c r="S1143" s="25" t="s">
        <v>6398</v>
      </c>
      <c r="T1143" s="28">
        <v>15</v>
      </c>
      <c r="U1143" s="19">
        <v>40.659999999999997</v>
      </c>
      <c r="V1143" s="66">
        <f t="shared" si="53"/>
        <v>609.9</v>
      </c>
      <c r="W1143" s="16">
        <f t="shared" si="54"/>
        <v>683.08800000000008</v>
      </c>
      <c r="X1143" s="66"/>
      <c r="Y1143" s="65">
        <v>2017</v>
      </c>
      <c r="Z1143" s="63"/>
      <c r="AA1143" s="62"/>
      <c r="AC1143" s="178">
        <f>VLOOKUP(H1143,'[2]Конец (2)'!$D:$R,15,FALSE)*1000</f>
        <v>609.9</v>
      </c>
      <c r="AD1143" s="178">
        <f t="shared" si="55"/>
        <v>0</v>
      </c>
      <c r="AE1143" s="62">
        <v>609.9</v>
      </c>
      <c r="AF1143" s="55">
        <f t="shared" si="52"/>
        <v>0</v>
      </c>
    </row>
    <row r="1144" spans="2:32" ht="89.25" x14ac:dyDescent="0.2">
      <c r="B1144" s="328" t="s">
        <v>6564</v>
      </c>
      <c r="C1144" s="67" t="s">
        <v>2715</v>
      </c>
      <c r="D1144" s="63" t="s">
        <v>5143</v>
      </c>
      <c r="E1144" s="82" t="s">
        <v>4730</v>
      </c>
      <c r="F1144" s="96" t="s">
        <v>3146</v>
      </c>
      <c r="G1144" s="82" t="s">
        <v>4731</v>
      </c>
      <c r="H1144" s="126" t="s">
        <v>1146</v>
      </c>
      <c r="I1144" s="63" t="s">
        <v>6560</v>
      </c>
      <c r="J1144" s="79">
        <v>0.6</v>
      </c>
      <c r="K1144" s="68">
        <v>471810000</v>
      </c>
      <c r="L1144" s="65" t="s">
        <v>3103</v>
      </c>
      <c r="M1144" s="65" t="s">
        <v>1736</v>
      </c>
      <c r="N1144" s="64" t="s">
        <v>3166</v>
      </c>
      <c r="O1144" s="65" t="s">
        <v>1737</v>
      </c>
      <c r="P1144" s="65" t="s">
        <v>6320</v>
      </c>
      <c r="Q1144" s="65" t="s">
        <v>3167</v>
      </c>
      <c r="R1144" s="31">
        <v>796</v>
      </c>
      <c r="S1144" s="25" t="s">
        <v>6398</v>
      </c>
      <c r="T1144" s="28">
        <v>240</v>
      </c>
      <c r="U1144" s="19">
        <v>2056</v>
      </c>
      <c r="V1144" s="66">
        <f t="shared" si="53"/>
        <v>493440</v>
      </c>
      <c r="W1144" s="16">
        <f t="shared" si="54"/>
        <v>552652.80000000005</v>
      </c>
      <c r="X1144" s="66"/>
      <c r="Y1144" s="65">
        <v>2017</v>
      </c>
      <c r="Z1144" s="63"/>
      <c r="AA1144" s="62"/>
      <c r="AC1144" s="178">
        <f>VLOOKUP(H1144,'[2]Конец (2)'!$D:$R,15,FALSE)*1000</f>
        <v>493440</v>
      </c>
      <c r="AD1144" s="178">
        <f t="shared" si="55"/>
        <v>0</v>
      </c>
      <c r="AE1144" s="62">
        <v>493440</v>
      </c>
      <c r="AF1144" s="55">
        <f t="shared" si="52"/>
        <v>0</v>
      </c>
    </row>
    <row r="1145" spans="2:32" ht="89.25" x14ac:dyDescent="0.2">
      <c r="B1145" s="328" t="s">
        <v>6564</v>
      </c>
      <c r="C1145" s="67" t="s">
        <v>2716</v>
      </c>
      <c r="D1145" s="63" t="s">
        <v>5143</v>
      </c>
      <c r="E1145" s="82" t="s">
        <v>4732</v>
      </c>
      <c r="F1145" s="96" t="s">
        <v>3146</v>
      </c>
      <c r="G1145" s="82" t="s">
        <v>4733</v>
      </c>
      <c r="H1145" s="126" t="s">
        <v>1147</v>
      </c>
      <c r="I1145" s="63" t="s">
        <v>6560</v>
      </c>
      <c r="J1145" s="79">
        <v>0.6</v>
      </c>
      <c r="K1145" s="68">
        <v>471810000</v>
      </c>
      <c r="L1145" s="65" t="s">
        <v>3103</v>
      </c>
      <c r="M1145" s="65" t="s">
        <v>1736</v>
      </c>
      <c r="N1145" s="64" t="s">
        <v>3166</v>
      </c>
      <c r="O1145" s="65" t="s">
        <v>1737</v>
      </c>
      <c r="P1145" s="65" t="s">
        <v>6320</v>
      </c>
      <c r="Q1145" s="65" t="s">
        <v>3167</v>
      </c>
      <c r="R1145" s="31">
        <v>796</v>
      </c>
      <c r="S1145" s="25" t="s">
        <v>6398</v>
      </c>
      <c r="T1145" s="28">
        <v>4</v>
      </c>
      <c r="U1145" s="19">
        <v>253.18</v>
      </c>
      <c r="V1145" s="66">
        <f t="shared" si="53"/>
        <v>1012.72</v>
      </c>
      <c r="W1145" s="16">
        <f t="shared" si="54"/>
        <v>1134.2464000000002</v>
      </c>
      <c r="X1145" s="66"/>
      <c r="Y1145" s="65">
        <v>2017</v>
      </c>
      <c r="Z1145" s="63"/>
      <c r="AA1145" s="62"/>
      <c r="AC1145" s="178">
        <f>VLOOKUP(H1145,'[2]Конец (2)'!$D:$R,15,FALSE)*1000</f>
        <v>1012.72</v>
      </c>
      <c r="AD1145" s="178">
        <f t="shared" si="55"/>
        <v>0</v>
      </c>
      <c r="AE1145" s="62">
        <v>1012.72</v>
      </c>
      <c r="AF1145" s="55">
        <f t="shared" si="52"/>
        <v>0</v>
      </c>
    </row>
    <row r="1146" spans="2:32" ht="89.25" x14ac:dyDescent="0.2">
      <c r="B1146" s="328" t="s">
        <v>6564</v>
      </c>
      <c r="C1146" s="67" t="s">
        <v>2717</v>
      </c>
      <c r="D1146" s="63" t="s">
        <v>5143</v>
      </c>
      <c r="E1146" s="82" t="s">
        <v>4732</v>
      </c>
      <c r="F1146" s="96" t="s">
        <v>3146</v>
      </c>
      <c r="G1146" s="82" t="s">
        <v>4733</v>
      </c>
      <c r="H1146" s="126" t="s">
        <v>1148</v>
      </c>
      <c r="I1146" s="63" t="s">
        <v>6560</v>
      </c>
      <c r="J1146" s="79">
        <v>0.6</v>
      </c>
      <c r="K1146" s="68">
        <v>471810000</v>
      </c>
      <c r="L1146" s="65" t="s">
        <v>3103</v>
      </c>
      <c r="M1146" s="65" t="s">
        <v>1736</v>
      </c>
      <c r="N1146" s="64" t="s">
        <v>3166</v>
      </c>
      <c r="O1146" s="65" t="s">
        <v>1737</v>
      </c>
      <c r="P1146" s="65" t="s">
        <v>6320</v>
      </c>
      <c r="Q1146" s="65" t="s">
        <v>3167</v>
      </c>
      <c r="R1146" s="31">
        <v>796</v>
      </c>
      <c r="S1146" s="25" t="s">
        <v>6398</v>
      </c>
      <c r="T1146" s="28">
        <v>6</v>
      </c>
      <c r="U1146" s="19">
        <v>253.18</v>
      </c>
      <c r="V1146" s="66">
        <f t="shared" si="53"/>
        <v>1519.08</v>
      </c>
      <c r="W1146" s="16">
        <f t="shared" si="54"/>
        <v>1701.3696</v>
      </c>
      <c r="X1146" s="66"/>
      <c r="Y1146" s="65">
        <v>2017</v>
      </c>
      <c r="Z1146" s="63"/>
      <c r="AA1146" s="62"/>
      <c r="AC1146" s="178">
        <f>VLOOKUP(H1146,'[2]Конец (2)'!$D:$R,15,FALSE)*1000</f>
        <v>1519.08</v>
      </c>
      <c r="AD1146" s="178">
        <f t="shared" si="55"/>
        <v>0</v>
      </c>
      <c r="AE1146" s="62">
        <v>1519.08</v>
      </c>
      <c r="AF1146" s="55">
        <f t="shared" si="52"/>
        <v>0</v>
      </c>
    </row>
    <row r="1147" spans="2:32" ht="89.25" x14ac:dyDescent="0.2">
      <c r="B1147" s="328" t="s">
        <v>6564</v>
      </c>
      <c r="C1147" s="67" t="s">
        <v>2718</v>
      </c>
      <c r="D1147" s="63" t="s">
        <v>5143</v>
      </c>
      <c r="E1147" s="80" t="s">
        <v>4734</v>
      </c>
      <c r="F1147" s="94" t="s">
        <v>3146</v>
      </c>
      <c r="G1147" s="80" t="s">
        <v>4735</v>
      </c>
      <c r="H1147" s="63" t="s">
        <v>1149</v>
      </c>
      <c r="I1147" s="63" t="s">
        <v>6560</v>
      </c>
      <c r="J1147" s="79">
        <v>0.6</v>
      </c>
      <c r="K1147" s="68">
        <v>471810000</v>
      </c>
      <c r="L1147" s="65" t="s">
        <v>3103</v>
      </c>
      <c r="M1147" s="65" t="s">
        <v>1736</v>
      </c>
      <c r="N1147" s="64" t="s">
        <v>3166</v>
      </c>
      <c r="O1147" s="65" t="s">
        <v>1737</v>
      </c>
      <c r="P1147" s="65" t="s">
        <v>6320</v>
      </c>
      <c r="Q1147" s="65" t="s">
        <v>3167</v>
      </c>
      <c r="R1147" s="31">
        <v>796</v>
      </c>
      <c r="S1147" s="25" t="s">
        <v>6398</v>
      </c>
      <c r="T1147" s="28">
        <v>3</v>
      </c>
      <c r="U1147" s="19">
        <v>3347.06</v>
      </c>
      <c r="V1147" s="66">
        <f t="shared" si="53"/>
        <v>10041.18</v>
      </c>
      <c r="W1147" s="16">
        <f t="shared" si="54"/>
        <v>11246.121600000002</v>
      </c>
      <c r="X1147" s="66"/>
      <c r="Y1147" s="65">
        <v>2017</v>
      </c>
      <c r="Z1147" s="63"/>
      <c r="AA1147" s="62"/>
      <c r="AC1147" s="178">
        <f>VLOOKUP(H1147,'[2]Конец (2)'!$D:$R,15,FALSE)*1000</f>
        <v>10041.18</v>
      </c>
      <c r="AD1147" s="178">
        <f t="shared" si="55"/>
        <v>0</v>
      </c>
      <c r="AE1147" s="62">
        <v>10041.18</v>
      </c>
      <c r="AF1147" s="55">
        <f t="shared" si="52"/>
        <v>0</v>
      </c>
    </row>
    <row r="1148" spans="2:32" ht="89.25" x14ac:dyDescent="0.2">
      <c r="B1148" s="328" t="s">
        <v>6564</v>
      </c>
      <c r="C1148" s="67" t="s">
        <v>2719</v>
      </c>
      <c r="D1148" s="63" t="s">
        <v>5143</v>
      </c>
      <c r="E1148" s="80" t="s">
        <v>4736</v>
      </c>
      <c r="F1148" s="94" t="s">
        <v>3146</v>
      </c>
      <c r="G1148" s="80" t="s">
        <v>4737</v>
      </c>
      <c r="H1148" s="63" t="s">
        <v>1150</v>
      </c>
      <c r="I1148" s="63" t="s">
        <v>6560</v>
      </c>
      <c r="J1148" s="79">
        <v>0.6</v>
      </c>
      <c r="K1148" s="68">
        <v>471810000</v>
      </c>
      <c r="L1148" s="65" t="s">
        <v>3103</v>
      </c>
      <c r="M1148" s="65" t="s">
        <v>1736</v>
      </c>
      <c r="N1148" s="64" t="s">
        <v>3166</v>
      </c>
      <c r="O1148" s="65" t="s">
        <v>1737</v>
      </c>
      <c r="P1148" s="65" t="s">
        <v>6320</v>
      </c>
      <c r="Q1148" s="65" t="s">
        <v>3167</v>
      </c>
      <c r="R1148" s="31">
        <v>796</v>
      </c>
      <c r="S1148" s="25" t="s">
        <v>6398</v>
      </c>
      <c r="T1148" s="28">
        <v>2</v>
      </c>
      <c r="U1148" s="19">
        <v>3347.0697099999998</v>
      </c>
      <c r="V1148" s="66">
        <f t="shared" si="53"/>
        <v>6694.1394199999995</v>
      </c>
      <c r="W1148" s="16">
        <f t="shared" si="54"/>
        <v>7497.4361503999999</v>
      </c>
      <c r="X1148" s="66"/>
      <c r="Y1148" s="65">
        <v>2017</v>
      </c>
      <c r="Z1148" s="63"/>
      <c r="AA1148" s="62"/>
      <c r="AC1148" s="178">
        <f>VLOOKUP(H1148,'[2]Конец (2)'!$D:$R,15,FALSE)*1000</f>
        <v>6694.1394199999995</v>
      </c>
      <c r="AD1148" s="178">
        <f t="shared" si="55"/>
        <v>0</v>
      </c>
      <c r="AE1148" s="62">
        <v>6694.1394199999995</v>
      </c>
      <c r="AF1148" s="55">
        <f t="shared" si="52"/>
        <v>0</v>
      </c>
    </row>
    <row r="1149" spans="2:32" ht="89.25" x14ac:dyDescent="0.2">
      <c r="B1149" s="328" t="s">
        <v>6564</v>
      </c>
      <c r="C1149" s="67" t="s">
        <v>2720</v>
      </c>
      <c r="D1149" s="63" t="s">
        <v>5143</v>
      </c>
      <c r="E1149" s="80" t="s">
        <v>4738</v>
      </c>
      <c r="F1149" s="94" t="s">
        <v>3146</v>
      </c>
      <c r="G1149" s="80" t="s">
        <v>4739</v>
      </c>
      <c r="H1149" s="63" t="s">
        <v>1151</v>
      </c>
      <c r="I1149" s="63" t="s">
        <v>6560</v>
      </c>
      <c r="J1149" s="79">
        <v>0.6</v>
      </c>
      <c r="K1149" s="68">
        <v>471810000</v>
      </c>
      <c r="L1149" s="65" t="s">
        <v>3103</v>
      </c>
      <c r="M1149" s="65" t="s">
        <v>1736</v>
      </c>
      <c r="N1149" s="64" t="s">
        <v>3166</v>
      </c>
      <c r="O1149" s="65" t="s">
        <v>1737</v>
      </c>
      <c r="P1149" s="65" t="s">
        <v>6320</v>
      </c>
      <c r="Q1149" s="65" t="s">
        <v>3167</v>
      </c>
      <c r="R1149" s="31">
        <v>796</v>
      </c>
      <c r="S1149" s="25" t="s">
        <v>6398</v>
      </c>
      <c r="T1149" s="28">
        <v>3</v>
      </c>
      <c r="U1149" s="19">
        <v>996.18427999999994</v>
      </c>
      <c r="V1149" s="66">
        <f t="shared" si="53"/>
        <v>2988.5528399999998</v>
      </c>
      <c r="W1149" s="16">
        <f t="shared" si="54"/>
        <v>3347.1791808000003</v>
      </c>
      <c r="X1149" s="66"/>
      <c r="Y1149" s="65">
        <v>2017</v>
      </c>
      <c r="Z1149" s="63"/>
      <c r="AA1149" s="62"/>
      <c r="AC1149" s="178">
        <f>VLOOKUP(H1149,'[2]Конец (2)'!$D:$R,15,FALSE)*1000</f>
        <v>2988.5528399999998</v>
      </c>
      <c r="AD1149" s="178">
        <f t="shared" si="55"/>
        <v>0</v>
      </c>
      <c r="AE1149" s="62">
        <v>2988.5528399999998</v>
      </c>
      <c r="AF1149" s="55">
        <f t="shared" si="52"/>
        <v>0</v>
      </c>
    </row>
    <row r="1150" spans="2:32" ht="89.25" x14ac:dyDescent="0.2">
      <c r="B1150" s="328" t="s">
        <v>6564</v>
      </c>
      <c r="C1150" s="67" t="s">
        <v>2721</v>
      </c>
      <c r="D1150" s="63" t="s">
        <v>5143</v>
      </c>
      <c r="E1150" s="80" t="s">
        <v>4722</v>
      </c>
      <c r="F1150" s="94" t="s">
        <v>3146</v>
      </c>
      <c r="G1150" s="80" t="s">
        <v>4740</v>
      </c>
      <c r="H1150" s="63" t="s">
        <v>1152</v>
      </c>
      <c r="I1150" s="63" t="s">
        <v>6560</v>
      </c>
      <c r="J1150" s="79">
        <v>0.6</v>
      </c>
      <c r="K1150" s="68">
        <v>471810000</v>
      </c>
      <c r="L1150" s="65" t="s">
        <v>3103</v>
      </c>
      <c r="M1150" s="65" t="s">
        <v>1736</v>
      </c>
      <c r="N1150" s="64" t="s">
        <v>3166</v>
      </c>
      <c r="O1150" s="65" t="s">
        <v>1737</v>
      </c>
      <c r="P1150" s="65" t="s">
        <v>6320</v>
      </c>
      <c r="Q1150" s="65" t="s">
        <v>3167</v>
      </c>
      <c r="R1150" s="31">
        <v>796</v>
      </c>
      <c r="S1150" s="25" t="s">
        <v>6398</v>
      </c>
      <c r="T1150" s="28">
        <v>1</v>
      </c>
      <c r="U1150" s="19">
        <v>86708.479999999996</v>
      </c>
      <c r="V1150" s="66">
        <f t="shared" si="53"/>
        <v>86708.479999999996</v>
      </c>
      <c r="W1150" s="16">
        <f t="shared" si="54"/>
        <v>97113.497600000002</v>
      </c>
      <c r="X1150" s="66"/>
      <c r="Y1150" s="65">
        <v>2017</v>
      </c>
      <c r="Z1150" s="63"/>
      <c r="AA1150" s="62"/>
      <c r="AC1150" s="178">
        <f>VLOOKUP(H1150,'[2]Конец (2)'!$D:$R,15,FALSE)*1000</f>
        <v>86708.479999999996</v>
      </c>
      <c r="AD1150" s="178">
        <f t="shared" si="55"/>
        <v>0</v>
      </c>
      <c r="AE1150" s="62">
        <v>86708.479999999996</v>
      </c>
      <c r="AF1150" s="55">
        <f t="shared" si="52"/>
        <v>0</v>
      </c>
    </row>
    <row r="1151" spans="2:32" ht="89.25" x14ac:dyDescent="0.2">
      <c r="B1151" s="328" t="s">
        <v>6564</v>
      </c>
      <c r="C1151" s="67" t="s">
        <v>2722</v>
      </c>
      <c r="D1151" s="63" t="s">
        <v>5143</v>
      </c>
      <c r="E1151" s="80" t="s">
        <v>4722</v>
      </c>
      <c r="F1151" s="94" t="s">
        <v>3146</v>
      </c>
      <c r="G1151" s="80" t="s">
        <v>4740</v>
      </c>
      <c r="H1151" s="125" t="s">
        <v>1153</v>
      </c>
      <c r="I1151" s="63" t="s">
        <v>6560</v>
      </c>
      <c r="J1151" s="79">
        <v>0.6</v>
      </c>
      <c r="K1151" s="68">
        <v>471810000</v>
      </c>
      <c r="L1151" s="65" t="s">
        <v>3103</v>
      </c>
      <c r="M1151" s="65" t="s">
        <v>1736</v>
      </c>
      <c r="N1151" s="64" t="s">
        <v>3166</v>
      </c>
      <c r="O1151" s="65" t="s">
        <v>1737</v>
      </c>
      <c r="P1151" s="65" t="s">
        <v>6320</v>
      </c>
      <c r="Q1151" s="65" t="s">
        <v>3167</v>
      </c>
      <c r="R1151" s="31">
        <v>796</v>
      </c>
      <c r="S1151" s="25" t="s">
        <v>6398</v>
      </c>
      <c r="T1151" s="28">
        <v>2</v>
      </c>
      <c r="U1151" s="19">
        <v>1479</v>
      </c>
      <c r="V1151" s="66">
        <f t="shared" si="53"/>
        <v>2958</v>
      </c>
      <c r="W1151" s="16">
        <f t="shared" si="54"/>
        <v>3312.9600000000005</v>
      </c>
      <c r="X1151" s="66"/>
      <c r="Y1151" s="65">
        <v>2017</v>
      </c>
      <c r="Z1151" s="63"/>
      <c r="AA1151" s="62"/>
      <c r="AC1151" s="178">
        <f>VLOOKUP(H1151,'[2]Конец (2)'!$D:$R,15,FALSE)*1000</f>
        <v>2958</v>
      </c>
      <c r="AD1151" s="178">
        <f t="shared" si="55"/>
        <v>0</v>
      </c>
      <c r="AE1151" s="62">
        <v>2958</v>
      </c>
      <c r="AF1151" s="55">
        <f t="shared" si="52"/>
        <v>0</v>
      </c>
    </row>
    <row r="1152" spans="2:32" ht="89.25" x14ac:dyDescent="0.2">
      <c r="B1152" s="328" t="s">
        <v>6564</v>
      </c>
      <c r="C1152" s="67" t="s">
        <v>2723</v>
      </c>
      <c r="D1152" s="63" t="s">
        <v>5143</v>
      </c>
      <c r="E1152" s="82" t="s">
        <v>4741</v>
      </c>
      <c r="F1152" s="96" t="s">
        <v>3146</v>
      </c>
      <c r="G1152" s="82" t="s">
        <v>4742</v>
      </c>
      <c r="H1152" s="126" t="s">
        <v>1154</v>
      </c>
      <c r="I1152" s="63" t="s">
        <v>6560</v>
      </c>
      <c r="J1152" s="79">
        <v>0.6</v>
      </c>
      <c r="K1152" s="68">
        <v>471810000</v>
      </c>
      <c r="L1152" s="65" t="s">
        <v>3103</v>
      </c>
      <c r="M1152" s="65" t="s">
        <v>1736</v>
      </c>
      <c r="N1152" s="64" t="s">
        <v>3166</v>
      </c>
      <c r="O1152" s="65" t="s">
        <v>1737</v>
      </c>
      <c r="P1152" s="65" t="s">
        <v>6320</v>
      </c>
      <c r="Q1152" s="65" t="s">
        <v>3167</v>
      </c>
      <c r="R1152" s="31">
        <v>796</v>
      </c>
      <c r="S1152" s="25" t="s">
        <v>6398</v>
      </c>
      <c r="T1152" s="28">
        <v>1</v>
      </c>
      <c r="U1152" s="19">
        <v>29</v>
      </c>
      <c r="V1152" s="66">
        <f t="shared" si="53"/>
        <v>29</v>
      </c>
      <c r="W1152" s="16">
        <f t="shared" si="54"/>
        <v>32.480000000000004</v>
      </c>
      <c r="X1152" s="66"/>
      <c r="Y1152" s="65">
        <v>2017</v>
      </c>
      <c r="Z1152" s="63"/>
      <c r="AA1152" s="62"/>
      <c r="AC1152" s="178">
        <f>VLOOKUP(H1152,'[2]Конец (2)'!$D:$R,15,FALSE)*1000</f>
        <v>29</v>
      </c>
      <c r="AD1152" s="178">
        <f t="shared" si="55"/>
        <v>0</v>
      </c>
      <c r="AE1152" s="62">
        <v>29</v>
      </c>
      <c r="AF1152" s="55">
        <f t="shared" si="52"/>
        <v>0</v>
      </c>
    </row>
    <row r="1153" spans="2:32" ht="89.25" x14ac:dyDescent="0.2">
      <c r="B1153" s="328" t="s">
        <v>6564</v>
      </c>
      <c r="C1153" s="67" t="s">
        <v>2724</v>
      </c>
      <c r="D1153" s="63" t="s">
        <v>5143</v>
      </c>
      <c r="E1153" s="82" t="s">
        <v>4741</v>
      </c>
      <c r="F1153" s="96" t="s">
        <v>3146</v>
      </c>
      <c r="G1153" s="82" t="s">
        <v>4742</v>
      </c>
      <c r="H1153" s="126" t="s">
        <v>1155</v>
      </c>
      <c r="I1153" s="63" t="s">
        <v>6560</v>
      </c>
      <c r="J1153" s="79">
        <v>0.6</v>
      </c>
      <c r="K1153" s="68">
        <v>471810000</v>
      </c>
      <c r="L1153" s="65" t="s">
        <v>3103</v>
      </c>
      <c r="M1153" s="65" t="s">
        <v>1736</v>
      </c>
      <c r="N1153" s="64" t="s">
        <v>3166</v>
      </c>
      <c r="O1153" s="65" t="s">
        <v>1737</v>
      </c>
      <c r="P1153" s="65" t="s">
        <v>6320</v>
      </c>
      <c r="Q1153" s="65" t="s">
        <v>3167</v>
      </c>
      <c r="R1153" s="31">
        <v>796</v>
      </c>
      <c r="S1153" s="25" t="s">
        <v>6398</v>
      </c>
      <c r="T1153" s="28">
        <v>3</v>
      </c>
      <c r="U1153" s="19">
        <v>45.5</v>
      </c>
      <c r="V1153" s="66">
        <f t="shared" si="53"/>
        <v>136.5</v>
      </c>
      <c r="W1153" s="16">
        <f t="shared" si="54"/>
        <v>152.88000000000002</v>
      </c>
      <c r="X1153" s="66"/>
      <c r="Y1153" s="65">
        <v>2017</v>
      </c>
      <c r="Z1153" s="63"/>
      <c r="AA1153" s="62"/>
      <c r="AC1153" s="178">
        <f>VLOOKUP(H1153,'[2]Конец (2)'!$D:$R,15,FALSE)*1000</f>
        <v>136.5</v>
      </c>
      <c r="AD1153" s="178">
        <f t="shared" si="55"/>
        <v>0</v>
      </c>
      <c r="AE1153" s="62">
        <v>136.5</v>
      </c>
      <c r="AF1153" s="55">
        <f t="shared" si="52"/>
        <v>0</v>
      </c>
    </row>
    <row r="1154" spans="2:32" ht="89.25" x14ac:dyDescent="0.2">
      <c r="B1154" s="328" t="s">
        <v>6564</v>
      </c>
      <c r="C1154" s="67" t="s">
        <v>2725</v>
      </c>
      <c r="D1154" s="63" t="s">
        <v>5143</v>
      </c>
      <c r="E1154" s="82" t="s">
        <v>4743</v>
      </c>
      <c r="F1154" s="96" t="s">
        <v>3146</v>
      </c>
      <c r="G1154" s="82" t="s">
        <v>4744</v>
      </c>
      <c r="H1154" s="126" t="s">
        <v>1156</v>
      </c>
      <c r="I1154" s="63" t="s">
        <v>6560</v>
      </c>
      <c r="J1154" s="79">
        <v>0.6</v>
      </c>
      <c r="K1154" s="68">
        <v>471810000</v>
      </c>
      <c r="L1154" s="65" t="s">
        <v>3103</v>
      </c>
      <c r="M1154" s="65" t="s">
        <v>1736</v>
      </c>
      <c r="N1154" s="64" t="s">
        <v>3166</v>
      </c>
      <c r="O1154" s="65" t="s">
        <v>1737</v>
      </c>
      <c r="P1154" s="65" t="s">
        <v>6320</v>
      </c>
      <c r="Q1154" s="65" t="s">
        <v>3167</v>
      </c>
      <c r="R1154" s="31">
        <v>796</v>
      </c>
      <c r="S1154" s="25" t="s">
        <v>6398</v>
      </c>
      <c r="T1154" s="28">
        <v>160</v>
      </c>
      <c r="U1154" s="19">
        <v>2056</v>
      </c>
      <c r="V1154" s="66">
        <f t="shared" si="53"/>
        <v>328960</v>
      </c>
      <c r="W1154" s="16">
        <f t="shared" si="54"/>
        <v>368435.20000000001</v>
      </c>
      <c r="X1154" s="66"/>
      <c r="Y1154" s="65">
        <v>2017</v>
      </c>
      <c r="Z1154" s="63"/>
      <c r="AA1154" s="62"/>
      <c r="AC1154" s="178">
        <f>VLOOKUP(H1154,'[2]Конец (2)'!$D:$R,15,FALSE)*1000</f>
        <v>328960</v>
      </c>
      <c r="AD1154" s="178">
        <f t="shared" si="55"/>
        <v>0</v>
      </c>
      <c r="AE1154" s="62">
        <v>328960</v>
      </c>
      <c r="AF1154" s="55">
        <f t="shared" si="52"/>
        <v>0</v>
      </c>
    </row>
    <row r="1155" spans="2:32" ht="89.25" x14ac:dyDescent="0.2">
      <c r="B1155" s="328" t="s">
        <v>6564</v>
      </c>
      <c r="C1155" s="67" t="s">
        <v>2726</v>
      </c>
      <c r="D1155" s="63" t="s">
        <v>5143</v>
      </c>
      <c r="E1155" s="80" t="s">
        <v>4745</v>
      </c>
      <c r="F1155" s="94" t="s">
        <v>3146</v>
      </c>
      <c r="G1155" s="80" t="s">
        <v>4746</v>
      </c>
      <c r="H1155" s="61" t="s">
        <v>1157</v>
      </c>
      <c r="I1155" s="63" t="s">
        <v>6560</v>
      </c>
      <c r="J1155" s="79">
        <v>0.6</v>
      </c>
      <c r="K1155" s="68">
        <v>471810000</v>
      </c>
      <c r="L1155" s="65" t="s">
        <v>3103</v>
      </c>
      <c r="M1155" s="65" t="s">
        <v>1736</v>
      </c>
      <c r="N1155" s="64" t="s">
        <v>3166</v>
      </c>
      <c r="O1155" s="65" t="s">
        <v>1737</v>
      </c>
      <c r="P1155" s="65" t="s">
        <v>6320</v>
      </c>
      <c r="Q1155" s="65" t="s">
        <v>3167</v>
      </c>
      <c r="R1155" s="31">
        <v>796</v>
      </c>
      <c r="S1155" s="25" t="s">
        <v>6398</v>
      </c>
      <c r="T1155" s="28">
        <v>1</v>
      </c>
      <c r="U1155" s="19">
        <v>15500</v>
      </c>
      <c r="V1155" s="66">
        <f t="shared" si="53"/>
        <v>15500</v>
      </c>
      <c r="W1155" s="16">
        <f t="shared" si="54"/>
        <v>17360</v>
      </c>
      <c r="X1155" s="66"/>
      <c r="Y1155" s="65">
        <v>2017</v>
      </c>
      <c r="Z1155" s="63"/>
      <c r="AA1155" s="62"/>
      <c r="AC1155" s="178">
        <f>VLOOKUP(H1155,'[2]Конец (2)'!$D:$R,15,FALSE)*1000</f>
        <v>15500</v>
      </c>
      <c r="AD1155" s="178">
        <f t="shared" si="55"/>
        <v>0</v>
      </c>
      <c r="AE1155" s="62">
        <v>15500</v>
      </c>
      <c r="AF1155" s="55">
        <f t="shared" si="52"/>
        <v>0</v>
      </c>
    </row>
    <row r="1156" spans="2:32" ht="89.25" x14ac:dyDescent="0.2">
      <c r="B1156" s="328" t="s">
        <v>6564</v>
      </c>
      <c r="C1156" s="67" t="s">
        <v>2727</v>
      </c>
      <c r="D1156" s="63" t="s">
        <v>5143</v>
      </c>
      <c r="E1156" s="80" t="s">
        <v>4747</v>
      </c>
      <c r="F1156" s="94" t="s">
        <v>3146</v>
      </c>
      <c r="G1156" s="80" t="s">
        <v>4748</v>
      </c>
      <c r="H1156" s="61" t="s">
        <v>1158</v>
      </c>
      <c r="I1156" s="63" t="s">
        <v>6560</v>
      </c>
      <c r="J1156" s="79">
        <v>0.6</v>
      </c>
      <c r="K1156" s="68">
        <v>471810000</v>
      </c>
      <c r="L1156" s="65" t="s">
        <v>3103</v>
      </c>
      <c r="M1156" s="65" t="s">
        <v>1736</v>
      </c>
      <c r="N1156" s="64" t="s">
        <v>3166</v>
      </c>
      <c r="O1156" s="65" t="s">
        <v>1737</v>
      </c>
      <c r="P1156" s="65" t="s">
        <v>6320</v>
      </c>
      <c r="Q1156" s="65" t="s">
        <v>3167</v>
      </c>
      <c r="R1156" s="31">
        <v>796</v>
      </c>
      <c r="S1156" s="25" t="s">
        <v>6398</v>
      </c>
      <c r="T1156" s="28">
        <v>10</v>
      </c>
      <c r="U1156" s="19">
        <v>11800</v>
      </c>
      <c r="V1156" s="66">
        <f t="shared" si="53"/>
        <v>118000</v>
      </c>
      <c r="W1156" s="16">
        <f t="shared" si="54"/>
        <v>132160</v>
      </c>
      <c r="X1156" s="66"/>
      <c r="Y1156" s="65">
        <v>2017</v>
      </c>
      <c r="Z1156" s="63"/>
      <c r="AA1156" s="62"/>
      <c r="AC1156" s="178">
        <f>VLOOKUP(H1156,'[2]Конец (2)'!$D:$R,15,FALSE)*1000</f>
        <v>118000</v>
      </c>
      <c r="AD1156" s="178">
        <f t="shared" si="55"/>
        <v>0</v>
      </c>
      <c r="AE1156" s="62">
        <v>118000</v>
      </c>
      <c r="AF1156" s="55">
        <f t="shared" si="52"/>
        <v>0</v>
      </c>
    </row>
    <row r="1157" spans="2:32" ht="89.25" x14ac:dyDescent="0.2">
      <c r="B1157" s="328" t="s">
        <v>6564</v>
      </c>
      <c r="C1157" s="67" t="s">
        <v>2728</v>
      </c>
      <c r="D1157" s="63" t="s">
        <v>5143</v>
      </c>
      <c r="E1157" s="80" t="s">
        <v>4749</v>
      </c>
      <c r="F1157" s="94" t="s">
        <v>3146</v>
      </c>
      <c r="G1157" s="80" t="s">
        <v>4750</v>
      </c>
      <c r="H1157" s="61" t="s">
        <v>1159</v>
      </c>
      <c r="I1157" s="63" t="s">
        <v>6560</v>
      </c>
      <c r="J1157" s="79">
        <v>0.6</v>
      </c>
      <c r="K1157" s="68">
        <v>471810000</v>
      </c>
      <c r="L1157" s="65" t="s">
        <v>3103</v>
      </c>
      <c r="M1157" s="65" t="s">
        <v>1736</v>
      </c>
      <c r="N1157" s="64" t="s">
        <v>3166</v>
      </c>
      <c r="O1157" s="65" t="s">
        <v>1737</v>
      </c>
      <c r="P1157" s="65" t="s">
        <v>6320</v>
      </c>
      <c r="Q1157" s="65" t="s">
        <v>3167</v>
      </c>
      <c r="R1157" s="31">
        <v>796</v>
      </c>
      <c r="S1157" s="25" t="s">
        <v>6398</v>
      </c>
      <c r="T1157" s="28">
        <v>2</v>
      </c>
      <c r="U1157" s="19">
        <v>13500</v>
      </c>
      <c r="V1157" s="66">
        <f t="shared" si="53"/>
        <v>27000</v>
      </c>
      <c r="W1157" s="16">
        <f t="shared" si="54"/>
        <v>30240.000000000004</v>
      </c>
      <c r="X1157" s="66"/>
      <c r="Y1157" s="65">
        <v>2017</v>
      </c>
      <c r="Z1157" s="63"/>
      <c r="AA1157" s="62"/>
      <c r="AC1157" s="178">
        <f>VLOOKUP(H1157,'[2]Конец (2)'!$D:$R,15,FALSE)*1000</f>
        <v>27000</v>
      </c>
      <c r="AD1157" s="178">
        <f t="shared" si="55"/>
        <v>0</v>
      </c>
      <c r="AE1157" s="62">
        <v>27000</v>
      </c>
      <c r="AF1157" s="55">
        <f t="shared" si="52"/>
        <v>0</v>
      </c>
    </row>
    <row r="1158" spans="2:32" ht="89.25" x14ac:dyDescent="0.2">
      <c r="B1158" s="328" t="s">
        <v>6564</v>
      </c>
      <c r="C1158" s="67" t="s">
        <v>2729</v>
      </c>
      <c r="D1158" s="63" t="s">
        <v>5143</v>
      </c>
      <c r="E1158" s="82" t="s">
        <v>4751</v>
      </c>
      <c r="F1158" s="96" t="s">
        <v>3146</v>
      </c>
      <c r="G1158" s="82" t="s">
        <v>4752</v>
      </c>
      <c r="H1158" s="126" t="s">
        <v>1160</v>
      </c>
      <c r="I1158" s="63" t="s">
        <v>6560</v>
      </c>
      <c r="J1158" s="79">
        <v>0.6</v>
      </c>
      <c r="K1158" s="68">
        <v>471810000</v>
      </c>
      <c r="L1158" s="65" t="s">
        <v>3103</v>
      </c>
      <c r="M1158" s="65" t="s">
        <v>1736</v>
      </c>
      <c r="N1158" s="64" t="s">
        <v>3166</v>
      </c>
      <c r="O1158" s="65" t="s">
        <v>1737</v>
      </c>
      <c r="P1158" s="65" t="s">
        <v>6320</v>
      </c>
      <c r="Q1158" s="65" t="s">
        <v>3167</v>
      </c>
      <c r="R1158" s="31">
        <v>796</v>
      </c>
      <c r="S1158" s="25" t="s">
        <v>6398</v>
      </c>
      <c r="T1158" s="28">
        <v>80</v>
      </c>
      <c r="U1158" s="19">
        <v>1185.1500000000001</v>
      </c>
      <c r="V1158" s="66">
        <f t="shared" si="53"/>
        <v>94812</v>
      </c>
      <c r="W1158" s="16">
        <f t="shared" si="54"/>
        <v>106189.44000000002</v>
      </c>
      <c r="X1158" s="66"/>
      <c r="Y1158" s="65">
        <v>2017</v>
      </c>
      <c r="Z1158" s="63"/>
      <c r="AA1158" s="62"/>
      <c r="AC1158" s="178">
        <f>VLOOKUP(H1158,'[2]Конец (2)'!$D:$R,15,FALSE)*1000</f>
        <v>94812</v>
      </c>
      <c r="AD1158" s="178">
        <f t="shared" si="55"/>
        <v>0</v>
      </c>
      <c r="AE1158" s="62">
        <v>94812</v>
      </c>
      <c r="AF1158" s="55">
        <f t="shared" si="52"/>
        <v>0</v>
      </c>
    </row>
    <row r="1159" spans="2:32" ht="89.25" x14ac:dyDescent="0.2">
      <c r="B1159" s="328" t="s">
        <v>6564</v>
      </c>
      <c r="C1159" s="67" t="s">
        <v>2730</v>
      </c>
      <c r="D1159" s="63" t="s">
        <v>5143</v>
      </c>
      <c r="E1159" s="80" t="s">
        <v>4753</v>
      </c>
      <c r="F1159" s="94" t="s">
        <v>3146</v>
      </c>
      <c r="G1159" s="80" t="s">
        <v>4754</v>
      </c>
      <c r="H1159" s="33" t="s">
        <v>1161</v>
      </c>
      <c r="I1159" s="63" t="s">
        <v>6560</v>
      </c>
      <c r="J1159" s="79">
        <v>0.6</v>
      </c>
      <c r="K1159" s="68">
        <v>471810000</v>
      </c>
      <c r="L1159" s="65" t="s">
        <v>3103</v>
      </c>
      <c r="M1159" s="65" t="s">
        <v>1736</v>
      </c>
      <c r="N1159" s="64" t="s">
        <v>3166</v>
      </c>
      <c r="O1159" s="65" t="s">
        <v>1737</v>
      </c>
      <c r="P1159" s="65" t="s">
        <v>6320</v>
      </c>
      <c r="Q1159" s="65" t="s">
        <v>3167</v>
      </c>
      <c r="R1159" s="31">
        <v>796</v>
      </c>
      <c r="S1159" s="25" t="s">
        <v>6398</v>
      </c>
      <c r="T1159" s="28">
        <v>12</v>
      </c>
      <c r="U1159" s="19">
        <v>2027.9688000000001</v>
      </c>
      <c r="V1159" s="66">
        <f t="shared" si="53"/>
        <v>24335.625599999999</v>
      </c>
      <c r="W1159" s="16">
        <f t="shared" si="54"/>
        <v>27255.900672000003</v>
      </c>
      <c r="X1159" s="66"/>
      <c r="Y1159" s="65">
        <v>2017</v>
      </c>
      <c r="Z1159" s="63"/>
      <c r="AA1159" s="62"/>
      <c r="AC1159" s="178">
        <f>VLOOKUP(H1159,'[2]Конец (2)'!$D:$R,15,FALSE)*1000</f>
        <v>24335.625599999999</v>
      </c>
      <c r="AD1159" s="178">
        <f t="shared" si="55"/>
        <v>0</v>
      </c>
      <c r="AE1159" s="62">
        <v>24335.625599999999</v>
      </c>
      <c r="AF1159" s="55">
        <f t="shared" si="52"/>
        <v>0</v>
      </c>
    </row>
    <row r="1160" spans="2:32" ht="89.25" x14ac:dyDescent="0.2">
      <c r="B1160" s="328" t="s">
        <v>6564</v>
      </c>
      <c r="C1160" s="67" t="s">
        <v>2731</v>
      </c>
      <c r="D1160" s="63" t="s">
        <v>5143</v>
      </c>
      <c r="E1160" s="80" t="s">
        <v>4755</v>
      </c>
      <c r="F1160" s="94" t="s">
        <v>3146</v>
      </c>
      <c r="G1160" s="80" t="s">
        <v>4756</v>
      </c>
      <c r="H1160" s="33" t="s">
        <v>1162</v>
      </c>
      <c r="I1160" s="63" t="s">
        <v>6560</v>
      </c>
      <c r="J1160" s="79">
        <v>0.6</v>
      </c>
      <c r="K1160" s="68">
        <v>471810000</v>
      </c>
      <c r="L1160" s="65" t="s">
        <v>3103</v>
      </c>
      <c r="M1160" s="65" t="s">
        <v>1736</v>
      </c>
      <c r="N1160" s="64" t="s">
        <v>3166</v>
      </c>
      <c r="O1160" s="65" t="s">
        <v>1737</v>
      </c>
      <c r="P1160" s="65" t="s">
        <v>6320</v>
      </c>
      <c r="Q1160" s="65" t="s">
        <v>3167</v>
      </c>
      <c r="R1160" s="31">
        <v>796</v>
      </c>
      <c r="S1160" s="25" t="s">
        <v>6398</v>
      </c>
      <c r="T1160" s="28">
        <v>74</v>
      </c>
      <c r="U1160" s="19">
        <v>1500</v>
      </c>
      <c r="V1160" s="66">
        <f t="shared" si="53"/>
        <v>111000</v>
      </c>
      <c r="W1160" s="16">
        <f t="shared" si="54"/>
        <v>124320.00000000001</v>
      </c>
      <c r="X1160" s="66"/>
      <c r="Y1160" s="65">
        <v>2017</v>
      </c>
      <c r="Z1160" s="63"/>
      <c r="AA1160" s="62"/>
      <c r="AC1160" s="178">
        <f>VLOOKUP(H1160,'[2]Конец (2)'!$D:$R,15,FALSE)*1000</f>
        <v>111000</v>
      </c>
      <c r="AD1160" s="178">
        <f t="shared" si="55"/>
        <v>0</v>
      </c>
      <c r="AE1160" s="62">
        <v>111000</v>
      </c>
      <c r="AF1160" s="55">
        <f t="shared" si="52"/>
        <v>0</v>
      </c>
    </row>
    <row r="1161" spans="2:32" ht="89.25" x14ac:dyDescent="0.2">
      <c r="B1161" s="328" t="s">
        <v>6564</v>
      </c>
      <c r="C1161" s="67" t="s">
        <v>2732</v>
      </c>
      <c r="D1161" s="63" t="s">
        <v>5143</v>
      </c>
      <c r="E1161" s="80" t="s">
        <v>4757</v>
      </c>
      <c r="F1161" s="94" t="s">
        <v>3147</v>
      </c>
      <c r="G1161" s="80" t="s">
        <v>4758</v>
      </c>
      <c r="H1161" s="125" t="s">
        <v>1163</v>
      </c>
      <c r="I1161" s="63" t="s">
        <v>6560</v>
      </c>
      <c r="J1161" s="79">
        <v>0.6</v>
      </c>
      <c r="K1161" s="68">
        <v>471810000</v>
      </c>
      <c r="L1161" s="65" t="s">
        <v>3103</v>
      </c>
      <c r="M1161" s="65" t="s">
        <v>1736</v>
      </c>
      <c r="N1161" s="64" t="s">
        <v>3166</v>
      </c>
      <c r="O1161" s="65" t="s">
        <v>1737</v>
      </c>
      <c r="P1161" s="65" t="s">
        <v>6320</v>
      </c>
      <c r="Q1161" s="65" t="s">
        <v>3167</v>
      </c>
      <c r="R1161" s="241" t="s">
        <v>6404</v>
      </c>
      <c r="S1161" s="73" t="s">
        <v>6405</v>
      </c>
      <c r="T1161" s="28">
        <v>4</v>
      </c>
      <c r="U1161" s="19">
        <v>788</v>
      </c>
      <c r="V1161" s="66">
        <f t="shared" si="53"/>
        <v>3152</v>
      </c>
      <c r="W1161" s="16">
        <f t="shared" si="54"/>
        <v>3530.2400000000002</v>
      </c>
      <c r="X1161" s="66"/>
      <c r="Y1161" s="65">
        <v>2017</v>
      </c>
      <c r="Z1161" s="63"/>
      <c r="AA1161" s="62"/>
      <c r="AC1161" s="178">
        <f>VLOOKUP(H1161,'[2]Конец (2)'!$D:$R,15,FALSE)*1000</f>
        <v>3152</v>
      </c>
      <c r="AD1161" s="178">
        <f t="shared" si="55"/>
        <v>0</v>
      </c>
      <c r="AE1161" s="62">
        <v>3152</v>
      </c>
      <c r="AF1161" s="55">
        <f t="shared" si="52"/>
        <v>0</v>
      </c>
    </row>
    <row r="1162" spans="2:32" ht="89.25" x14ac:dyDescent="0.2">
      <c r="B1162" s="328" t="s">
        <v>6564</v>
      </c>
      <c r="C1162" s="67" t="s">
        <v>2733</v>
      </c>
      <c r="D1162" s="63" t="s">
        <v>5143</v>
      </c>
      <c r="E1162" s="86" t="s">
        <v>4759</v>
      </c>
      <c r="F1162" s="95" t="s">
        <v>3147</v>
      </c>
      <c r="G1162" s="86" t="s">
        <v>4760</v>
      </c>
      <c r="H1162" s="127" t="s">
        <v>1164</v>
      </c>
      <c r="I1162" s="63" t="s">
        <v>6560</v>
      </c>
      <c r="J1162" s="79">
        <v>0.6</v>
      </c>
      <c r="K1162" s="68">
        <v>471810000</v>
      </c>
      <c r="L1162" s="65" t="s">
        <v>3103</v>
      </c>
      <c r="M1162" s="65" t="s">
        <v>1736</v>
      </c>
      <c r="N1162" s="64" t="s">
        <v>3166</v>
      </c>
      <c r="O1162" s="65" t="s">
        <v>1737</v>
      </c>
      <c r="P1162" s="65" t="s">
        <v>6320</v>
      </c>
      <c r="Q1162" s="65" t="s">
        <v>3167</v>
      </c>
      <c r="R1162" s="241" t="s">
        <v>6404</v>
      </c>
      <c r="S1162" s="73" t="s">
        <v>6405</v>
      </c>
      <c r="T1162" s="28">
        <v>4</v>
      </c>
      <c r="U1162" s="19">
        <v>836</v>
      </c>
      <c r="V1162" s="66">
        <f t="shared" si="53"/>
        <v>3344</v>
      </c>
      <c r="W1162" s="16">
        <f t="shared" si="54"/>
        <v>3745.28</v>
      </c>
      <c r="X1162" s="66"/>
      <c r="Y1162" s="65">
        <v>2017</v>
      </c>
      <c r="Z1162" s="63"/>
      <c r="AA1162" s="62"/>
      <c r="AC1162" s="178">
        <f>VLOOKUP(H1162,'[2]Конец (2)'!$D:$R,15,FALSE)*1000</f>
        <v>3344</v>
      </c>
      <c r="AD1162" s="178">
        <f t="shared" si="55"/>
        <v>0</v>
      </c>
      <c r="AE1162" s="62">
        <v>3344</v>
      </c>
      <c r="AF1162" s="55">
        <f t="shared" si="52"/>
        <v>0</v>
      </c>
    </row>
    <row r="1163" spans="2:32" ht="89.25" x14ac:dyDescent="0.2">
      <c r="B1163" s="328" t="s">
        <v>6564</v>
      </c>
      <c r="C1163" s="67" t="s">
        <v>2734</v>
      </c>
      <c r="D1163" s="63" t="s">
        <v>5143</v>
      </c>
      <c r="E1163" s="82" t="s">
        <v>4761</v>
      </c>
      <c r="F1163" s="96" t="s">
        <v>3147</v>
      </c>
      <c r="G1163" s="82" t="s">
        <v>4762</v>
      </c>
      <c r="H1163" s="126" t="s">
        <v>1165</v>
      </c>
      <c r="I1163" s="63" t="s">
        <v>6560</v>
      </c>
      <c r="J1163" s="79">
        <v>0.6</v>
      </c>
      <c r="K1163" s="68">
        <v>471810000</v>
      </c>
      <c r="L1163" s="65" t="s">
        <v>3103</v>
      </c>
      <c r="M1163" s="65" t="s">
        <v>1736</v>
      </c>
      <c r="N1163" s="64" t="s">
        <v>3166</v>
      </c>
      <c r="O1163" s="65" t="s">
        <v>1737</v>
      </c>
      <c r="P1163" s="65" t="s">
        <v>6320</v>
      </c>
      <c r="Q1163" s="65" t="s">
        <v>3167</v>
      </c>
      <c r="R1163" s="241" t="s">
        <v>6404</v>
      </c>
      <c r="S1163" s="73" t="s">
        <v>6405</v>
      </c>
      <c r="T1163" s="28">
        <v>3.8</v>
      </c>
      <c r="U1163" s="19">
        <v>3434.28</v>
      </c>
      <c r="V1163" s="66">
        <f t="shared" si="53"/>
        <v>13050.264000000001</v>
      </c>
      <c r="W1163" s="16">
        <f t="shared" si="54"/>
        <v>14616.295680000003</v>
      </c>
      <c r="X1163" s="66"/>
      <c r="Y1163" s="65">
        <v>2017</v>
      </c>
      <c r="Z1163" s="63"/>
      <c r="AA1163" s="62"/>
      <c r="AC1163" s="178">
        <f>VLOOKUP(H1163,'[2]Конец (2)'!$D:$R,15,FALSE)*1000</f>
        <v>13050.264000000001</v>
      </c>
      <c r="AD1163" s="178">
        <f t="shared" si="55"/>
        <v>0</v>
      </c>
      <c r="AE1163" s="62">
        <v>13050.264000000001</v>
      </c>
      <c r="AF1163" s="55">
        <f t="shared" si="52"/>
        <v>0</v>
      </c>
    </row>
    <row r="1164" spans="2:32" ht="89.25" x14ac:dyDescent="0.2">
      <c r="B1164" s="328" t="s">
        <v>6564</v>
      </c>
      <c r="C1164" s="67" t="s">
        <v>2735</v>
      </c>
      <c r="D1164" s="63" t="s">
        <v>5143</v>
      </c>
      <c r="E1164" s="82" t="s">
        <v>4763</v>
      </c>
      <c r="F1164" s="96" t="s">
        <v>3147</v>
      </c>
      <c r="G1164" s="82" t="s">
        <v>4764</v>
      </c>
      <c r="H1164" s="126" t="s">
        <v>1166</v>
      </c>
      <c r="I1164" s="63" t="s">
        <v>6560</v>
      </c>
      <c r="J1164" s="79">
        <v>0.6</v>
      </c>
      <c r="K1164" s="68">
        <v>471810000</v>
      </c>
      <c r="L1164" s="65" t="s">
        <v>3103</v>
      </c>
      <c r="M1164" s="65" t="s">
        <v>1736</v>
      </c>
      <c r="N1164" s="64" t="s">
        <v>3166</v>
      </c>
      <c r="O1164" s="65" t="s">
        <v>1737</v>
      </c>
      <c r="P1164" s="65" t="s">
        <v>6320</v>
      </c>
      <c r="Q1164" s="65" t="s">
        <v>3167</v>
      </c>
      <c r="R1164" s="241" t="s">
        <v>6404</v>
      </c>
      <c r="S1164" s="73" t="s">
        <v>6405</v>
      </c>
      <c r="T1164" s="28">
        <v>7</v>
      </c>
      <c r="U1164" s="19">
        <v>112.53</v>
      </c>
      <c r="V1164" s="66">
        <f t="shared" si="53"/>
        <v>787.71</v>
      </c>
      <c r="W1164" s="16">
        <f t="shared" si="54"/>
        <v>882.23520000000008</v>
      </c>
      <c r="X1164" s="66"/>
      <c r="Y1164" s="65">
        <v>2017</v>
      </c>
      <c r="Z1164" s="63"/>
      <c r="AA1164" s="62"/>
      <c r="AC1164" s="178">
        <f>VLOOKUP(H1164,'[2]Конец (2)'!$D:$R,15,FALSE)*1000</f>
        <v>787.71</v>
      </c>
      <c r="AD1164" s="178">
        <f t="shared" si="55"/>
        <v>0</v>
      </c>
      <c r="AE1164" s="62">
        <v>787.71</v>
      </c>
      <c r="AF1164" s="55">
        <f t="shared" si="52"/>
        <v>0</v>
      </c>
    </row>
    <row r="1165" spans="2:32" ht="89.25" x14ac:dyDescent="0.2">
      <c r="B1165" s="328" t="s">
        <v>6564</v>
      </c>
      <c r="C1165" s="67" t="s">
        <v>2736</v>
      </c>
      <c r="D1165" s="63" t="s">
        <v>5143</v>
      </c>
      <c r="E1165" s="82" t="s">
        <v>4765</v>
      </c>
      <c r="F1165" s="96" t="s">
        <v>3147</v>
      </c>
      <c r="G1165" s="82" t="s">
        <v>4766</v>
      </c>
      <c r="H1165" s="126" t="s">
        <v>1167</v>
      </c>
      <c r="I1165" s="63" t="s">
        <v>6560</v>
      </c>
      <c r="J1165" s="79">
        <v>0.6</v>
      </c>
      <c r="K1165" s="68">
        <v>471810000</v>
      </c>
      <c r="L1165" s="65" t="s">
        <v>3103</v>
      </c>
      <c r="M1165" s="65" t="s">
        <v>1736</v>
      </c>
      <c r="N1165" s="64" t="s">
        <v>3166</v>
      </c>
      <c r="O1165" s="65" t="s">
        <v>1737</v>
      </c>
      <c r="P1165" s="65" t="s">
        <v>6320</v>
      </c>
      <c r="Q1165" s="65" t="s">
        <v>3167</v>
      </c>
      <c r="R1165" s="241" t="s">
        <v>6404</v>
      </c>
      <c r="S1165" s="73" t="s">
        <v>6405</v>
      </c>
      <c r="T1165" s="28">
        <v>9</v>
      </c>
      <c r="U1165" s="19">
        <v>168.79</v>
      </c>
      <c r="V1165" s="66">
        <f t="shared" si="53"/>
        <v>1519.11</v>
      </c>
      <c r="W1165" s="16">
        <f t="shared" si="54"/>
        <v>1701.4032</v>
      </c>
      <c r="X1165" s="66"/>
      <c r="Y1165" s="65">
        <v>2017</v>
      </c>
      <c r="Z1165" s="63"/>
      <c r="AA1165" s="62"/>
      <c r="AC1165" s="178">
        <f>VLOOKUP(H1165,'[2]Конец (2)'!$D:$R,15,FALSE)*1000</f>
        <v>1519.11</v>
      </c>
      <c r="AD1165" s="178">
        <f t="shared" si="55"/>
        <v>0</v>
      </c>
      <c r="AE1165" s="62">
        <v>1519.11</v>
      </c>
      <c r="AF1165" s="55">
        <f t="shared" si="52"/>
        <v>0</v>
      </c>
    </row>
    <row r="1166" spans="2:32" ht="89.25" x14ac:dyDescent="0.2">
      <c r="B1166" s="328" t="s">
        <v>6564</v>
      </c>
      <c r="C1166" s="67" t="s">
        <v>2737</v>
      </c>
      <c r="D1166" s="63" t="s">
        <v>5143</v>
      </c>
      <c r="E1166" s="82" t="s">
        <v>4767</v>
      </c>
      <c r="F1166" s="96" t="s">
        <v>3147</v>
      </c>
      <c r="G1166" s="82" t="s">
        <v>4768</v>
      </c>
      <c r="H1166" s="126" t="s">
        <v>1168</v>
      </c>
      <c r="I1166" s="63" t="s">
        <v>6560</v>
      </c>
      <c r="J1166" s="79">
        <v>0.6</v>
      </c>
      <c r="K1166" s="68">
        <v>471810000</v>
      </c>
      <c r="L1166" s="65" t="s">
        <v>3103</v>
      </c>
      <c r="M1166" s="65" t="s">
        <v>1736</v>
      </c>
      <c r="N1166" s="64" t="s">
        <v>3166</v>
      </c>
      <c r="O1166" s="65" t="s">
        <v>1737</v>
      </c>
      <c r="P1166" s="65" t="s">
        <v>6320</v>
      </c>
      <c r="Q1166" s="65" t="s">
        <v>3167</v>
      </c>
      <c r="R1166" s="241" t="s">
        <v>6404</v>
      </c>
      <c r="S1166" s="73" t="s">
        <v>6405</v>
      </c>
      <c r="T1166" s="28">
        <v>111</v>
      </c>
      <c r="U1166" s="19">
        <v>698.2</v>
      </c>
      <c r="V1166" s="66">
        <f t="shared" si="53"/>
        <v>77500.200000000012</v>
      </c>
      <c r="W1166" s="16">
        <f t="shared" si="54"/>
        <v>86800.224000000017</v>
      </c>
      <c r="X1166" s="66"/>
      <c r="Y1166" s="65">
        <v>2017</v>
      </c>
      <c r="Z1166" s="63"/>
      <c r="AA1166" s="62"/>
      <c r="AC1166" s="178">
        <f>VLOOKUP(H1166,'[2]Конец (2)'!$D:$R,15,FALSE)*1000</f>
        <v>77500.200000000012</v>
      </c>
      <c r="AD1166" s="178">
        <f t="shared" si="55"/>
        <v>0</v>
      </c>
      <c r="AE1166" s="62">
        <v>77500.200000000012</v>
      </c>
      <c r="AF1166" s="55">
        <f t="shared" si="52"/>
        <v>0</v>
      </c>
    </row>
    <row r="1167" spans="2:32" ht="89.25" x14ac:dyDescent="0.2">
      <c r="B1167" s="328" t="s">
        <v>6564</v>
      </c>
      <c r="C1167" s="67" t="s">
        <v>2738</v>
      </c>
      <c r="D1167" s="63" t="s">
        <v>5143</v>
      </c>
      <c r="E1167" s="82" t="s">
        <v>4767</v>
      </c>
      <c r="F1167" s="96" t="s">
        <v>3147</v>
      </c>
      <c r="G1167" s="82" t="s">
        <v>4768</v>
      </c>
      <c r="H1167" s="126" t="s">
        <v>1169</v>
      </c>
      <c r="I1167" s="63" t="s">
        <v>6560</v>
      </c>
      <c r="J1167" s="79">
        <v>0.6</v>
      </c>
      <c r="K1167" s="68">
        <v>471810000</v>
      </c>
      <c r="L1167" s="65" t="s">
        <v>3103</v>
      </c>
      <c r="M1167" s="65" t="s">
        <v>1736</v>
      </c>
      <c r="N1167" s="64" t="s">
        <v>3166</v>
      </c>
      <c r="O1167" s="65" t="s">
        <v>1737</v>
      </c>
      <c r="P1167" s="65" t="s">
        <v>6320</v>
      </c>
      <c r="Q1167" s="65" t="s">
        <v>3167</v>
      </c>
      <c r="R1167" s="241" t="s">
        <v>6404</v>
      </c>
      <c r="S1167" s="73" t="s">
        <v>6405</v>
      </c>
      <c r="T1167" s="28">
        <v>61</v>
      </c>
      <c r="U1167" s="19">
        <v>700</v>
      </c>
      <c r="V1167" s="66">
        <f t="shared" si="53"/>
        <v>42700</v>
      </c>
      <c r="W1167" s="16">
        <f t="shared" si="54"/>
        <v>47824.000000000007</v>
      </c>
      <c r="X1167" s="66"/>
      <c r="Y1167" s="65">
        <v>2017</v>
      </c>
      <c r="Z1167" s="63"/>
      <c r="AA1167" s="62"/>
      <c r="AC1167" s="178">
        <f>VLOOKUP(H1167,'[2]Конец (2)'!$D:$R,15,FALSE)*1000</f>
        <v>42700</v>
      </c>
      <c r="AD1167" s="178">
        <f t="shared" si="55"/>
        <v>0</v>
      </c>
      <c r="AE1167" s="62">
        <v>42700</v>
      </c>
      <c r="AF1167" s="55">
        <f t="shared" si="52"/>
        <v>0</v>
      </c>
    </row>
    <row r="1168" spans="2:32" ht="89.25" x14ac:dyDescent="0.2">
      <c r="B1168" s="328" t="s">
        <v>6564</v>
      </c>
      <c r="C1168" s="67" t="s">
        <v>2739</v>
      </c>
      <c r="D1168" s="63" t="s">
        <v>5143</v>
      </c>
      <c r="E1168" s="80" t="s">
        <v>4769</v>
      </c>
      <c r="F1168" s="94" t="s">
        <v>4770</v>
      </c>
      <c r="G1168" s="80" t="s">
        <v>4771</v>
      </c>
      <c r="H1168" s="33" t="s">
        <v>1170</v>
      </c>
      <c r="I1168" s="63" t="s">
        <v>6560</v>
      </c>
      <c r="J1168" s="79">
        <v>0.6</v>
      </c>
      <c r="K1168" s="68">
        <v>471810000</v>
      </c>
      <c r="L1168" s="65" t="s">
        <v>3103</v>
      </c>
      <c r="M1168" s="65" t="s">
        <v>1736</v>
      </c>
      <c r="N1168" s="64" t="s">
        <v>3166</v>
      </c>
      <c r="O1168" s="65" t="s">
        <v>1737</v>
      </c>
      <c r="P1168" s="65" t="s">
        <v>6320</v>
      </c>
      <c r="Q1168" s="65" t="s">
        <v>3167</v>
      </c>
      <c r="R1168" s="241" t="s">
        <v>6404</v>
      </c>
      <c r="S1168" s="73" t="s">
        <v>6405</v>
      </c>
      <c r="T1168" s="28">
        <v>66.28</v>
      </c>
      <c r="U1168" s="19">
        <v>10700</v>
      </c>
      <c r="V1168" s="66">
        <f t="shared" si="53"/>
        <v>709196</v>
      </c>
      <c r="W1168" s="16">
        <f t="shared" si="54"/>
        <v>794299.52</v>
      </c>
      <c r="X1168" s="66"/>
      <c r="Y1168" s="65">
        <v>2017</v>
      </c>
      <c r="Z1168" s="63"/>
      <c r="AA1168" s="62"/>
      <c r="AC1168" s="178">
        <f>VLOOKUP(H1168,'[2]Конец (2)'!$D:$R,15,FALSE)*1000</f>
        <v>709196</v>
      </c>
      <c r="AD1168" s="178">
        <f t="shared" si="55"/>
        <v>0</v>
      </c>
      <c r="AE1168" s="62">
        <v>709196</v>
      </c>
      <c r="AF1168" s="55">
        <f t="shared" si="52"/>
        <v>0</v>
      </c>
    </row>
    <row r="1169" spans="2:32" ht="89.25" x14ac:dyDescent="0.2">
      <c r="B1169" s="328" t="s">
        <v>6564</v>
      </c>
      <c r="C1169" s="67" t="s">
        <v>2740</v>
      </c>
      <c r="D1169" s="63" t="s">
        <v>5143</v>
      </c>
      <c r="E1169" s="80" t="s">
        <v>4772</v>
      </c>
      <c r="F1169" s="94" t="s">
        <v>4770</v>
      </c>
      <c r="G1169" s="80" t="s">
        <v>4773</v>
      </c>
      <c r="H1169" s="33" t="s">
        <v>1171</v>
      </c>
      <c r="I1169" s="63" t="s">
        <v>6560</v>
      </c>
      <c r="J1169" s="79">
        <v>0.6</v>
      </c>
      <c r="K1169" s="68">
        <v>471810000</v>
      </c>
      <c r="L1169" s="65" t="s">
        <v>3103</v>
      </c>
      <c r="M1169" s="65" t="s">
        <v>1736</v>
      </c>
      <c r="N1169" s="64" t="s">
        <v>3166</v>
      </c>
      <c r="O1169" s="65" t="s">
        <v>1737</v>
      </c>
      <c r="P1169" s="65" t="s">
        <v>6320</v>
      </c>
      <c r="Q1169" s="65" t="s">
        <v>3167</v>
      </c>
      <c r="R1169" s="241" t="s">
        <v>6404</v>
      </c>
      <c r="S1169" s="73" t="s">
        <v>6405</v>
      </c>
      <c r="T1169" s="28">
        <v>53.199999999999996</v>
      </c>
      <c r="U1169" s="19">
        <v>10700</v>
      </c>
      <c r="V1169" s="66">
        <f t="shared" si="53"/>
        <v>569240</v>
      </c>
      <c r="W1169" s="16">
        <f t="shared" si="54"/>
        <v>637548.80000000005</v>
      </c>
      <c r="X1169" s="66"/>
      <c r="Y1169" s="65">
        <v>2017</v>
      </c>
      <c r="Z1169" s="63"/>
      <c r="AA1169" s="62"/>
      <c r="AC1169" s="178">
        <f>VLOOKUP(H1169,'[2]Конец (2)'!$D:$R,15,FALSE)*1000</f>
        <v>569240</v>
      </c>
      <c r="AD1169" s="178">
        <f t="shared" si="55"/>
        <v>0</v>
      </c>
      <c r="AE1169" s="62">
        <v>569240</v>
      </c>
      <c r="AF1169" s="55">
        <f t="shared" si="52"/>
        <v>0</v>
      </c>
    </row>
    <row r="1170" spans="2:32" ht="89.25" x14ac:dyDescent="0.2">
      <c r="B1170" s="328" t="s">
        <v>6564</v>
      </c>
      <c r="C1170" s="67" t="s">
        <v>2741</v>
      </c>
      <c r="D1170" s="63" t="s">
        <v>5143</v>
      </c>
      <c r="E1170" s="80" t="s">
        <v>4774</v>
      </c>
      <c r="F1170" s="94" t="s">
        <v>4770</v>
      </c>
      <c r="G1170" s="80" t="s">
        <v>4775</v>
      </c>
      <c r="H1170" s="125" t="s">
        <v>1172</v>
      </c>
      <c r="I1170" s="63" t="s">
        <v>6560</v>
      </c>
      <c r="J1170" s="79">
        <v>0.6</v>
      </c>
      <c r="K1170" s="68">
        <v>471810000</v>
      </c>
      <c r="L1170" s="65" t="s">
        <v>3103</v>
      </c>
      <c r="M1170" s="65" t="s">
        <v>1736</v>
      </c>
      <c r="N1170" s="64" t="s">
        <v>3166</v>
      </c>
      <c r="O1170" s="65" t="s">
        <v>1737</v>
      </c>
      <c r="P1170" s="65" t="s">
        <v>6320</v>
      </c>
      <c r="Q1170" s="65" t="s">
        <v>3167</v>
      </c>
      <c r="R1170" s="241" t="s">
        <v>6404</v>
      </c>
      <c r="S1170" s="73" t="s">
        <v>6405</v>
      </c>
      <c r="T1170" s="28">
        <v>400</v>
      </c>
      <c r="U1170" s="19">
        <v>350</v>
      </c>
      <c r="V1170" s="66">
        <f t="shared" si="53"/>
        <v>140000</v>
      </c>
      <c r="W1170" s="16">
        <f t="shared" si="54"/>
        <v>156800.00000000003</v>
      </c>
      <c r="X1170" s="66"/>
      <c r="Y1170" s="65">
        <v>2017</v>
      </c>
      <c r="Z1170" s="63"/>
      <c r="AA1170" s="62"/>
      <c r="AC1170" s="178">
        <f>VLOOKUP(H1170,'[2]Конец (2)'!$D:$R,15,FALSE)*1000</f>
        <v>140000</v>
      </c>
      <c r="AD1170" s="178">
        <f t="shared" si="55"/>
        <v>0</v>
      </c>
      <c r="AE1170" s="62">
        <v>140000</v>
      </c>
      <c r="AF1170" s="55">
        <f t="shared" si="52"/>
        <v>0</v>
      </c>
    </row>
    <row r="1171" spans="2:32" ht="89.25" x14ac:dyDescent="0.2">
      <c r="B1171" s="328" t="s">
        <v>6564</v>
      </c>
      <c r="C1171" s="67" t="s">
        <v>2742</v>
      </c>
      <c r="D1171" s="63" t="s">
        <v>5143</v>
      </c>
      <c r="E1171" s="80" t="s">
        <v>4774</v>
      </c>
      <c r="F1171" s="94" t="s">
        <v>4770</v>
      </c>
      <c r="G1171" s="80" t="s">
        <v>4775</v>
      </c>
      <c r="H1171" s="125" t="s">
        <v>1173</v>
      </c>
      <c r="I1171" s="63" t="s">
        <v>6560</v>
      </c>
      <c r="J1171" s="79">
        <v>0.6</v>
      </c>
      <c r="K1171" s="68">
        <v>471810000</v>
      </c>
      <c r="L1171" s="65" t="s">
        <v>3103</v>
      </c>
      <c r="M1171" s="65" t="s">
        <v>1736</v>
      </c>
      <c r="N1171" s="64" t="s">
        <v>3166</v>
      </c>
      <c r="O1171" s="65" t="s">
        <v>1737</v>
      </c>
      <c r="P1171" s="65" t="s">
        <v>6320</v>
      </c>
      <c r="Q1171" s="65" t="s">
        <v>3167</v>
      </c>
      <c r="R1171" s="241" t="s">
        <v>6404</v>
      </c>
      <c r="S1171" s="73" t="s">
        <v>6405</v>
      </c>
      <c r="T1171" s="28">
        <v>235</v>
      </c>
      <c r="U1171" s="19">
        <v>350</v>
      </c>
      <c r="V1171" s="66">
        <f t="shared" si="53"/>
        <v>82250</v>
      </c>
      <c r="W1171" s="16">
        <f t="shared" si="54"/>
        <v>92120.000000000015</v>
      </c>
      <c r="X1171" s="66"/>
      <c r="Y1171" s="65">
        <v>2017</v>
      </c>
      <c r="Z1171" s="63"/>
      <c r="AA1171" s="62"/>
      <c r="AC1171" s="178">
        <f>VLOOKUP(H1171,'[2]Конец (2)'!$D:$R,15,FALSE)*1000</f>
        <v>82250</v>
      </c>
      <c r="AD1171" s="178">
        <f t="shared" si="55"/>
        <v>0</v>
      </c>
      <c r="AE1171" s="62">
        <v>82250</v>
      </c>
      <c r="AF1171" s="55">
        <f t="shared" si="52"/>
        <v>0</v>
      </c>
    </row>
    <row r="1172" spans="2:32" ht="89.25" x14ac:dyDescent="0.2">
      <c r="B1172" s="328" t="s">
        <v>6564</v>
      </c>
      <c r="C1172" s="67" t="s">
        <v>2743</v>
      </c>
      <c r="D1172" s="63" t="s">
        <v>5143</v>
      </c>
      <c r="E1172" s="82" t="s">
        <v>4767</v>
      </c>
      <c r="F1172" s="96" t="s">
        <v>4770</v>
      </c>
      <c r="G1172" s="82" t="s">
        <v>4768</v>
      </c>
      <c r="H1172" s="126" t="s">
        <v>1174</v>
      </c>
      <c r="I1172" s="63" t="s">
        <v>6560</v>
      </c>
      <c r="J1172" s="79">
        <v>0.6</v>
      </c>
      <c r="K1172" s="68">
        <v>471810000</v>
      </c>
      <c r="L1172" s="65" t="s">
        <v>3103</v>
      </c>
      <c r="M1172" s="65" t="s">
        <v>1736</v>
      </c>
      <c r="N1172" s="64" t="s">
        <v>3166</v>
      </c>
      <c r="O1172" s="65" t="s">
        <v>1737</v>
      </c>
      <c r="P1172" s="65" t="s">
        <v>6320</v>
      </c>
      <c r="Q1172" s="65" t="s">
        <v>3167</v>
      </c>
      <c r="R1172" s="241" t="s">
        <v>6404</v>
      </c>
      <c r="S1172" s="73" t="s">
        <v>6405</v>
      </c>
      <c r="T1172" s="28">
        <v>12</v>
      </c>
      <c r="U1172" s="19">
        <v>2322.14</v>
      </c>
      <c r="V1172" s="66">
        <f t="shared" si="53"/>
        <v>27865.68</v>
      </c>
      <c r="W1172" s="16">
        <f t="shared" si="54"/>
        <v>31209.561600000005</v>
      </c>
      <c r="X1172" s="66"/>
      <c r="Y1172" s="65">
        <v>2017</v>
      </c>
      <c r="Z1172" s="63"/>
      <c r="AA1172" s="62"/>
      <c r="AC1172" s="178">
        <f>VLOOKUP(H1172,'[2]Конец (2)'!$D:$R,15,FALSE)*1000</f>
        <v>27865.68</v>
      </c>
      <c r="AD1172" s="178">
        <f t="shared" si="55"/>
        <v>0</v>
      </c>
      <c r="AE1172" s="62">
        <v>27865.68</v>
      </c>
      <c r="AF1172" s="55">
        <f t="shared" si="52"/>
        <v>0</v>
      </c>
    </row>
    <row r="1173" spans="2:32" ht="89.25" x14ac:dyDescent="0.2">
      <c r="B1173" s="328" t="s">
        <v>6564</v>
      </c>
      <c r="C1173" s="67" t="s">
        <v>2744</v>
      </c>
      <c r="D1173" s="63" t="s">
        <v>5143</v>
      </c>
      <c r="E1173" s="82" t="s">
        <v>4767</v>
      </c>
      <c r="F1173" s="96" t="s">
        <v>4770</v>
      </c>
      <c r="G1173" s="82" t="s">
        <v>4768</v>
      </c>
      <c r="H1173" s="126" t="s">
        <v>1175</v>
      </c>
      <c r="I1173" s="63" t="s">
        <v>6560</v>
      </c>
      <c r="J1173" s="79">
        <v>0.6</v>
      </c>
      <c r="K1173" s="68">
        <v>471810000</v>
      </c>
      <c r="L1173" s="65" t="s">
        <v>3103</v>
      </c>
      <c r="M1173" s="65" t="s">
        <v>1736</v>
      </c>
      <c r="N1173" s="64" t="s">
        <v>3166</v>
      </c>
      <c r="O1173" s="65" t="s">
        <v>1737</v>
      </c>
      <c r="P1173" s="65" t="s">
        <v>6320</v>
      </c>
      <c r="Q1173" s="65" t="s">
        <v>3167</v>
      </c>
      <c r="R1173" s="241" t="s">
        <v>6404</v>
      </c>
      <c r="S1173" s="73" t="s">
        <v>6405</v>
      </c>
      <c r="T1173" s="28">
        <v>12</v>
      </c>
      <c r="U1173" s="19">
        <v>1295.42</v>
      </c>
      <c r="V1173" s="66">
        <f t="shared" si="53"/>
        <v>15545.04</v>
      </c>
      <c r="W1173" s="16">
        <f t="shared" si="54"/>
        <v>17410.444800000001</v>
      </c>
      <c r="X1173" s="66"/>
      <c r="Y1173" s="65">
        <v>2017</v>
      </c>
      <c r="Z1173" s="63"/>
      <c r="AA1173" s="62"/>
      <c r="AC1173" s="178">
        <f>VLOOKUP(H1173,'[2]Конец (2)'!$D:$R,15,FALSE)*1000</f>
        <v>15545.04</v>
      </c>
      <c r="AD1173" s="178">
        <f t="shared" si="55"/>
        <v>0</v>
      </c>
      <c r="AE1173" s="62">
        <v>15545.04</v>
      </c>
      <c r="AF1173" s="55">
        <f t="shared" si="52"/>
        <v>0</v>
      </c>
    </row>
    <row r="1174" spans="2:32" ht="89.25" x14ac:dyDescent="0.2">
      <c r="B1174" s="328" t="s">
        <v>6564</v>
      </c>
      <c r="C1174" s="67" t="s">
        <v>2745</v>
      </c>
      <c r="D1174" s="63" t="s">
        <v>5143</v>
      </c>
      <c r="E1174" s="82" t="s">
        <v>4767</v>
      </c>
      <c r="F1174" s="96" t="s">
        <v>4770</v>
      </c>
      <c r="G1174" s="82" t="s">
        <v>4768</v>
      </c>
      <c r="H1174" s="126" t="s">
        <v>1176</v>
      </c>
      <c r="I1174" s="63" t="s">
        <v>6560</v>
      </c>
      <c r="J1174" s="79">
        <v>0.6</v>
      </c>
      <c r="K1174" s="68">
        <v>471810000</v>
      </c>
      <c r="L1174" s="65" t="s">
        <v>3103</v>
      </c>
      <c r="M1174" s="65" t="s">
        <v>1736</v>
      </c>
      <c r="N1174" s="64" t="s">
        <v>3166</v>
      </c>
      <c r="O1174" s="65" t="s">
        <v>1737</v>
      </c>
      <c r="P1174" s="65" t="s">
        <v>6320</v>
      </c>
      <c r="Q1174" s="65" t="s">
        <v>3167</v>
      </c>
      <c r="R1174" s="241" t="s">
        <v>6404</v>
      </c>
      <c r="S1174" s="73" t="s">
        <v>6405</v>
      </c>
      <c r="T1174" s="28">
        <v>8</v>
      </c>
      <c r="U1174" s="19">
        <v>913.78</v>
      </c>
      <c r="V1174" s="66">
        <f t="shared" si="53"/>
        <v>7310.24</v>
      </c>
      <c r="W1174" s="16">
        <f t="shared" si="54"/>
        <v>8187.4688000000006</v>
      </c>
      <c r="X1174" s="66"/>
      <c r="Y1174" s="65">
        <v>2017</v>
      </c>
      <c r="Z1174" s="63"/>
      <c r="AA1174" s="62"/>
      <c r="AC1174" s="178">
        <f>VLOOKUP(H1174,'[2]Конец (2)'!$D:$R,15,FALSE)*1000</f>
        <v>7310.24</v>
      </c>
      <c r="AD1174" s="178">
        <f t="shared" si="55"/>
        <v>0</v>
      </c>
      <c r="AE1174" s="62">
        <v>7310.24</v>
      </c>
      <c r="AF1174" s="55">
        <f t="shared" si="52"/>
        <v>0</v>
      </c>
    </row>
    <row r="1175" spans="2:32" ht="89.25" x14ac:dyDescent="0.2">
      <c r="B1175" s="328" t="s">
        <v>6564</v>
      </c>
      <c r="C1175" s="67" t="s">
        <v>2746</v>
      </c>
      <c r="D1175" s="63" t="s">
        <v>5143</v>
      </c>
      <c r="E1175" s="80" t="s">
        <v>4767</v>
      </c>
      <c r="F1175" s="94" t="s">
        <v>4770</v>
      </c>
      <c r="G1175" s="80" t="s">
        <v>4768</v>
      </c>
      <c r="H1175" s="63" t="s">
        <v>1177</v>
      </c>
      <c r="I1175" s="63" t="s">
        <v>6560</v>
      </c>
      <c r="J1175" s="79">
        <v>0.6</v>
      </c>
      <c r="K1175" s="68">
        <v>471810000</v>
      </c>
      <c r="L1175" s="65" t="s">
        <v>3103</v>
      </c>
      <c r="M1175" s="65" t="s">
        <v>1736</v>
      </c>
      <c r="N1175" s="64" t="s">
        <v>3166</v>
      </c>
      <c r="O1175" s="65" t="s">
        <v>1737</v>
      </c>
      <c r="P1175" s="65" t="s">
        <v>6320</v>
      </c>
      <c r="Q1175" s="65" t="s">
        <v>3167</v>
      </c>
      <c r="R1175" s="241" t="s">
        <v>6404</v>
      </c>
      <c r="S1175" s="73" t="s">
        <v>6405</v>
      </c>
      <c r="T1175" s="28">
        <v>24</v>
      </c>
      <c r="U1175" s="19">
        <v>1295.42</v>
      </c>
      <c r="V1175" s="66">
        <f t="shared" si="53"/>
        <v>31090.080000000002</v>
      </c>
      <c r="W1175" s="16">
        <f t="shared" si="54"/>
        <v>34820.889600000002</v>
      </c>
      <c r="X1175" s="66"/>
      <c r="Y1175" s="65">
        <v>2017</v>
      </c>
      <c r="Z1175" s="63"/>
      <c r="AA1175" s="62"/>
      <c r="AC1175" s="178">
        <f>VLOOKUP(H1175,'[2]Конец (2)'!$D:$R,15,FALSE)*1000</f>
        <v>31090.080000000002</v>
      </c>
      <c r="AD1175" s="178">
        <f t="shared" si="55"/>
        <v>0</v>
      </c>
      <c r="AE1175" s="62">
        <v>31090.080000000002</v>
      </c>
      <c r="AF1175" s="55">
        <f t="shared" si="52"/>
        <v>0</v>
      </c>
    </row>
    <row r="1176" spans="2:32" ht="89.25" x14ac:dyDescent="0.2">
      <c r="B1176" s="328" t="s">
        <v>6564</v>
      </c>
      <c r="C1176" s="67" t="s">
        <v>2747</v>
      </c>
      <c r="D1176" s="63" t="s">
        <v>5143</v>
      </c>
      <c r="E1176" s="80" t="s">
        <v>4767</v>
      </c>
      <c r="F1176" s="94" t="s">
        <v>4770</v>
      </c>
      <c r="G1176" s="80" t="s">
        <v>4768</v>
      </c>
      <c r="H1176" s="63" t="s">
        <v>1178</v>
      </c>
      <c r="I1176" s="63" t="s">
        <v>6560</v>
      </c>
      <c r="J1176" s="79">
        <v>0.6</v>
      </c>
      <c r="K1176" s="68">
        <v>471810000</v>
      </c>
      <c r="L1176" s="65" t="s">
        <v>3103</v>
      </c>
      <c r="M1176" s="65" t="s">
        <v>1736</v>
      </c>
      <c r="N1176" s="64" t="s">
        <v>3166</v>
      </c>
      <c r="O1176" s="65" t="s">
        <v>1737</v>
      </c>
      <c r="P1176" s="65" t="s">
        <v>6320</v>
      </c>
      <c r="Q1176" s="65" t="s">
        <v>3167</v>
      </c>
      <c r="R1176" s="241" t="s">
        <v>6404</v>
      </c>
      <c r="S1176" s="73" t="s">
        <v>6405</v>
      </c>
      <c r="T1176" s="28">
        <v>197</v>
      </c>
      <c r="U1176" s="19">
        <v>1295.42</v>
      </c>
      <c r="V1176" s="66">
        <f t="shared" si="53"/>
        <v>255197.74000000002</v>
      </c>
      <c r="W1176" s="16">
        <f t="shared" si="54"/>
        <v>285821.46880000003</v>
      </c>
      <c r="X1176" s="66"/>
      <c r="Y1176" s="65">
        <v>2017</v>
      </c>
      <c r="Z1176" s="63"/>
      <c r="AA1176" s="62"/>
      <c r="AC1176" s="178">
        <f>VLOOKUP(H1176,'[2]Конец (2)'!$D:$R,15,FALSE)*1000</f>
        <v>255197.74000000002</v>
      </c>
      <c r="AD1176" s="178">
        <f t="shared" si="55"/>
        <v>0</v>
      </c>
      <c r="AE1176" s="62">
        <v>255197.74000000002</v>
      </c>
      <c r="AF1176" s="55">
        <f t="shared" si="52"/>
        <v>0</v>
      </c>
    </row>
    <row r="1177" spans="2:32" ht="89.25" x14ac:dyDescent="0.2">
      <c r="B1177" s="328" t="s">
        <v>6564</v>
      </c>
      <c r="C1177" s="67" t="s">
        <v>2748</v>
      </c>
      <c r="D1177" s="63" t="s">
        <v>5143</v>
      </c>
      <c r="E1177" s="80" t="s">
        <v>4767</v>
      </c>
      <c r="F1177" s="94" t="s">
        <v>4770</v>
      </c>
      <c r="G1177" s="80" t="s">
        <v>4768</v>
      </c>
      <c r="H1177" s="125" t="s">
        <v>1179</v>
      </c>
      <c r="I1177" s="63" t="s">
        <v>6560</v>
      </c>
      <c r="J1177" s="79">
        <v>0.6</v>
      </c>
      <c r="K1177" s="68">
        <v>471810000</v>
      </c>
      <c r="L1177" s="65" t="s">
        <v>3103</v>
      </c>
      <c r="M1177" s="65" t="s">
        <v>1736</v>
      </c>
      <c r="N1177" s="64" t="s">
        <v>3166</v>
      </c>
      <c r="O1177" s="65" t="s">
        <v>1737</v>
      </c>
      <c r="P1177" s="65" t="s">
        <v>6320</v>
      </c>
      <c r="Q1177" s="65" t="s">
        <v>3167</v>
      </c>
      <c r="R1177" s="241" t="s">
        <v>6404</v>
      </c>
      <c r="S1177" s="73" t="s">
        <v>6405</v>
      </c>
      <c r="T1177" s="28">
        <v>56</v>
      </c>
      <c r="U1177" s="19">
        <v>913.78</v>
      </c>
      <c r="V1177" s="66">
        <f t="shared" si="53"/>
        <v>51171.68</v>
      </c>
      <c r="W1177" s="16">
        <f t="shared" si="54"/>
        <v>57312.281600000009</v>
      </c>
      <c r="X1177" s="66"/>
      <c r="Y1177" s="65">
        <v>2017</v>
      </c>
      <c r="Z1177" s="63"/>
      <c r="AA1177" s="62"/>
      <c r="AC1177" s="178">
        <f>VLOOKUP(H1177,'[2]Конец (2)'!$D:$R,15,FALSE)*1000</f>
        <v>51171.68</v>
      </c>
      <c r="AD1177" s="178">
        <f t="shared" si="55"/>
        <v>0</v>
      </c>
      <c r="AE1177" s="62">
        <v>51171.68</v>
      </c>
      <c r="AF1177" s="55">
        <f t="shared" si="52"/>
        <v>0</v>
      </c>
    </row>
    <row r="1178" spans="2:32" ht="89.25" x14ac:dyDescent="0.2">
      <c r="B1178" s="328" t="s">
        <v>6564</v>
      </c>
      <c r="C1178" s="67" t="s">
        <v>2749</v>
      </c>
      <c r="D1178" s="63" t="s">
        <v>5143</v>
      </c>
      <c r="E1178" s="80" t="s">
        <v>4776</v>
      </c>
      <c r="F1178" s="94" t="s">
        <v>3147</v>
      </c>
      <c r="G1178" s="80" t="s">
        <v>4777</v>
      </c>
      <c r="H1178" s="33" t="s">
        <v>1180</v>
      </c>
      <c r="I1178" s="63" t="s">
        <v>6560</v>
      </c>
      <c r="J1178" s="79">
        <v>0.6</v>
      </c>
      <c r="K1178" s="68">
        <v>471810000</v>
      </c>
      <c r="L1178" s="65" t="s">
        <v>3103</v>
      </c>
      <c r="M1178" s="65" t="s">
        <v>1736</v>
      </c>
      <c r="N1178" s="64" t="s">
        <v>3166</v>
      </c>
      <c r="O1178" s="65" t="s">
        <v>1737</v>
      </c>
      <c r="P1178" s="65" t="s">
        <v>6320</v>
      </c>
      <c r="Q1178" s="65" t="s">
        <v>3167</v>
      </c>
      <c r="R1178" s="241" t="s">
        <v>6404</v>
      </c>
      <c r="S1178" s="73" t="s">
        <v>6405</v>
      </c>
      <c r="T1178" s="28">
        <v>300</v>
      </c>
      <c r="U1178" s="19">
        <v>170</v>
      </c>
      <c r="V1178" s="66">
        <f t="shared" si="53"/>
        <v>51000</v>
      </c>
      <c r="W1178" s="16">
        <f t="shared" si="54"/>
        <v>57120.000000000007</v>
      </c>
      <c r="X1178" s="66"/>
      <c r="Y1178" s="65">
        <v>2017</v>
      </c>
      <c r="Z1178" s="63"/>
      <c r="AA1178" s="62"/>
      <c r="AC1178" s="178">
        <f>VLOOKUP(H1178,'[2]Конец (2)'!$D:$R,15,FALSE)*1000</f>
        <v>51000</v>
      </c>
      <c r="AD1178" s="178">
        <f t="shared" si="55"/>
        <v>0</v>
      </c>
      <c r="AE1178" s="62">
        <v>51000</v>
      </c>
      <c r="AF1178" s="55">
        <f t="shared" si="52"/>
        <v>0</v>
      </c>
    </row>
    <row r="1179" spans="2:32" ht="89.25" x14ac:dyDescent="0.2">
      <c r="B1179" s="328" t="s">
        <v>6564</v>
      </c>
      <c r="C1179" s="67" t="s">
        <v>2750</v>
      </c>
      <c r="D1179" s="63" t="s">
        <v>5143</v>
      </c>
      <c r="E1179" s="80" t="s">
        <v>4778</v>
      </c>
      <c r="F1179" s="94" t="s">
        <v>3147</v>
      </c>
      <c r="G1179" s="80" t="s">
        <v>4779</v>
      </c>
      <c r="H1179" s="33" t="s">
        <v>1181</v>
      </c>
      <c r="I1179" s="63" t="s">
        <v>6560</v>
      </c>
      <c r="J1179" s="79">
        <v>0.6</v>
      </c>
      <c r="K1179" s="68">
        <v>471810000</v>
      </c>
      <c r="L1179" s="65" t="s">
        <v>3103</v>
      </c>
      <c r="M1179" s="65" t="s">
        <v>1736</v>
      </c>
      <c r="N1179" s="64" t="s">
        <v>3166</v>
      </c>
      <c r="O1179" s="65" t="s">
        <v>1737</v>
      </c>
      <c r="P1179" s="65" t="s">
        <v>6320</v>
      </c>
      <c r="Q1179" s="65" t="s">
        <v>3167</v>
      </c>
      <c r="R1179" s="241" t="s">
        <v>6404</v>
      </c>
      <c r="S1179" s="73" t="s">
        <v>6405</v>
      </c>
      <c r="T1179" s="28">
        <v>420</v>
      </c>
      <c r="U1179" s="19">
        <v>314</v>
      </c>
      <c r="V1179" s="66">
        <f t="shared" si="53"/>
        <v>131880</v>
      </c>
      <c r="W1179" s="16">
        <f t="shared" si="54"/>
        <v>147705.60000000001</v>
      </c>
      <c r="X1179" s="66"/>
      <c r="Y1179" s="65">
        <v>2017</v>
      </c>
      <c r="Z1179" s="63"/>
      <c r="AA1179" s="62"/>
      <c r="AC1179" s="178">
        <f>VLOOKUP(H1179,'[2]Конец (2)'!$D:$R,15,FALSE)*1000</f>
        <v>131880</v>
      </c>
      <c r="AD1179" s="178">
        <f t="shared" si="55"/>
        <v>0</v>
      </c>
      <c r="AE1179" s="62">
        <v>131880</v>
      </c>
      <c r="AF1179" s="55">
        <f t="shared" si="52"/>
        <v>0</v>
      </c>
    </row>
    <row r="1180" spans="2:32" ht="89.25" x14ac:dyDescent="0.2">
      <c r="B1180" s="328" t="s">
        <v>6564</v>
      </c>
      <c r="C1180" s="67" t="s">
        <v>2751</v>
      </c>
      <c r="D1180" s="63" t="s">
        <v>5143</v>
      </c>
      <c r="E1180" s="80" t="s">
        <v>4780</v>
      </c>
      <c r="F1180" s="94" t="s">
        <v>3147</v>
      </c>
      <c r="G1180" s="80" t="s">
        <v>4781</v>
      </c>
      <c r="H1180" s="61" t="s">
        <v>1182</v>
      </c>
      <c r="I1180" s="63" t="s">
        <v>6560</v>
      </c>
      <c r="J1180" s="79">
        <v>0.6</v>
      </c>
      <c r="K1180" s="68">
        <v>471810000</v>
      </c>
      <c r="L1180" s="65" t="s">
        <v>3103</v>
      </c>
      <c r="M1180" s="65" t="s">
        <v>1736</v>
      </c>
      <c r="N1180" s="64" t="s">
        <v>3166</v>
      </c>
      <c r="O1180" s="65" t="s">
        <v>1737</v>
      </c>
      <c r="P1180" s="65" t="s">
        <v>6320</v>
      </c>
      <c r="Q1180" s="65" t="s">
        <v>3167</v>
      </c>
      <c r="R1180" s="241" t="s">
        <v>6404</v>
      </c>
      <c r="S1180" s="73" t="s">
        <v>6405</v>
      </c>
      <c r="T1180" s="28">
        <v>120</v>
      </c>
      <c r="U1180" s="19">
        <v>800</v>
      </c>
      <c r="V1180" s="66">
        <f t="shared" si="53"/>
        <v>96000</v>
      </c>
      <c r="W1180" s="16">
        <f t="shared" si="54"/>
        <v>107520.00000000001</v>
      </c>
      <c r="X1180" s="66"/>
      <c r="Y1180" s="65">
        <v>2017</v>
      </c>
      <c r="Z1180" s="63"/>
      <c r="AA1180" s="62"/>
      <c r="AC1180" s="178">
        <f>VLOOKUP(H1180,'[2]Конец (2)'!$D:$R,15,FALSE)*1000</f>
        <v>96000</v>
      </c>
      <c r="AD1180" s="178">
        <f t="shared" si="55"/>
        <v>0</v>
      </c>
      <c r="AE1180" s="62">
        <v>96000</v>
      </c>
      <c r="AF1180" s="55">
        <f t="shared" si="52"/>
        <v>0</v>
      </c>
    </row>
    <row r="1181" spans="2:32" ht="89.25" x14ac:dyDescent="0.2">
      <c r="B1181" s="328" t="s">
        <v>6564</v>
      </c>
      <c r="C1181" s="67" t="s">
        <v>2752</v>
      </c>
      <c r="D1181" s="63" t="s">
        <v>5143</v>
      </c>
      <c r="E1181" s="80" t="s">
        <v>4782</v>
      </c>
      <c r="F1181" s="94" t="s">
        <v>3147</v>
      </c>
      <c r="G1181" s="80" t="s">
        <v>4783</v>
      </c>
      <c r="H1181" s="61" t="s">
        <v>1183</v>
      </c>
      <c r="I1181" s="63" t="s">
        <v>6560</v>
      </c>
      <c r="J1181" s="79">
        <v>0.6</v>
      </c>
      <c r="K1181" s="68">
        <v>471810000</v>
      </c>
      <c r="L1181" s="65" t="s">
        <v>3103</v>
      </c>
      <c r="M1181" s="65" t="s">
        <v>1736</v>
      </c>
      <c r="N1181" s="64" t="s">
        <v>3166</v>
      </c>
      <c r="O1181" s="65" t="s">
        <v>1737</v>
      </c>
      <c r="P1181" s="65" t="s">
        <v>6320</v>
      </c>
      <c r="Q1181" s="65" t="s">
        <v>3167</v>
      </c>
      <c r="R1181" s="241" t="s">
        <v>6404</v>
      </c>
      <c r="S1181" s="73" t="s">
        <v>6405</v>
      </c>
      <c r="T1181" s="28">
        <v>46.03</v>
      </c>
      <c r="U1181" s="19">
        <v>480</v>
      </c>
      <c r="V1181" s="66">
        <f t="shared" si="53"/>
        <v>22094.400000000001</v>
      </c>
      <c r="W1181" s="16">
        <f t="shared" si="54"/>
        <v>24745.728000000003</v>
      </c>
      <c r="X1181" s="66"/>
      <c r="Y1181" s="65">
        <v>2017</v>
      </c>
      <c r="Z1181" s="63"/>
      <c r="AA1181" s="62"/>
      <c r="AC1181" s="178">
        <f>VLOOKUP(H1181,'[2]Конец (2)'!$D:$R,15,FALSE)*1000</f>
        <v>22094.400000000001</v>
      </c>
      <c r="AD1181" s="178">
        <f t="shared" si="55"/>
        <v>0</v>
      </c>
      <c r="AE1181" s="62">
        <v>22094.400000000001</v>
      </c>
      <c r="AF1181" s="55">
        <f t="shared" si="52"/>
        <v>0</v>
      </c>
    </row>
    <row r="1182" spans="2:32" ht="89.25" x14ac:dyDescent="0.2">
      <c r="B1182" s="328" t="s">
        <v>6564</v>
      </c>
      <c r="C1182" s="67" t="s">
        <v>2753</v>
      </c>
      <c r="D1182" s="63" t="s">
        <v>5143</v>
      </c>
      <c r="E1182" s="80" t="s">
        <v>4784</v>
      </c>
      <c r="F1182" s="94" t="s">
        <v>3147</v>
      </c>
      <c r="G1182" s="80" t="s">
        <v>4785</v>
      </c>
      <c r="H1182" s="125" t="s">
        <v>1184</v>
      </c>
      <c r="I1182" s="63" t="s">
        <v>6560</v>
      </c>
      <c r="J1182" s="79">
        <v>0.6</v>
      </c>
      <c r="K1182" s="68">
        <v>471810000</v>
      </c>
      <c r="L1182" s="65" t="s">
        <v>3103</v>
      </c>
      <c r="M1182" s="65" t="s">
        <v>1736</v>
      </c>
      <c r="N1182" s="64" t="s">
        <v>3166</v>
      </c>
      <c r="O1182" s="65" t="s">
        <v>1737</v>
      </c>
      <c r="P1182" s="65" t="s">
        <v>6320</v>
      </c>
      <c r="Q1182" s="65" t="s">
        <v>3167</v>
      </c>
      <c r="R1182" s="241" t="s">
        <v>6404</v>
      </c>
      <c r="S1182" s="73" t="s">
        <v>6405</v>
      </c>
      <c r="T1182" s="28">
        <v>13.53</v>
      </c>
      <c r="U1182" s="19">
        <v>1165</v>
      </c>
      <c r="V1182" s="66">
        <f t="shared" si="53"/>
        <v>15762.449999999999</v>
      </c>
      <c r="W1182" s="16">
        <f t="shared" si="54"/>
        <v>17653.944</v>
      </c>
      <c r="X1182" s="66"/>
      <c r="Y1182" s="65">
        <v>2017</v>
      </c>
      <c r="Z1182" s="63"/>
      <c r="AA1182" s="62"/>
      <c r="AC1182" s="178">
        <f>VLOOKUP(H1182,'[2]Конец (2)'!$D:$R,15,FALSE)*1000</f>
        <v>15762.449999999999</v>
      </c>
      <c r="AD1182" s="178">
        <f t="shared" si="55"/>
        <v>0</v>
      </c>
      <c r="AE1182" s="62">
        <v>15762.449999999999</v>
      </c>
      <c r="AF1182" s="55">
        <f t="shared" si="52"/>
        <v>0</v>
      </c>
    </row>
    <row r="1183" spans="2:32" ht="89.25" x14ac:dyDescent="0.2">
      <c r="B1183" s="328" t="s">
        <v>6564</v>
      </c>
      <c r="C1183" s="67" t="s">
        <v>2754</v>
      </c>
      <c r="D1183" s="63" t="s">
        <v>5143</v>
      </c>
      <c r="E1183" s="80" t="s">
        <v>4786</v>
      </c>
      <c r="F1183" s="94" t="s">
        <v>3147</v>
      </c>
      <c r="G1183" s="80" t="s">
        <v>4787</v>
      </c>
      <c r="H1183" s="125" t="s">
        <v>1185</v>
      </c>
      <c r="I1183" s="63" t="s">
        <v>6560</v>
      </c>
      <c r="J1183" s="79">
        <v>0.6</v>
      </c>
      <c r="K1183" s="68">
        <v>471810000</v>
      </c>
      <c r="L1183" s="65" t="s">
        <v>3103</v>
      </c>
      <c r="M1183" s="65" t="s">
        <v>1736</v>
      </c>
      <c r="N1183" s="64" t="s">
        <v>3166</v>
      </c>
      <c r="O1183" s="65" t="s">
        <v>1737</v>
      </c>
      <c r="P1183" s="65" t="s">
        <v>6320</v>
      </c>
      <c r="Q1183" s="65" t="s">
        <v>3167</v>
      </c>
      <c r="R1183" s="241" t="s">
        <v>6404</v>
      </c>
      <c r="S1183" s="73" t="s">
        <v>6405</v>
      </c>
      <c r="T1183" s="28">
        <v>60</v>
      </c>
      <c r="U1183" s="19">
        <v>1165</v>
      </c>
      <c r="V1183" s="66">
        <f t="shared" si="53"/>
        <v>69900</v>
      </c>
      <c r="W1183" s="16">
        <f t="shared" si="54"/>
        <v>78288.000000000015</v>
      </c>
      <c r="X1183" s="66"/>
      <c r="Y1183" s="65">
        <v>2017</v>
      </c>
      <c r="Z1183" s="63"/>
      <c r="AA1183" s="62"/>
      <c r="AC1183" s="178">
        <f>VLOOKUP(H1183,'[2]Конец (2)'!$D:$R,15,FALSE)*1000</f>
        <v>69900</v>
      </c>
      <c r="AD1183" s="178">
        <f t="shared" si="55"/>
        <v>0</v>
      </c>
      <c r="AE1183" s="62">
        <v>69900</v>
      </c>
      <c r="AF1183" s="55">
        <f t="shared" si="52"/>
        <v>0</v>
      </c>
    </row>
    <row r="1184" spans="2:32" ht="89.25" x14ac:dyDescent="0.2">
      <c r="B1184" s="328" t="s">
        <v>6564</v>
      </c>
      <c r="C1184" s="67" t="s">
        <v>2755</v>
      </c>
      <c r="D1184" s="63" t="s">
        <v>5143</v>
      </c>
      <c r="E1184" s="80" t="s">
        <v>4788</v>
      </c>
      <c r="F1184" s="94" t="s">
        <v>3147</v>
      </c>
      <c r="G1184" s="80" t="s">
        <v>4789</v>
      </c>
      <c r="H1184" s="33" t="s">
        <v>1186</v>
      </c>
      <c r="I1184" s="63" t="s">
        <v>6560</v>
      </c>
      <c r="J1184" s="79">
        <v>0.6</v>
      </c>
      <c r="K1184" s="68">
        <v>471810000</v>
      </c>
      <c r="L1184" s="65" t="s">
        <v>3103</v>
      </c>
      <c r="M1184" s="65" t="s">
        <v>1736</v>
      </c>
      <c r="N1184" s="64" t="s">
        <v>3166</v>
      </c>
      <c r="O1184" s="65" t="s">
        <v>1737</v>
      </c>
      <c r="P1184" s="65" t="s">
        <v>6320</v>
      </c>
      <c r="Q1184" s="65" t="s">
        <v>3167</v>
      </c>
      <c r="R1184" s="241" t="s">
        <v>6404</v>
      </c>
      <c r="S1184" s="73" t="s">
        <v>6405</v>
      </c>
      <c r="T1184" s="28">
        <v>192</v>
      </c>
      <c r="U1184" s="19">
        <v>170</v>
      </c>
      <c r="V1184" s="66">
        <f t="shared" si="53"/>
        <v>32640</v>
      </c>
      <c r="W1184" s="16">
        <f t="shared" si="54"/>
        <v>36556.800000000003</v>
      </c>
      <c r="X1184" s="66"/>
      <c r="Y1184" s="65">
        <v>2017</v>
      </c>
      <c r="Z1184" s="63"/>
      <c r="AA1184" s="62"/>
      <c r="AC1184" s="178">
        <f>VLOOKUP(H1184,'[2]Конец (2)'!$D:$R,15,FALSE)*1000</f>
        <v>32640</v>
      </c>
      <c r="AD1184" s="178">
        <f t="shared" si="55"/>
        <v>0</v>
      </c>
      <c r="AE1184" s="62">
        <v>32640</v>
      </c>
      <c r="AF1184" s="55">
        <f t="shared" si="52"/>
        <v>0</v>
      </c>
    </row>
    <row r="1185" spans="2:32" ht="89.25" x14ac:dyDescent="0.2">
      <c r="B1185" s="328" t="s">
        <v>6564</v>
      </c>
      <c r="C1185" s="67" t="s">
        <v>2756</v>
      </c>
      <c r="D1185" s="63" t="s">
        <v>5143</v>
      </c>
      <c r="E1185" s="82" t="s">
        <v>4784</v>
      </c>
      <c r="F1185" s="96" t="s">
        <v>3147</v>
      </c>
      <c r="G1185" s="82" t="s">
        <v>4785</v>
      </c>
      <c r="H1185" s="126" t="s">
        <v>1187</v>
      </c>
      <c r="I1185" s="63" t="s">
        <v>6560</v>
      </c>
      <c r="J1185" s="79">
        <v>0.6</v>
      </c>
      <c r="K1185" s="68">
        <v>471810000</v>
      </c>
      <c r="L1185" s="65" t="s">
        <v>3103</v>
      </c>
      <c r="M1185" s="65" t="s">
        <v>1736</v>
      </c>
      <c r="N1185" s="64" t="s">
        <v>3166</v>
      </c>
      <c r="O1185" s="65" t="s">
        <v>1737</v>
      </c>
      <c r="P1185" s="65" t="s">
        <v>6320</v>
      </c>
      <c r="Q1185" s="65" t="s">
        <v>3167</v>
      </c>
      <c r="R1185" s="31">
        <v>168</v>
      </c>
      <c r="S1185" s="25" t="s">
        <v>5252</v>
      </c>
      <c r="T1185" s="28">
        <v>1.01</v>
      </c>
      <c r="U1185" s="19">
        <v>135000</v>
      </c>
      <c r="V1185" s="66">
        <f t="shared" si="53"/>
        <v>136350</v>
      </c>
      <c r="W1185" s="16">
        <f t="shared" si="54"/>
        <v>152712</v>
      </c>
      <c r="X1185" s="66"/>
      <c r="Y1185" s="65">
        <v>2017</v>
      </c>
      <c r="Z1185" s="63"/>
      <c r="AA1185" s="62"/>
      <c r="AC1185" s="178">
        <f>VLOOKUP(H1185,'[2]Конец (2)'!$D:$R,15,FALSE)*1000</f>
        <v>136350</v>
      </c>
      <c r="AD1185" s="178">
        <f t="shared" si="55"/>
        <v>0</v>
      </c>
      <c r="AE1185" s="62">
        <v>136350</v>
      </c>
      <c r="AF1185" s="55">
        <f t="shared" si="52"/>
        <v>0</v>
      </c>
    </row>
    <row r="1186" spans="2:32" ht="89.25" x14ac:dyDescent="0.2">
      <c r="B1186" s="328" t="s">
        <v>6564</v>
      </c>
      <c r="C1186" s="67" t="s">
        <v>2757</v>
      </c>
      <c r="D1186" s="63" t="s">
        <v>5143</v>
      </c>
      <c r="E1186" s="80" t="s">
        <v>4790</v>
      </c>
      <c r="F1186" s="94" t="s">
        <v>3147</v>
      </c>
      <c r="G1186" s="80" t="s">
        <v>4791</v>
      </c>
      <c r="H1186" s="61" t="s">
        <v>1188</v>
      </c>
      <c r="I1186" s="63" t="s">
        <v>6560</v>
      </c>
      <c r="J1186" s="79">
        <v>0.6</v>
      </c>
      <c r="K1186" s="68">
        <v>471810000</v>
      </c>
      <c r="L1186" s="65" t="s">
        <v>3103</v>
      </c>
      <c r="M1186" s="65" t="s">
        <v>1736</v>
      </c>
      <c r="N1186" s="64" t="s">
        <v>3166</v>
      </c>
      <c r="O1186" s="65" t="s">
        <v>1737</v>
      </c>
      <c r="P1186" s="65" t="s">
        <v>6320</v>
      </c>
      <c r="Q1186" s="65" t="s">
        <v>3167</v>
      </c>
      <c r="R1186" s="241" t="s">
        <v>6404</v>
      </c>
      <c r="S1186" s="73" t="s">
        <v>6405</v>
      </c>
      <c r="T1186" s="28">
        <v>72</v>
      </c>
      <c r="U1186" s="19">
        <v>834</v>
      </c>
      <c r="V1186" s="66">
        <f t="shared" si="53"/>
        <v>60048</v>
      </c>
      <c r="W1186" s="16">
        <f t="shared" si="54"/>
        <v>67253.760000000009</v>
      </c>
      <c r="X1186" s="66"/>
      <c r="Y1186" s="65">
        <v>2017</v>
      </c>
      <c r="Z1186" s="63"/>
      <c r="AA1186" s="62"/>
      <c r="AC1186" s="178">
        <f>VLOOKUP(H1186,'[2]Конец (2)'!$D:$R,15,FALSE)*1000</f>
        <v>60048</v>
      </c>
      <c r="AD1186" s="178">
        <f t="shared" si="55"/>
        <v>0</v>
      </c>
      <c r="AE1186" s="62">
        <v>60048</v>
      </c>
      <c r="AF1186" s="55">
        <f t="shared" si="52"/>
        <v>0</v>
      </c>
    </row>
    <row r="1187" spans="2:32" ht="89.25" x14ac:dyDescent="0.2">
      <c r="B1187" s="328" t="s">
        <v>6564</v>
      </c>
      <c r="C1187" s="67" t="s">
        <v>2758</v>
      </c>
      <c r="D1187" s="63" t="s">
        <v>5143</v>
      </c>
      <c r="E1187" s="80" t="s">
        <v>4792</v>
      </c>
      <c r="F1187" s="94" t="s">
        <v>3147</v>
      </c>
      <c r="G1187" s="80" t="s">
        <v>4793</v>
      </c>
      <c r="H1187" s="61" t="s">
        <v>1189</v>
      </c>
      <c r="I1187" s="63" t="s">
        <v>6560</v>
      </c>
      <c r="J1187" s="79">
        <v>0.6</v>
      </c>
      <c r="K1187" s="68">
        <v>471810000</v>
      </c>
      <c r="L1187" s="65" t="s">
        <v>3103</v>
      </c>
      <c r="M1187" s="65" t="s">
        <v>1736</v>
      </c>
      <c r="N1187" s="64" t="s">
        <v>3166</v>
      </c>
      <c r="O1187" s="65" t="s">
        <v>1737</v>
      </c>
      <c r="P1187" s="65" t="s">
        <v>6320</v>
      </c>
      <c r="Q1187" s="65" t="s">
        <v>3167</v>
      </c>
      <c r="R1187" s="241" t="s">
        <v>6404</v>
      </c>
      <c r="S1187" s="73" t="s">
        <v>6405</v>
      </c>
      <c r="T1187" s="28">
        <v>240</v>
      </c>
      <c r="U1187" s="19">
        <v>400</v>
      </c>
      <c r="V1187" s="66">
        <f t="shared" si="53"/>
        <v>96000</v>
      </c>
      <c r="W1187" s="16">
        <f t="shared" si="54"/>
        <v>107520.00000000001</v>
      </c>
      <c r="X1187" s="66"/>
      <c r="Y1187" s="65">
        <v>2017</v>
      </c>
      <c r="Z1187" s="63"/>
      <c r="AA1187" s="62"/>
      <c r="AC1187" s="178">
        <f>VLOOKUP(H1187,'[2]Конец (2)'!$D:$R,15,FALSE)*1000</f>
        <v>96000</v>
      </c>
      <c r="AD1187" s="178">
        <f t="shared" si="55"/>
        <v>0</v>
      </c>
      <c r="AE1187" s="62">
        <v>96000</v>
      </c>
      <c r="AF1187" s="55">
        <f t="shared" si="52"/>
        <v>0</v>
      </c>
    </row>
    <row r="1188" spans="2:32" ht="89.25" x14ac:dyDescent="0.2">
      <c r="B1188" s="328" t="s">
        <v>6564</v>
      </c>
      <c r="C1188" s="67" t="s">
        <v>2759</v>
      </c>
      <c r="D1188" s="63" t="s">
        <v>5143</v>
      </c>
      <c r="E1188" s="80" t="s">
        <v>4794</v>
      </c>
      <c r="F1188" s="94" t="s">
        <v>3147</v>
      </c>
      <c r="G1188" s="80" t="s">
        <v>4795</v>
      </c>
      <c r="H1188" s="61" t="s">
        <v>1190</v>
      </c>
      <c r="I1188" s="63" t="s">
        <v>6560</v>
      </c>
      <c r="J1188" s="79">
        <v>0.6</v>
      </c>
      <c r="K1188" s="68">
        <v>471810000</v>
      </c>
      <c r="L1188" s="65" t="s">
        <v>3103</v>
      </c>
      <c r="M1188" s="65" t="s">
        <v>1736</v>
      </c>
      <c r="N1188" s="64" t="s">
        <v>3166</v>
      </c>
      <c r="O1188" s="65" t="s">
        <v>1737</v>
      </c>
      <c r="P1188" s="65" t="s">
        <v>6320</v>
      </c>
      <c r="Q1188" s="65" t="s">
        <v>3167</v>
      </c>
      <c r="R1188" s="241" t="s">
        <v>6404</v>
      </c>
      <c r="S1188" s="73" t="s">
        <v>6405</v>
      </c>
      <c r="T1188" s="28">
        <v>36</v>
      </c>
      <c r="U1188" s="19">
        <v>800</v>
      </c>
      <c r="V1188" s="66">
        <f t="shared" si="53"/>
        <v>28800</v>
      </c>
      <c r="W1188" s="16">
        <f t="shared" si="54"/>
        <v>32256.000000000004</v>
      </c>
      <c r="X1188" s="66"/>
      <c r="Y1188" s="65">
        <v>2017</v>
      </c>
      <c r="Z1188" s="63"/>
      <c r="AA1188" s="62"/>
      <c r="AC1188" s="178">
        <f>VLOOKUP(H1188,'[2]Конец (2)'!$D:$R,15,FALSE)*1000</f>
        <v>28800</v>
      </c>
      <c r="AD1188" s="178">
        <f t="shared" si="55"/>
        <v>0</v>
      </c>
      <c r="AE1188" s="62">
        <v>28800</v>
      </c>
      <c r="AF1188" s="55">
        <f t="shared" si="52"/>
        <v>0</v>
      </c>
    </row>
    <row r="1189" spans="2:32" ht="89.25" x14ac:dyDescent="0.2">
      <c r="B1189" s="328" t="s">
        <v>6564</v>
      </c>
      <c r="C1189" s="67" t="s">
        <v>2760</v>
      </c>
      <c r="D1189" s="63" t="s">
        <v>5143</v>
      </c>
      <c r="E1189" s="80" t="s">
        <v>4794</v>
      </c>
      <c r="F1189" s="94" t="s">
        <v>3147</v>
      </c>
      <c r="G1189" s="80" t="s">
        <v>4795</v>
      </c>
      <c r="H1189" s="125" t="s">
        <v>1191</v>
      </c>
      <c r="I1189" s="306" t="s">
        <v>6559</v>
      </c>
      <c r="J1189" s="79">
        <v>0.6</v>
      </c>
      <c r="K1189" s="68">
        <v>471810000</v>
      </c>
      <c r="L1189" s="65" t="s">
        <v>3103</v>
      </c>
      <c r="M1189" s="65" t="s">
        <v>1736</v>
      </c>
      <c r="N1189" s="64" t="s">
        <v>3166</v>
      </c>
      <c r="O1189" s="65" t="s">
        <v>1737</v>
      </c>
      <c r="P1189" s="65" t="s">
        <v>6320</v>
      </c>
      <c r="Q1189" s="65" t="s">
        <v>3167</v>
      </c>
      <c r="R1189" s="241" t="s">
        <v>6404</v>
      </c>
      <c r="S1189" s="73" t="s">
        <v>6405</v>
      </c>
      <c r="T1189" s="28">
        <v>6000</v>
      </c>
      <c r="U1189" s="19">
        <v>980</v>
      </c>
      <c r="V1189" s="66">
        <f t="shared" si="53"/>
        <v>5880000</v>
      </c>
      <c r="W1189" s="16">
        <f t="shared" si="54"/>
        <v>6585600.0000000009</v>
      </c>
      <c r="X1189" s="66"/>
      <c r="Y1189" s="65">
        <v>2017</v>
      </c>
      <c r="Z1189" s="63"/>
      <c r="AA1189" s="62"/>
      <c r="AC1189" s="178">
        <f>VLOOKUP(H1189,'[2]Конец (2)'!$D:$R,15,FALSE)*1000</f>
        <v>5880000</v>
      </c>
      <c r="AD1189" s="178">
        <f t="shared" si="55"/>
        <v>0</v>
      </c>
      <c r="AE1189" s="62">
        <v>5880000</v>
      </c>
      <c r="AF1189" s="55">
        <f t="shared" si="52"/>
        <v>0</v>
      </c>
    </row>
    <row r="1190" spans="2:32" ht="89.25" x14ac:dyDescent="0.2">
      <c r="B1190" s="328" t="s">
        <v>6564</v>
      </c>
      <c r="C1190" s="67" t="s">
        <v>2761</v>
      </c>
      <c r="D1190" s="63" t="s">
        <v>5143</v>
      </c>
      <c r="E1190" s="82" t="s">
        <v>4796</v>
      </c>
      <c r="F1190" s="96" t="s">
        <v>3147</v>
      </c>
      <c r="G1190" s="82" t="s">
        <v>4797</v>
      </c>
      <c r="H1190" s="126" t="s">
        <v>1192</v>
      </c>
      <c r="I1190" s="63" t="s">
        <v>6560</v>
      </c>
      <c r="J1190" s="79">
        <v>0.6</v>
      </c>
      <c r="K1190" s="68">
        <v>471810000</v>
      </c>
      <c r="L1190" s="65" t="s">
        <v>3103</v>
      </c>
      <c r="M1190" s="65" t="s">
        <v>1736</v>
      </c>
      <c r="N1190" s="64" t="s">
        <v>3166</v>
      </c>
      <c r="O1190" s="65" t="s">
        <v>1737</v>
      </c>
      <c r="P1190" s="65" t="s">
        <v>6320</v>
      </c>
      <c r="Q1190" s="65" t="s">
        <v>3167</v>
      </c>
      <c r="R1190" s="241" t="s">
        <v>6404</v>
      </c>
      <c r="S1190" s="73" t="s">
        <v>6405</v>
      </c>
      <c r="T1190" s="28">
        <v>360</v>
      </c>
      <c r="U1190" s="19">
        <v>1870</v>
      </c>
      <c r="V1190" s="66">
        <f t="shared" si="53"/>
        <v>673200</v>
      </c>
      <c r="W1190" s="16">
        <f t="shared" si="54"/>
        <v>753984.00000000012</v>
      </c>
      <c r="X1190" s="66"/>
      <c r="Y1190" s="65">
        <v>2017</v>
      </c>
      <c r="Z1190" s="63"/>
      <c r="AA1190" s="62"/>
      <c r="AC1190" s="178">
        <f>VLOOKUP(H1190,'[2]Конец (2)'!$D:$R,15,FALSE)*1000</f>
        <v>673200</v>
      </c>
      <c r="AD1190" s="178">
        <f t="shared" si="55"/>
        <v>0</v>
      </c>
      <c r="AE1190" s="62">
        <v>673200</v>
      </c>
      <c r="AF1190" s="55">
        <f t="shared" si="52"/>
        <v>0</v>
      </c>
    </row>
    <row r="1191" spans="2:32" ht="89.25" x14ac:dyDescent="0.2">
      <c r="B1191" s="328" t="s">
        <v>6564</v>
      </c>
      <c r="C1191" s="67" t="s">
        <v>2762</v>
      </c>
      <c r="D1191" s="63" t="s">
        <v>5143</v>
      </c>
      <c r="E1191" s="82" t="s">
        <v>4798</v>
      </c>
      <c r="F1191" s="96" t="s">
        <v>3147</v>
      </c>
      <c r="G1191" s="82" t="s">
        <v>4799</v>
      </c>
      <c r="H1191" s="126" t="s">
        <v>1193</v>
      </c>
      <c r="I1191" s="63" t="s">
        <v>6560</v>
      </c>
      <c r="J1191" s="79">
        <v>0.6</v>
      </c>
      <c r="K1191" s="68">
        <v>471810000</v>
      </c>
      <c r="L1191" s="65" t="s">
        <v>3103</v>
      </c>
      <c r="M1191" s="65" t="s">
        <v>1736</v>
      </c>
      <c r="N1191" s="64" t="s">
        <v>3166</v>
      </c>
      <c r="O1191" s="65" t="s">
        <v>1737</v>
      </c>
      <c r="P1191" s="65" t="s">
        <v>6320</v>
      </c>
      <c r="Q1191" s="65" t="s">
        <v>3167</v>
      </c>
      <c r="R1191" s="241" t="s">
        <v>6404</v>
      </c>
      <c r="S1191" s="73" t="s">
        <v>6405</v>
      </c>
      <c r="T1191" s="28">
        <v>8</v>
      </c>
      <c r="U1191" s="19">
        <v>242.95</v>
      </c>
      <c r="V1191" s="66">
        <f t="shared" si="53"/>
        <v>1943.6</v>
      </c>
      <c r="W1191" s="16">
        <f t="shared" si="54"/>
        <v>2176.8319999999999</v>
      </c>
      <c r="X1191" s="66"/>
      <c r="Y1191" s="65">
        <v>2017</v>
      </c>
      <c r="Z1191" s="63"/>
      <c r="AA1191" s="62"/>
      <c r="AC1191" s="178">
        <f>VLOOKUP(H1191,'[2]Конец (2)'!$D:$R,15,FALSE)*1000</f>
        <v>1943.6</v>
      </c>
      <c r="AD1191" s="178">
        <f t="shared" si="55"/>
        <v>0</v>
      </c>
      <c r="AE1191" s="62">
        <v>1943.6</v>
      </c>
      <c r="AF1191" s="55">
        <f t="shared" ref="AF1191:AF1254" si="56">V1191-AE1191</f>
        <v>0</v>
      </c>
    </row>
    <row r="1192" spans="2:32" ht="89.25" x14ac:dyDescent="0.2">
      <c r="B1192" s="328" t="s">
        <v>6564</v>
      </c>
      <c r="C1192" s="67" t="s">
        <v>2763</v>
      </c>
      <c r="D1192" s="63" t="s">
        <v>5143</v>
      </c>
      <c r="E1192" s="82" t="s">
        <v>4800</v>
      </c>
      <c r="F1192" s="96" t="s">
        <v>3147</v>
      </c>
      <c r="G1192" s="82" t="s">
        <v>4801</v>
      </c>
      <c r="H1192" s="126" t="s">
        <v>1194</v>
      </c>
      <c r="I1192" s="63" t="s">
        <v>6560</v>
      </c>
      <c r="J1192" s="79">
        <v>0.6</v>
      </c>
      <c r="K1192" s="68">
        <v>471810000</v>
      </c>
      <c r="L1192" s="65" t="s">
        <v>3103</v>
      </c>
      <c r="M1192" s="65" t="s">
        <v>1736</v>
      </c>
      <c r="N1192" s="64" t="s">
        <v>3166</v>
      </c>
      <c r="O1192" s="65" t="s">
        <v>1737</v>
      </c>
      <c r="P1192" s="65" t="s">
        <v>6320</v>
      </c>
      <c r="Q1192" s="65" t="s">
        <v>3167</v>
      </c>
      <c r="R1192" s="241" t="s">
        <v>6404</v>
      </c>
      <c r="S1192" s="73" t="s">
        <v>6405</v>
      </c>
      <c r="T1192" s="28">
        <v>8</v>
      </c>
      <c r="U1192" s="19">
        <v>242.95</v>
      </c>
      <c r="V1192" s="66">
        <f t="shared" si="53"/>
        <v>1943.6</v>
      </c>
      <c r="W1192" s="16">
        <f t="shared" si="54"/>
        <v>2176.8319999999999</v>
      </c>
      <c r="X1192" s="66"/>
      <c r="Y1192" s="65">
        <v>2017</v>
      </c>
      <c r="Z1192" s="63"/>
      <c r="AA1192" s="62"/>
      <c r="AC1192" s="178">
        <f>VLOOKUP(H1192,'[2]Конец (2)'!$D:$R,15,FALSE)*1000</f>
        <v>1943.6</v>
      </c>
      <c r="AD1192" s="178">
        <f t="shared" si="55"/>
        <v>0</v>
      </c>
      <c r="AE1192" s="62">
        <v>1943.6</v>
      </c>
      <c r="AF1192" s="55">
        <f t="shared" si="56"/>
        <v>0</v>
      </c>
    </row>
    <row r="1193" spans="2:32" ht="89.25" x14ac:dyDescent="0.2">
      <c r="B1193" s="328" t="s">
        <v>6564</v>
      </c>
      <c r="C1193" s="67" t="s">
        <v>2764</v>
      </c>
      <c r="D1193" s="63" t="s">
        <v>5143</v>
      </c>
      <c r="E1193" s="82" t="s">
        <v>4802</v>
      </c>
      <c r="F1193" s="96" t="s">
        <v>3147</v>
      </c>
      <c r="G1193" s="82" t="s">
        <v>4803</v>
      </c>
      <c r="H1193" s="126" t="s">
        <v>1195</v>
      </c>
      <c r="I1193" s="63" t="s">
        <v>6560</v>
      </c>
      <c r="J1193" s="79">
        <v>0.6</v>
      </c>
      <c r="K1193" s="68">
        <v>471810000</v>
      </c>
      <c r="L1193" s="65" t="s">
        <v>3103</v>
      </c>
      <c r="M1193" s="65" t="s">
        <v>1736</v>
      </c>
      <c r="N1193" s="64" t="s">
        <v>3166</v>
      </c>
      <c r="O1193" s="65" t="s">
        <v>1737</v>
      </c>
      <c r="P1193" s="65" t="s">
        <v>6320</v>
      </c>
      <c r="Q1193" s="65" t="s">
        <v>3167</v>
      </c>
      <c r="R1193" s="241" t="s">
        <v>6404</v>
      </c>
      <c r="S1193" s="73" t="s">
        <v>6405</v>
      </c>
      <c r="T1193" s="28">
        <v>175</v>
      </c>
      <c r="U1193" s="19">
        <v>334</v>
      </c>
      <c r="V1193" s="66">
        <f t="shared" si="53"/>
        <v>58450</v>
      </c>
      <c r="W1193" s="16">
        <f t="shared" si="54"/>
        <v>65464.000000000007</v>
      </c>
      <c r="X1193" s="66"/>
      <c r="Y1193" s="65">
        <v>2017</v>
      </c>
      <c r="Z1193" s="63"/>
      <c r="AA1193" s="62"/>
      <c r="AC1193" s="178">
        <f>VLOOKUP(H1193,'[2]Конец (2)'!$D:$R,15,FALSE)*1000</f>
        <v>58450</v>
      </c>
      <c r="AD1193" s="178">
        <f t="shared" si="55"/>
        <v>0</v>
      </c>
      <c r="AE1193" s="62">
        <v>58450</v>
      </c>
      <c r="AF1193" s="55">
        <f t="shared" si="56"/>
        <v>0</v>
      </c>
    </row>
    <row r="1194" spans="2:32" ht="89.25" x14ac:dyDescent="0.2">
      <c r="B1194" s="328" t="s">
        <v>6564</v>
      </c>
      <c r="C1194" s="67" t="s">
        <v>2765</v>
      </c>
      <c r="D1194" s="63" t="s">
        <v>5143</v>
      </c>
      <c r="E1194" s="80" t="s">
        <v>4767</v>
      </c>
      <c r="F1194" s="94" t="s">
        <v>4770</v>
      </c>
      <c r="G1194" s="80" t="s">
        <v>4768</v>
      </c>
      <c r="H1194" s="61" t="s">
        <v>1196</v>
      </c>
      <c r="I1194" s="63" t="s">
        <v>6560</v>
      </c>
      <c r="J1194" s="79">
        <v>0.6</v>
      </c>
      <c r="K1194" s="68">
        <v>471810000</v>
      </c>
      <c r="L1194" s="65" t="s">
        <v>3103</v>
      </c>
      <c r="M1194" s="65" t="s">
        <v>1736</v>
      </c>
      <c r="N1194" s="64" t="s">
        <v>3166</v>
      </c>
      <c r="O1194" s="65" t="s">
        <v>1737</v>
      </c>
      <c r="P1194" s="65" t="s">
        <v>6320</v>
      </c>
      <c r="Q1194" s="65" t="s">
        <v>3167</v>
      </c>
      <c r="R1194" s="241" t="s">
        <v>6404</v>
      </c>
      <c r="S1194" s="73" t="s">
        <v>6405</v>
      </c>
      <c r="T1194" s="28">
        <v>30</v>
      </c>
      <c r="U1194" s="19">
        <v>1295.42</v>
      </c>
      <c r="V1194" s="66">
        <f t="shared" si="53"/>
        <v>38862.600000000006</v>
      </c>
      <c r="W1194" s="16">
        <f t="shared" si="54"/>
        <v>43526.112000000008</v>
      </c>
      <c r="X1194" s="66"/>
      <c r="Y1194" s="65">
        <v>2017</v>
      </c>
      <c r="Z1194" s="63"/>
      <c r="AA1194" s="62"/>
      <c r="AC1194" s="178">
        <f>VLOOKUP(H1194,'[2]Конец (2)'!$D:$R,15,FALSE)*1000</f>
        <v>38862.600000000006</v>
      </c>
      <c r="AD1194" s="178">
        <f t="shared" si="55"/>
        <v>0</v>
      </c>
      <c r="AE1194" s="62">
        <v>38862.600000000006</v>
      </c>
      <c r="AF1194" s="55">
        <f t="shared" si="56"/>
        <v>0</v>
      </c>
    </row>
    <row r="1195" spans="2:32" ht="89.25" x14ac:dyDescent="0.2">
      <c r="B1195" s="328" t="s">
        <v>6564</v>
      </c>
      <c r="C1195" s="67" t="s">
        <v>2766</v>
      </c>
      <c r="D1195" s="63" t="s">
        <v>5143</v>
      </c>
      <c r="E1195" s="80" t="s">
        <v>4804</v>
      </c>
      <c r="F1195" s="94" t="s">
        <v>4770</v>
      </c>
      <c r="G1195" s="80" t="s">
        <v>4805</v>
      </c>
      <c r="H1195" s="33" t="s">
        <v>1197</v>
      </c>
      <c r="I1195" s="63" t="s">
        <v>6560</v>
      </c>
      <c r="J1195" s="79">
        <v>0.6</v>
      </c>
      <c r="K1195" s="68">
        <v>471810000</v>
      </c>
      <c r="L1195" s="65" t="s">
        <v>3103</v>
      </c>
      <c r="M1195" s="65" t="s">
        <v>1736</v>
      </c>
      <c r="N1195" s="64" t="s">
        <v>3166</v>
      </c>
      <c r="O1195" s="65" t="s">
        <v>1737</v>
      </c>
      <c r="P1195" s="65" t="s">
        <v>6320</v>
      </c>
      <c r="Q1195" s="65" t="s">
        <v>3167</v>
      </c>
      <c r="R1195" s="241" t="s">
        <v>6404</v>
      </c>
      <c r="S1195" s="73" t="s">
        <v>6405</v>
      </c>
      <c r="T1195" s="28">
        <v>88</v>
      </c>
      <c r="U1195" s="19">
        <v>175.15520000000001</v>
      </c>
      <c r="V1195" s="66">
        <f t="shared" si="53"/>
        <v>15413.6576</v>
      </c>
      <c r="W1195" s="16">
        <f t="shared" si="54"/>
        <v>17263.296512000001</v>
      </c>
      <c r="X1195" s="66"/>
      <c r="Y1195" s="65">
        <v>2017</v>
      </c>
      <c r="Z1195" s="63"/>
      <c r="AA1195" s="62"/>
      <c r="AC1195" s="178">
        <f>VLOOKUP(H1195,'[2]Конец (2)'!$D:$R,15,FALSE)*1000</f>
        <v>15413.6576</v>
      </c>
      <c r="AD1195" s="178">
        <f t="shared" si="55"/>
        <v>0</v>
      </c>
      <c r="AE1195" s="62">
        <v>15413.6576</v>
      </c>
      <c r="AF1195" s="55">
        <f t="shared" si="56"/>
        <v>0</v>
      </c>
    </row>
    <row r="1196" spans="2:32" ht="89.25" x14ac:dyDescent="0.2">
      <c r="B1196" s="328" t="s">
        <v>6564</v>
      </c>
      <c r="C1196" s="67" t="s">
        <v>2767</v>
      </c>
      <c r="D1196" s="63" t="s">
        <v>5143</v>
      </c>
      <c r="E1196" s="80" t="s">
        <v>4806</v>
      </c>
      <c r="F1196" s="94" t="s">
        <v>3147</v>
      </c>
      <c r="G1196" s="80" t="s">
        <v>4807</v>
      </c>
      <c r="H1196" s="125" t="s">
        <v>1198</v>
      </c>
      <c r="I1196" s="63" t="s">
        <v>6560</v>
      </c>
      <c r="J1196" s="79">
        <v>0.6</v>
      </c>
      <c r="K1196" s="68">
        <v>471810000</v>
      </c>
      <c r="L1196" s="65" t="s">
        <v>3103</v>
      </c>
      <c r="M1196" s="65" t="s">
        <v>1736</v>
      </c>
      <c r="N1196" s="64" t="s">
        <v>3166</v>
      </c>
      <c r="O1196" s="65" t="s">
        <v>1737</v>
      </c>
      <c r="P1196" s="65" t="s">
        <v>6320</v>
      </c>
      <c r="Q1196" s="65" t="s">
        <v>3167</v>
      </c>
      <c r="R1196" s="241" t="s">
        <v>6404</v>
      </c>
      <c r="S1196" s="73" t="s">
        <v>6405</v>
      </c>
      <c r="T1196" s="28">
        <v>330</v>
      </c>
      <c r="U1196" s="19">
        <v>222</v>
      </c>
      <c r="V1196" s="66">
        <f t="shared" ref="V1196:V1259" si="57">T1196*U1196</f>
        <v>73260</v>
      </c>
      <c r="W1196" s="16">
        <f t="shared" ref="W1196:W1259" si="58">V1196*1.12</f>
        <v>82051.200000000012</v>
      </c>
      <c r="X1196" s="66"/>
      <c r="Y1196" s="65">
        <v>2017</v>
      </c>
      <c r="Z1196" s="63"/>
      <c r="AA1196" s="62"/>
      <c r="AC1196" s="178">
        <f>VLOOKUP(H1196,'[2]Конец (2)'!$D:$R,15,FALSE)*1000</f>
        <v>73260</v>
      </c>
      <c r="AD1196" s="178">
        <f t="shared" ref="AD1196:AD1259" si="59">V1196-AC1196</f>
        <v>0</v>
      </c>
      <c r="AE1196" s="62">
        <v>73260</v>
      </c>
      <c r="AF1196" s="55">
        <f t="shared" si="56"/>
        <v>0</v>
      </c>
    </row>
    <row r="1197" spans="2:32" ht="89.25" x14ac:dyDescent="0.2">
      <c r="B1197" s="328" t="s">
        <v>6564</v>
      </c>
      <c r="C1197" s="67" t="s">
        <v>2768</v>
      </c>
      <c r="D1197" s="63" t="s">
        <v>5143</v>
      </c>
      <c r="E1197" s="80" t="s">
        <v>4808</v>
      </c>
      <c r="F1197" s="94" t="s">
        <v>3147</v>
      </c>
      <c r="G1197" s="80" t="s">
        <v>4809</v>
      </c>
      <c r="H1197" s="125" t="s">
        <v>1199</v>
      </c>
      <c r="I1197" s="63" t="s">
        <v>6560</v>
      </c>
      <c r="J1197" s="79">
        <v>0.6</v>
      </c>
      <c r="K1197" s="68">
        <v>471810000</v>
      </c>
      <c r="L1197" s="65" t="s">
        <v>3103</v>
      </c>
      <c r="M1197" s="65" t="s">
        <v>1736</v>
      </c>
      <c r="N1197" s="64" t="s">
        <v>3166</v>
      </c>
      <c r="O1197" s="65" t="s">
        <v>1737</v>
      </c>
      <c r="P1197" s="65" t="s">
        <v>6320</v>
      </c>
      <c r="Q1197" s="65" t="s">
        <v>3167</v>
      </c>
      <c r="R1197" s="241" t="s">
        <v>6404</v>
      </c>
      <c r="S1197" s="73" t="s">
        <v>6405</v>
      </c>
      <c r="T1197" s="28">
        <v>21.21</v>
      </c>
      <c r="U1197" s="19">
        <v>356</v>
      </c>
      <c r="V1197" s="66">
        <f t="shared" si="57"/>
        <v>7550.76</v>
      </c>
      <c r="W1197" s="16">
        <f t="shared" si="58"/>
        <v>8456.851200000001</v>
      </c>
      <c r="X1197" s="66"/>
      <c r="Y1197" s="65">
        <v>2017</v>
      </c>
      <c r="Z1197" s="63"/>
      <c r="AA1197" s="62"/>
      <c r="AC1197" s="178">
        <f>VLOOKUP(H1197,'[2]Конец (2)'!$D:$R,15,FALSE)*1000</f>
        <v>7550.76</v>
      </c>
      <c r="AD1197" s="178">
        <f t="shared" si="59"/>
        <v>0</v>
      </c>
      <c r="AE1197" s="62">
        <v>7550.76</v>
      </c>
      <c r="AF1197" s="55">
        <f t="shared" si="56"/>
        <v>0</v>
      </c>
    </row>
    <row r="1198" spans="2:32" ht="89.25" x14ac:dyDescent="0.2">
      <c r="B1198" s="328" t="s">
        <v>6564</v>
      </c>
      <c r="C1198" s="67" t="s">
        <v>2769</v>
      </c>
      <c r="D1198" s="63" t="s">
        <v>5143</v>
      </c>
      <c r="E1198" s="80" t="s">
        <v>4810</v>
      </c>
      <c r="F1198" s="94" t="s">
        <v>3147</v>
      </c>
      <c r="G1198" s="80" t="s">
        <v>4811</v>
      </c>
      <c r="H1198" s="125" t="s">
        <v>1200</v>
      </c>
      <c r="I1198" s="63" t="s">
        <v>6560</v>
      </c>
      <c r="J1198" s="79">
        <v>0.6</v>
      </c>
      <c r="K1198" s="68">
        <v>471810000</v>
      </c>
      <c r="L1198" s="65" t="s">
        <v>3103</v>
      </c>
      <c r="M1198" s="65" t="s">
        <v>1736</v>
      </c>
      <c r="N1198" s="64" t="s">
        <v>3166</v>
      </c>
      <c r="O1198" s="65" t="s">
        <v>1737</v>
      </c>
      <c r="P1198" s="65" t="s">
        <v>6320</v>
      </c>
      <c r="Q1198" s="65" t="s">
        <v>3167</v>
      </c>
      <c r="R1198" s="241" t="s">
        <v>6404</v>
      </c>
      <c r="S1198" s="73" t="s">
        <v>6405</v>
      </c>
      <c r="T1198" s="28">
        <v>359.56</v>
      </c>
      <c r="U1198" s="19">
        <v>650</v>
      </c>
      <c r="V1198" s="66">
        <f t="shared" si="57"/>
        <v>233714</v>
      </c>
      <c r="W1198" s="16">
        <f t="shared" si="58"/>
        <v>261759.68000000002</v>
      </c>
      <c r="X1198" s="66"/>
      <c r="Y1198" s="65">
        <v>2017</v>
      </c>
      <c r="Z1198" s="63"/>
      <c r="AA1198" s="62"/>
      <c r="AC1198" s="178">
        <f>VLOOKUP(H1198,'[2]Конец (2)'!$D:$R,15,FALSE)*1000</f>
        <v>233714</v>
      </c>
      <c r="AD1198" s="178">
        <f t="shared" si="59"/>
        <v>0</v>
      </c>
      <c r="AE1198" s="62">
        <v>233714</v>
      </c>
      <c r="AF1198" s="55">
        <f t="shared" si="56"/>
        <v>0</v>
      </c>
    </row>
    <row r="1199" spans="2:32" ht="89.25" x14ac:dyDescent="0.2">
      <c r="B1199" s="328" t="s">
        <v>6564</v>
      </c>
      <c r="C1199" s="67" t="s">
        <v>2770</v>
      </c>
      <c r="D1199" s="63" t="s">
        <v>5143</v>
      </c>
      <c r="E1199" s="80" t="s">
        <v>4812</v>
      </c>
      <c r="F1199" s="94" t="s">
        <v>3147</v>
      </c>
      <c r="G1199" s="80" t="s">
        <v>6481</v>
      </c>
      <c r="H1199" s="33" t="s">
        <v>1201</v>
      </c>
      <c r="I1199" s="63" t="s">
        <v>6560</v>
      </c>
      <c r="J1199" s="79">
        <v>0.6</v>
      </c>
      <c r="K1199" s="68">
        <v>471810000</v>
      </c>
      <c r="L1199" s="65" t="s">
        <v>3103</v>
      </c>
      <c r="M1199" s="65" t="s">
        <v>1736</v>
      </c>
      <c r="N1199" s="64" t="s">
        <v>3166</v>
      </c>
      <c r="O1199" s="65" t="s">
        <v>1737</v>
      </c>
      <c r="P1199" s="65" t="s">
        <v>6320</v>
      </c>
      <c r="Q1199" s="65" t="s">
        <v>3167</v>
      </c>
      <c r="R1199" s="241" t="s">
        <v>6404</v>
      </c>
      <c r="S1199" s="73" t="s">
        <v>6405</v>
      </c>
      <c r="T1199" s="28">
        <v>40</v>
      </c>
      <c r="U1199" s="19">
        <v>4301.42</v>
      </c>
      <c r="V1199" s="66">
        <f t="shared" si="57"/>
        <v>172056.8</v>
      </c>
      <c r="W1199" s="16">
        <f t="shared" si="58"/>
        <v>192703.61600000001</v>
      </c>
      <c r="X1199" s="66"/>
      <c r="Y1199" s="65">
        <v>2017</v>
      </c>
      <c r="Z1199" s="63"/>
      <c r="AA1199" s="62"/>
      <c r="AC1199" s="178">
        <f>VLOOKUP(H1199,'[2]Конец (2)'!$D:$R,15,FALSE)*1000</f>
        <v>172056.8</v>
      </c>
      <c r="AD1199" s="178">
        <f t="shared" si="59"/>
        <v>0</v>
      </c>
      <c r="AE1199" s="62">
        <v>172056.8</v>
      </c>
      <c r="AF1199" s="55">
        <f t="shared" si="56"/>
        <v>0</v>
      </c>
    </row>
    <row r="1200" spans="2:32" ht="89.25" x14ac:dyDescent="0.2">
      <c r="B1200" s="328" t="s">
        <v>6564</v>
      </c>
      <c r="C1200" s="67" t="s">
        <v>2771</v>
      </c>
      <c r="D1200" s="63" t="s">
        <v>5143</v>
      </c>
      <c r="E1200" s="80" t="s">
        <v>4813</v>
      </c>
      <c r="F1200" s="94" t="s">
        <v>3147</v>
      </c>
      <c r="G1200" s="80" t="s">
        <v>4814</v>
      </c>
      <c r="H1200" s="125" t="s">
        <v>1202</v>
      </c>
      <c r="I1200" s="63" t="s">
        <v>6560</v>
      </c>
      <c r="J1200" s="79">
        <v>0.6</v>
      </c>
      <c r="K1200" s="68">
        <v>471810000</v>
      </c>
      <c r="L1200" s="65" t="s">
        <v>3103</v>
      </c>
      <c r="M1200" s="65" t="s">
        <v>1736</v>
      </c>
      <c r="N1200" s="64" t="s">
        <v>3166</v>
      </c>
      <c r="O1200" s="65" t="s">
        <v>1737</v>
      </c>
      <c r="P1200" s="65" t="s">
        <v>6320</v>
      </c>
      <c r="Q1200" s="65" t="s">
        <v>3167</v>
      </c>
      <c r="R1200" s="241" t="s">
        <v>6404</v>
      </c>
      <c r="S1200" s="73" t="s">
        <v>6405</v>
      </c>
      <c r="T1200" s="28">
        <v>10.1</v>
      </c>
      <c r="U1200" s="19">
        <v>76.47</v>
      </c>
      <c r="V1200" s="66">
        <f t="shared" si="57"/>
        <v>772.34699999999998</v>
      </c>
      <c r="W1200" s="16">
        <f t="shared" si="58"/>
        <v>865.02864000000011</v>
      </c>
      <c r="X1200" s="66"/>
      <c r="Y1200" s="65">
        <v>2017</v>
      </c>
      <c r="Z1200" s="63"/>
      <c r="AA1200" s="62"/>
      <c r="AC1200" s="178">
        <f>VLOOKUP(H1200,'[2]Конец (2)'!$D:$R,15,FALSE)*1000</f>
        <v>772.34699999999998</v>
      </c>
      <c r="AD1200" s="178">
        <f t="shared" si="59"/>
        <v>0</v>
      </c>
      <c r="AE1200" s="62">
        <v>772.34699999999998</v>
      </c>
      <c r="AF1200" s="55">
        <f t="shared" si="56"/>
        <v>0</v>
      </c>
    </row>
    <row r="1201" spans="2:32" ht="89.25" x14ac:dyDescent="0.2">
      <c r="B1201" s="328" t="s">
        <v>6564</v>
      </c>
      <c r="C1201" s="67" t="s">
        <v>2772</v>
      </c>
      <c r="D1201" s="63" t="s">
        <v>5143</v>
      </c>
      <c r="E1201" s="80" t="s">
        <v>4815</v>
      </c>
      <c r="F1201" s="94" t="s">
        <v>3147</v>
      </c>
      <c r="G1201" s="80" t="s">
        <v>6482</v>
      </c>
      <c r="H1201" s="125" t="s">
        <v>1203</v>
      </c>
      <c r="I1201" s="63" t="s">
        <v>6560</v>
      </c>
      <c r="J1201" s="79">
        <v>0.6</v>
      </c>
      <c r="K1201" s="68">
        <v>471810000</v>
      </c>
      <c r="L1201" s="65" t="s">
        <v>3103</v>
      </c>
      <c r="M1201" s="65" t="s">
        <v>1736</v>
      </c>
      <c r="N1201" s="64" t="s">
        <v>3166</v>
      </c>
      <c r="O1201" s="65" t="s">
        <v>1737</v>
      </c>
      <c r="P1201" s="65" t="s">
        <v>6320</v>
      </c>
      <c r="Q1201" s="65" t="s">
        <v>3167</v>
      </c>
      <c r="R1201" s="241" t="s">
        <v>6404</v>
      </c>
      <c r="S1201" s="73" t="s">
        <v>6405</v>
      </c>
      <c r="T1201" s="28">
        <v>107.06</v>
      </c>
      <c r="U1201" s="19">
        <v>389.52</v>
      </c>
      <c r="V1201" s="66">
        <f t="shared" si="57"/>
        <v>41702.011200000001</v>
      </c>
      <c r="W1201" s="16">
        <f t="shared" si="58"/>
        <v>46706.252544000003</v>
      </c>
      <c r="X1201" s="66"/>
      <c r="Y1201" s="65">
        <v>2017</v>
      </c>
      <c r="Z1201" s="63"/>
      <c r="AA1201" s="62"/>
      <c r="AC1201" s="178">
        <f>VLOOKUP(H1201,'[2]Конец (2)'!$D:$R,15,FALSE)*1000</f>
        <v>41702.011200000001</v>
      </c>
      <c r="AD1201" s="178">
        <f t="shared" si="59"/>
        <v>0</v>
      </c>
      <c r="AE1201" s="62">
        <v>41702.011200000001</v>
      </c>
      <c r="AF1201" s="55">
        <f t="shared" si="56"/>
        <v>0</v>
      </c>
    </row>
    <row r="1202" spans="2:32" ht="89.25" x14ac:dyDescent="0.2">
      <c r="B1202" s="328" t="s">
        <v>6564</v>
      </c>
      <c r="C1202" s="67" t="s">
        <v>2773</v>
      </c>
      <c r="D1202" s="63" t="s">
        <v>5143</v>
      </c>
      <c r="E1202" s="80" t="s">
        <v>4816</v>
      </c>
      <c r="F1202" s="94" t="s">
        <v>3147</v>
      </c>
      <c r="G1202" s="80" t="s">
        <v>6483</v>
      </c>
      <c r="H1202" s="61" t="s">
        <v>1204</v>
      </c>
      <c r="I1202" s="63" t="s">
        <v>6560</v>
      </c>
      <c r="J1202" s="79">
        <v>0.6</v>
      </c>
      <c r="K1202" s="68">
        <v>471810000</v>
      </c>
      <c r="L1202" s="65" t="s">
        <v>3103</v>
      </c>
      <c r="M1202" s="65" t="s">
        <v>1736</v>
      </c>
      <c r="N1202" s="64" t="s">
        <v>3166</v>
      </c>
      <c r="O1202" s="65" t="s">
        <v>1737</v>
      </c>
      <c r="P1202" s="65" t="s">
        <v>6320</v>
      </c>
      <c r="Q1202" s="65" t="s">
        <v>3167</v>
      </c>
      <c r="R1202" s="241" t="s">
        <v>6404</v>
      </c>
      <c r="S1202" s="73" t="s">
        <v>6405</v>
      </c>
      <c r="T1202" s="28">
        <v>129</v>
      </c>
      <c r="U1202" s="19">
        <v>569.24815999999998</v>
      </c>
      <c r="V1202" s="66">
        <f t="shared" si="57"/>
        <v>73433.012640000001</v>
      </c>
      <c r="W1202" s="16">
        <f t="shared" si="58"/>
        <v>82244.974156800003</v>
      </c>
      <c r="X1202" s="66"/>
      <c r="Y1202" s="65">
        <v>2017</v>
      </c>
      <c r="Z1202" s="63"/>
      <c r="AA1202" s="62"/>
      <c r="AC1202" s="178">
        <f>VLOOKUP(H1202,'[2]Конец (2)'!$D:$R,15,FALSE)*1000</f>
        <v>73433.012640000001</v>
      </c>
      <c r="AD1202" s="178">
        <f t="shared" si="59"/>
        <v>0</v>
      </c>
      <c r="AE1202" s="62">
        <v>73433.012640000001</v>
      </c>
      <c r="AF1202" s="55">
        <f t="shared" si="56"/>
        <v>0</v>
      </c>
    </row>
    <row r="1203" spans="2:32" ht="89.25" x14ac:dyDescent="0.2">
      <c r="B1203" s="328" t="s">
        <v>6564</v>
      </c>
      <c r="C1203" s="67" t="s">
        <v>2774</v>
      </c>
      <c r="D1203" s="63" t="s">
        <v>5143</v>
      </c>
      <c r="E1203" s="82" t="s">
        <v>4817</v>
      </c>
      <c r="F1203" s="96" t="s">
        <v>3147</v>
      </c>
      <c r="G1203" s="82" t="s">
        <v>4818</v>
      </c>
      <c r="H1203" s="126" t="s">
        <v>1205</v>
      </c>
      <c r="I1203" s="63" t="s">
        <v>6560</v>
      </c>
      <c r="J1203" s="79">
        <v>0.6</v>
      </c>
      <c r="K1203" s="68">
        <v>471810000</v>
      </c>
      <c r="L1203" s="65" t="s">
        <v>3103</v>
      </c>
      <c r="M1203" s="65" t="s">
        <v>1736</v>
      </c>
      <c r="N1203" s="64" t="s">
        <v>3166</v>
      </c>
      <c r="O1203" s="65" t="s">
        <v>1737</v>
      </c>
      <c r="P1203" s="65" t="s">
        <v>6320</v>
      </c>
      <c r="Q1203" s="65" t="s">
        <v>3167</v>
      </c>
      <c r="R1203" s="241" t="s">
        <v>6404</v>
      </c>
      <c r="S1203" s="73" t="s">
        <v>6405</v>
      </c>
      <c r="T1203" s="28">
        <v>1</v>
      </c>
      <c r="U1203" s="19">
        <v>76.72</v>
      </c>
      <c r="V1203" s="66">
        <f t="shared" si="57"/>
        <v>76.72</v>
      </c>
      <c r="W1203" s="16">
        <f t="shared" si="58"/>
        <v>85.926400000000001</v>
      </c>
      <c r="X1203" s="66"/>
      <c r="Y1203" s="65">
        <v>2017</v>
      </c>
      <c r="Z1203" s="63"/>
      <c r="AA1203" s="62"/>
      <c r="AC1203" s="178">
        <f>VLOOKUP(H1203,'[2]Конец (2)'!$D:$R,15,FALSE)*1000</f>
        <v>76.72</v>
      </c>
      <c r="AD1203" s="178">
        <f t="shared" si="59"/>
        <v>0</v>
      </c>
      <c r="AE1203" s="62">
        <v>76.72</v>
      </c>
      <c r="AF1203" s="55">
        <f t="shared" si="56"/>
        <v>0</v>
      </c>
    </row>
    <row r="1204" spans="2:32" ht="89.25" x14ac:dyDescent="0.2">
      <c r="B1204" s="328" t="s">
        <v>6564</v>
      </c>
      <c r="C1204" s="67" t="s">
        <v>2775</v>
      </c>
      <c r="D1204" s="63" t="s">
        <v>5143</v>
      </c>
      <c r="E1204" s="82" t="s">
        <v>4819</v>
      </c>
      <c r="F1204" s="96" t="s">
        <v>3147</v>
      </c>
      <c r="G1204" s="82" t="s">
        <v>4820</v>
      </c>
      <c r="H1204" s="126" t="s">
        <v>1206</v>
      </c>
      <c r="I1204" s="63" t="s">
        <v>6560</v>
      </c>
      <c r="J1204" s="79">
        <v>0.6</v>
      </c>
      <c r="K1204" s="68">
        <v>471810000</v>
      </c>
      <c r="L1204" s="65" t="s">
        <v>3103</v>
      </c>
      <c r="M1204" s="65" t="s">
        <v>1736</v>
      </c>
      <c r="N1204" s="64" t="s">
        <v>3166</v>
      </c>
      <c r="O1204" s="65" t="s">
        <v>1737</v>
      </c>
      <c r="P1204" s="65" t="s">
        <v>6320</v>
      </c>
      <c r="Q1204" s="65" t="s">
        <v>3167</v>
      </c>
      <c r="R1204" s="241" t="s">
        <v>6404</v>
      </c>
      <c r="S1204" s="73" t="s">
        <v>6405</v>
      </c>
      <c r="T1204" s="28">
        <v>10</v>
      </c>
      <c r="U1204" s="19">
        <v>112.53</v>
      </c>
      <c r="V1204" s="66">
        <f t="shared" si="57"/>
        <v>1125.3</v>
      </c>
      <c r="W1204" s="16">
        <f t="shared" si="58"/>
        <v>1260.336</v>
      </c>
      <c r="X1204" s="66"/>
      <c r="Y1204" s="65">
        <v>2017</v>
      </c>
      <c r="Z1204" s="63"/>
      <c r="AA1204" s="62"/>
      <c r="AC1204" s="178">
        <f>VLOOKUP(H1204,'[2]Конец (2)'!$D:$R,15,FALSE)*1000</f>
        <v>1125.3</v>
      </c>
      <c r="AD1204" s="178">
        <f t="shared" si="59"/>
        <v>0</v>
      </c>
      <c r="AE1204" s="62">
        <v>1125.3</v>
      </c>
      <c r="AF1204" s="55">
        <f t="shared" si="56"/>
        <v>0</v>
      </c>
    </row>
    <row r="1205" spans="2:32" ht="89.25" x14ac:dyDescent="0.2">
      <c r="B1205" s="328" t="s">
        <v>6564</v>
      </c>
      <c r="C1205" s="67" t="s">
        <v>2776</v>
      </c>
      <c r="D1205" s="63" t="s">
        <v>5143</v>
      </c>
      <c r="E1205" s="80" t="s">
        <v>4821</v>
      </c>
      <c r="F1205" s="94" t="s">
        <v>3147</v>
      </c>
      <c r="G1205" s="329" t="s">
        <v>6484</v>
      </c>
      <c r="H1205" s="33" t="s">
        <v>1207</v>
      </c>
      <c r="I1205" s="63" t="s">
        <v>6560</v>
      </c>
      <c r="J1205" s="79">
        <v>0.6</v>
      </c>
      <c r="K1205" s="68">
        <v>471810000</v>
      </c>
      <c r="L1205" s="65" t="s">
        <v>3103</v>
      </c>
      <c r="M1205" s="65" t="s">
        <v>1736</v>
      </c>
      <c r="N1205" s="64" t="s">
        <v>3166</v>
      </c>
      <c r="O1205" s="65" t="s">
        <v>1737</v>
      </c>
      <c r="P1205" s="65" t="s">
        <v>6320</v>
      </c>
      <c r="Q1205" s="65" t="s">
        <v>3167</v>
      </c>
      <c r="R1205" s="241" t="s">
        <v>6404</v>
      </c>
      <c r="S1205" s="73" t="s">
        <v>6405</v>
      </c>
      <c r="T1205" s="28">
        <v>74</v>
      </c>
      <c r="U1205" s="19">
        <v>870.30240000000003</v>
      </c>
      <c r="V1205" s="66">
        <f t="shared" si="57"/>
        <v>64402.3776</v>
      </c>
      <c r="W1205" s="16">
        <f t="shared" si="58"/>
        <v>72130.662912</v>
      </c>
      <c r="X1205" s="66"/>
      <c r="Y1205" s="65">
        <v>2017</v>
      </c>
      <c r="Z1205" s="63"/>
      <c r="AA1205" s="62"/>
      <c r="AC1205" s="178">
        <f>VLOOKUP(H1205,'[2]Конец (2)'!$D:$R,15,FALSE)*1000</f>
        <v>64402.377599999993</v>
      </c>
      <c r="AD1205" s="178">
        <f t="shared" si="59"/>
        <v>0</v>
      </c>
      <c r="AE1205" s="62">
        <v>64402.3776</v>
      </c>
      <c r="AF1205" s="55">
        <f t="shared" si="56"/>
        <v>0</v>
      </c>
    </row>
    <row r="1206" spans="2:32" ht="89.25" x14ac:dyDescent="0.2">
      <c r="B1206" s="328" t="s">
        <v>6564</v>
      </c>
      <c r="C1206" s="67" t="s">
        <v>2777</v>
      </c>
      <c r="D1206" s="63" t="s">
        <v>5143</v>
      </c>
      <c r="E1206" s="80" t="s">
        <v>4822</v>
      </c>
      <c r="F1206" s="94" t="s">
        <v>3147</v>
      </c>
      <c r="G1206" s="80" t="s">
        <v>6485</v>
      </c>
      <c r="H1206" s="33" t="s">
        <v>1208</v>
      </c>
      <c r="I1206" s="63" t="s">
        <v>6560</v>
      </c>
      <c r="J1206" s="79">
        <v>0.6</v>
      </c>
      <c r="K1206" s="68">
        <v>471810000</v>
      </c>
      <c r="L1206" s="65" t="s">
        <v>3103</v>
      </c>
      <c r="M1206" s="65" t="s">
        <v>1736</v>
      </c>
      <c r="N1206" s="64" t="s">
        <v>3166</v>
      </c>
      <c r="O1206" s="65" t="s">
        <v>1737</v>
      </c>
      <c r="P1206" s="65" t="s">
        <v>6320</v>
      </c>
      <c r="Q1206" s="65" t="s">
        <v>3167</v>
      </c>
      <c r="R1206" s="241" t="s">
        <v>6404</v>
      </c>
      <c r="S1206" s="73" t="s">
        <v>6405</v>
      </c>
      <c r="T1206" s="28">
        <v>71</v>
      </c>
      <c r="U1206" s="19">
        <v>1280.8224</v>
      </c>
      <c r="V1206" s="66">
        <f t="shared" si="57"/>
        <v>90938.390400000004</v>
      </c>
      <c r="W1206" s="16">
        <f t="shared" si="58"/>
        <v>101850.99724800001</v>
      </c>
      <c r="X1206" s="66"/>
      <c r="Y1206" s="65">
        <v>2017</v>
      </c>
      <c r="Z1206" s="63"/>
      <c r="AA1206" s="62"/>
      <c r="AC1206" s="178">
        <f>VLOOKUP(H1206,'[2]Конец (2)'!$D:$R,15,FALSE)*1000</f>
        <v>90938.390400000004</v>
      </c>
      <c r="AD1206" s="178">
        <f t="shared" si="59"/>
        <v>0</v>
      </c>
      <c r="AE1206" s="62">
        <v>90938.390400000004</v>
      </c>
      <c r="AF1206" s="55">
        <f t="shared" si="56"/>
        <v>0</v>
      </c>
    </row>
    <row r="1207" spans="2:32" ht="89.25" x14ac:dyDescent="0.2">
      <c r="B1207" s="328" t="s">
        <v>6564</v>
      </c>
      <c r="C1207" s="67" t="s">
        <v>2778</v>
      </c>
      <c r="D1207" s="63" t="s">
        <v>5143</v>
      </c>
      <c r="E1207" s="82" t="s">
        <v>4823</v>
      </c>
      <c r="F1207" s="96" t="s">
        <v>3147</v>
      </c>
      <c r="G1207" s="82" t="s">
        <v>4824</v>
      </c>
      <c r="H1207" s="126" t="s">
        <v>1209</v>
      </c>
      <c r="I1207" s="63" t="s">
        <v>6560</v>
      </c>
      <c r="J1207" s="79">
        <v>0.6</v>
      </c>
      <c r="K1207" s="68">
        <v>471810000</v>
      </c>
      <c r="L1207" s="65" t="s">
        <v>3103</v>
      </c>
      <c r="M1207" s="65" t="s">
        <v>1736</v>
      </c>
      <c r="N1207" s="64" t="s">
        <v>3166</v>
      </c>
      <c r="O1207" s="65" t="s">
        <v>1737</v>
      </c>
      <c r="P1207" s="65" t="s">
        <v>6320</v>
      </c>
      <c r="Q1207" s="65" t="s">
        <v>3167</v>
      </c>
      <c r="R1207" s="31">
        <v>168</v>
      </c>
      <c r="S1207" s="25" t="s">
        <v>5252</v>
      </c>
      <c r="T1207" s="28">
        <v>1.3919999999999999</v>
      </c>
      <c r="U1207" s="19">
        <v>135000</v>
      </c>
      <c r="V1207" s="66">
        <f t="shared" si="57"/>
        <v>187920</v>
      </c>
      <c r="W1207" s="16">
        <f t="shared" si="58"/>
        <v>210470.40000000002</v>
      </c>
      <c r="X1207" s="66"/>
      <c r="Y1207" s="65">
        <v>2017</v>
      </c>
      <c r="Z1207" s="63"/>
      <c r="AA1207" s="62"/>
      <c r="AC1207" s="178">
        <f>VLOOKUP(H1207,'[2]Конец (2)'!$D:$R,15,FALSE)*1000</f>
        <v>187920</v>
      </c>
      <c r="AD1207" s="178">
        <f t="shared" si="59"/>
        <v>0</v>
      </c>
      <c r="AE1207" s="62">
        <v>187920</v>
      </c>
      <c r="AF1207" s="55">
        <f t="shared" si="56"/>
        <v>0</v>
      </c>
    </row>
    <row r="1208" spans="2:32" ht="89.25" x14ac:dyDescent="0.2">
      <c r="B1208" s="328" t="s">
        <v>6564</v>
      </c>
      <c r="C1208" s="67" t="s">
        <v>2779</v>
      </c>
      <c r="D1208" s="63" t="s">
        <v>5143</v>
      </c>
      <c r="E1208" s="82" t="s">
        <v>4825</v>
      </c>
      <c r="F1208" s="96" t="s">
        <v>3147</v>
      </c>
      <c r="G1208" s="82" t="s">
        <v>4797</v>
      </c>
      <c r="H1208" s="126" t="s">
        <v>1210</v>
      </c>
      <c r="I1208" s="63" t="s">
        <v>6560</v>
      </c>
      <c r="J1208" s="79">
        <v>0.6</v>
      </c>
      <c r="K1208" s="68">
        <v>471810000</v>
      </c>
      <c r="L1208" s="65" t="s">
        <v>3103</v>
      </c>
      <c r="M1208" s="65" t="s">
        <v>1736</v>
      </c>
      <c r="N1208" s="64" t="s">
        <v>3166</v>
      </c>
      <c r="O1208" s="65" t="s">
        <v>1737</v>
      </c>
      <c r="P1208" s="65" t="s">
        <v>6320</v>
      </c>
      <c r="Q1208" s="65" t="s">
        <v>3167</v>
      </c>
      <c r="R1208" s="31">
        <v>168</v>
      </c>
      <c r="S1208" s="25" t="s">
        <v>5252</v>
      </c>
      <c r="T1208" s="28">
        <v>0.16</v>
      </c>
      <c r="U1208" s="19">
        <v>135000</v>
      </c>
      <c r="V1208" s="66">
        <f t="shared" si="57"/>
        <v>21600</v>
      </c>
      <c r="W1208" s="16">
        <f t="shared" si="58"/>
        <v>24192.000000000004</v>
      </c>
      <c r="X1208" s="66"/>
      <c r="Y1208" s="65">
        <v>2017</v>
      </c>
      <c r="Z1208" s="63"/>
      <c r="AA1208" s="62"/>
      <c r="AC1208" s="178">
        <f>VLOOKUP(H1208,'[2]Конец (2)'!$D:$R,15,FALSE)*1000</f>
        <v>21600</v>
      </c>
      <c r="AD1208" s="178">
        <f t="shared" si="59"/>
        <v>0</v>
      </c>
      <c r="AE1208" s="62">
        <v>21600</v>
      </c>
      <c r="AF1208" s="55">
        <f t="shared" si="56"/>
        <v>0</v>
      </c>
    </row>
    <row r="1209" spans="2:32" ht="89.25" x14ac:dyDescent="0.2">
      <c r="B1209" s="328" t="s">
        <v>6564</v>
      </c>
      <c r="C1209" s="67" t="s">
        <v>2780</v>
      </c>
      <c r="D1209" s="63" t="s">
        <v>5143</v>
      </c>
      <c r="E1209" s="80" t="s">
        <v>4826</v>
      </c>
      <c r="F1209" s="121" t="s">
        <v>3147</v>
      </c>
      <c r="G1209" s="70" t="s">
        <v>5976</v>
      </c>
      <c r="H1209" s="125" t="s">
        <v>1211</v>
      </c>
      <c r="I1209" s="63" t="s">
        <v>6560</v>
      </c>
      <c r="J1209" s="79">
        <v>0.6</v>
      </c>
      <c r="K1209" s="68">
        <v>471810000</v>
      </c>
      <c r="L1209" s="65" t="s">
        <v>3103</v>
      </c>
      <c r="M1209" s="65" t="s">
        <v>1736</v>
      </c>
      <c r="N1209" s="64" t="s">
        <v>3166</v>
      </c>
      <c r="O1209" s="65" t="s">
        <v>1737</v>
      </c>
      <c r="P1209" s="65" t="s">
        <v>6320</v>
      </c>
      <c r="Q1209" s="65" t="s">
        <v>3167</v>
      </c>
      <c r="R1209" s="241" t="s">
        <v>6404</v>
      </c>
      <c r="S1209" s="73" t="s">
        <v>6405</v>
      </c>
      <c r="T1209" s="28">
        <v>5.5</v>
      </c>
      <c r="U1209" s="19">
        <v>3174.65</v>
      </c>
      <c r="V1209" s="66">
        <f t="shared" si="57"/>
        <v>17460.575000000001</v>
      </c>
      <c r="W1209" s="16">
        <f t="shared" si="58"/>
        <v>19555.844000000001</v>
      </c>
      <c r="X1209" s="66"/>
      <c r="Y1209" s="65">
        <v>2017</v>
      </c>
      <c r="Z1209" s="63"/>
      <c r="AA1209" s="62"/>
      <c r="AC1209" s="178">
        <f>VLOOKUP(H1209,'[2]Конец (2)'!$D:$R,15,FALSE)*1000</f>
        <v>17460.575000000001</v>
      </c>
      <c r="AD1209" s="178">
        <f t="shared" si="59"/>
        <v>0</v>
      </c>
      <c r="AE1209" s="62">
        <v>17460.575000000001</v>
      </c>
      <c r="AF1209" s="55">
        <f t="shared" si="56"/>
        <v>0</v>
      </c>
    </row>
    <row r="1210" spans="2:32" ht="89.25" x14ac:dyDescent="0.2">
      <c r="B1210" s="328" t="s">
        <v>6564</v>
      </c>
      <c r="C1210" s="67" t="s">
        <v>2781</v>
      </c>
      <c r="D1210" s="63" t="s">
        <v>5143</v>
      </c>
      <c r="E1210" s="80" t="s">
        <v>4827</v>
      </c>
      <c r="F1210" s="121" t="s">
        <v>3147</v>
      </c>
      <c r="G1210" s="70" t="s">
        <v>5977</v>
      </c>
      <c r="H1210" s="125" t="s">
        <v>1212</v>
      </c>
      <c r="I1210" s="63" t="s">
        <v>6560</v>
      </c>
      <c r="J1210" s="79">
        <v>0.6</v>
      </c>
      <c r="K1210" s="68">
        <v>471810000</v>
      </c>
      <c r="L1210" s="65" t="s">
        <v>3103</v>
      </c>
      <c r="M1210" s="65" t="s">
        <v>1736</v>
      </c>
      <c r="N1210" s="64" t="s">
        <v>3166</v>
      </c>
      <c r="O1210" s="65" t="s">
        <v>1737</v>
      </c>
      <c r="P1210" s="65" t="s">
        <v>6320</v>
      </c>
      <c r="Q1210" s="65" t="s">
        <v>3167</v>
      </c>
      <c r="R1210" s="241" t="s">
        <v>6404</v>
      </c>
      <c r="S1210" s="73" t="s">
        <v>6405</v>
      </c>
      <c r="T1210" s="28">
        <v>6</v>
      </c>
      <c r="U1210" s="19">
        <v>5555.7039999999997</v>
      </c>
      <c r="V1210" s="66">
        <f t="shared" si="57"/>
        <v>33334.224000000002</v>
      </c>
      <c r="W1210" s="16">
        <f t="shared" si="58"/>
        <v>37334.330880000009</v>
      </c>
      <c r="X1210" s="66"/>
      <c r="Y1210" s="65">
        <v>2017</v>
      </c>
      <c r="Z1210" s="63"/>
      <c r="AA1210" s="62"/>
      <c r="AC1210" s="178">
        <f>VLOOKUP(H1210,'[2]Конец (2)'!$D:$R,15,FALSE)*1000</f>
        <v>33334.224000000002</v>
      </c>
      <c r="AD1210" s="178">
        <f t="shared" si="59"/>
        <v>0</v>
      </c>
      <c r="AE1210" s="62">
        <v>33334.224000000002</v>
      </c>
      <c r="AF1210" s="55">
        <f t="shared" si="56"/>
        <v>0</v>
      </c>
    </row>
    <row r="1211" spans="2:32" ht="89.25" x14ac:dyDescent="0.2">
      <c r="B1211" s="328" t="s">
        <v>6564</v>
      </c>
      <c r="C1211" s="67" t="s">
        <v>2782</v>
      </c>
      <c r="D1211" s="63" t="s">
        <v>5143</v>
      </c>
      <c r="E1211" s="80" t="s">
        <v>4828</v>
      </c>
      <c r="F1211" s="121" t="s">
        <v>3147</v>
      </c>
      <c r="G1211" s="70" t="s">
        <v>5978</v>
      </c>
      <c r="H1211" s="125" t="s">
        <v>1213</v>
      </c>
      <c r="I1211" s="63" t="s">
        <v>6560</v>
      </c>
      <c r="J1211" s="79">
        <v>0.6</v>
      </c>
      <c r="K1211" s="68">
        <v>471810000</v>
      </c>
      <c r="L1211" s="65" t="s">
        <v>3103</v>
      </c>
      <c r="M1211" s="65" t="s">
        <v>1736</v>
      </c>
      <c r="N1211" s="64" t="s">
        <v>3166</v>
      </c>
      <c r="O1211" s="65" t="s">
        <v>1737</v>
      </c>
      <c r="P1211" s="65" t="s">
        <v>6320</v>
      </c>
      <c r="Q1211" s="65" t="s">
        <v>3167</v>
      </c>
      <c r="R1211" s="241" t="s">
        <v>6404</v>
      </c>
      <c r="S1211" s="73" t="s">
        <v>6405</v>
      </c>
      <c r="T1211" s="28">
        <v>3.82</v>
      </c>
      <c r="U1211" s="19">
        <v>318.25</v>
      </c>
      <c r="V1211" s="66">
        <f t="shared" si="57"/>
        <v>1215.7149999999999</v>
      </c>
      <c r="W1211" s="16">
        <f t="shared" si="58"/>
        <v>1361.6007999999999</v>
      </c>
      <c r="X1211" s="66"/>
      <c r="Y1211" s="65">
        <v>2017</v>
      </c>
      <c r="Z1211" s="63"/>
      <c r="AA1211" s="62"/>
      <c r="AC1211" s="178">
        <f>VLOOKUP(H1211,'[2]Конец (2)'!$D:$R,15,FALSE)*1000</f>
        <v>1215.7149999999999</v>
      </c>
      <c r="AD1211" s="178">
        <f t="shared" si="59"/>
        <v>0</v>
      </c>
      <c r="AE1211" s="62">
        <v>1215.7149999999999</v>
      </c>
      <c r="AF1211" s="55">
        <f t="shared" si="56"/>
        <v>0</v>
      </c>
    </row>
    <row r="1212" spans="2:32" ht="89.25" x14ac:dyDescent="0.2">
      <c r="B1212" s="328" t="s">
        <v>6564</v>
      </c>
      <c r="C1212" s="67" t="s">
        <v>2783</v>
      </c>
      <c r="D1212" s="63" t="s">
        <v>5143</v>
      </c>
      <c r="E1212" s="82" t="s">
        <v>4829</v>
      </c>
      <c r="F1212" s="121" t="s">
        <v>3147</v>
      </c>
      <c r="G1212" s="70" t="s">
        <v>5979</v>
      </c>
      <c r="H1212" s="126" t="s">
        <v>1214</v>
      </c>
      <c r="I1212" s="63" t="s">
        <v>6560</v>
      </c>
      <c r="J1212" s="79">
        <v>0.6</v>
      </c>
      <c r="K1212" s="68">
        <v>471810000</v>
      </c>
      <c r="L1212" s="65" t="s">
        <v>3103</v>
      </c>
      <c r="M1212" s="65" t="s">
        <v>1736</v>
      </c>
      <c r="N1212" s="64" t="s">
        <v>3166</v>
      </c>
      <c r="O1212" s="65" t="s">
        <v>1737</v>
      </c>
      <c r="P1212" s="65" t="s">
        <v>6320</v>
      </c>
      <c r="Q1212" s="65" t="s">
        <v>3167</v>
      </c>
      <c r="R1212" s="241" t="s">
        <v>6404</v>
      </c>
      <c r="S1212" s="73" t="s">
        <v>6405</v>
      </c>
      <c r="T1212" s="28">
        <v>135</v>
      </c>
      <c r="U1212" s="19">
        <v>5237.6000000000004</v>
      </c>
      <c r="V1212" s="66">
        <f t="shared" si="57"/>
        <v>707076</v>
      </c>
      <c r="W1212" s="16">
        <f t="shared" si="58"/>
        <v>791925.12000000011</v>
      </c>
      <c r="X1212" s="66"/>
      <c r="Y1212" s="65">
        <v>2017</v>
      </c>
      <c r="Z1212" s="63"/>
      <c r="AA1212" s="62"/>
      <c r="AC1212" s="178">
        <f>VLOOKUP(H1212,'[2]Конец (2)'!$D:$R,15,FALSE)*1000</f>
        <v>707076</v>
      </c>
      <c r="AD1212" s="178">
        <f t="shared" si="59"/>
        <v>0</v>
      </c>
      <c r="AE1212" s="62">
        <v>707076</v>
      </c>
      <c r="AF1212" s="55">
        <f t="shared" si="56"/>
        <v>0</v>
      </c>
    </row>
    <row r="1213" spans="2:32" ht="89.25" x14ac:dyDescent="0.2">
      <c r="B1213" s="328" t="s">
        <v>6564</v>
      </c>
      <c r="C1213" s="67" t="s">
        <v>2784</v>
      </c>
      <c r="D1213" s="63" t="s">
        <v>5143</v>
      </c>
      <c r="E1213" s="82" t="s">
        <v>4830</v>
      </c>
      <c r="F1213" s="121" t="s">
        <v>3147</v>
      </c>
      <c r="G1213" s="70" t="s">
        <v>5980</v>
      </c>
      <c r="H1213" s="126" t="s">
        <v>1215</v>
      </c>
      <c r="I1213" s="63" t="s">
        <v>6560</v>
      </c>
      <c r="J1213" s="79">
        <v>0.6</v>
      </c>
      <c r="K1213" s="68">
        <v>471810000</v>
      </c>
      <c r="L1213" s="65" t="s">
        <v>3103</v>
      </c>
      <c r="M1213" s="65" t="s">
        <v>1736</v>
      </c>
      <c r="N1213" s="64" t="s">
        <v>3166</v>
      </c>
      <c r="O1213" s="65" t="s">
        <v>1737</v>
      </c>
      <c r="P1213" s="65" t="s">
        <v>6320</v>
      </c>
      <c r="Q1213" s="65" t="s">
        <v>3167</v>
      </c>
      <c r="R1213" s="241" t="s">
        <v>6404</v>
      </c>
      <c r="S1213" s="73" t="s">
        <v>6405</v>
      </c>
      <c r="T1213" s="28">
        <v>516</v>
      </c>
      <c r="U1213" s="19">
        <v>2413.91</v>
      </c>
      <c r="V1213" s="66">
        <f t="shared" si="57"/>
        <v>1245577.5599999998</v>
      </c>
      <c r="W1213" s="16">
        <f t="shared" si="58"/>
        <v>1395046.8672</v>
      </c>
      <c r="X1213" s="66"/>
      <c r="Y1213" s="65">
        <v>2017</v>
      </c>
      <c r="Z1213" s="63"/>
      <c r="AA1213" s="62"/>
      <c r="AC1213" s="178">
        <f>VLOOKUP(H1213,'[2]Конец (2)'!$D:$R,15,FALSE)*1000</f>
        <v>1245577.5599999998</v>
      </c>
      <c r="AD1213" s="178">
        <f t="shared" si="59"/>
        <v>0</v>
      </c>
      <c r="AE1213" s="62">
        <v>1245577.5599999998</v>
      </c>
      <c r="AF1213" s="55">
        <f t="shared" si="56"/>
        <v>0</v>
      </c>
    </row>
    <row r="1214" spans="2:32" ht="89.25" x14ac:dyDescent="0.2">
      <c r="B1214" s="328" t="s">
        <v>6564</v>
      </c>
      <c r="C1214" s="67" t="s">
        <v>2785</v>
      </c>
      <c r="D1214" s="63" t="s">
        <v>5143</v>
      </c>
      <c r="E1214" s="82" t="s">
        <v>4831</v>
      </c>
      <c r="F1214" s="121" t="s">
        <v>3147</v>
      </c>
      <c r="G1214" s="70" t="s">
        <v>5981</v>
      </c>
      <c r="H1214" s="126" t="s">
        <v>1216</v>
      </c>
      <c r="I1214" s="63" t="s">
        <v>6560</v>
      </c>
      <c r="J1214" s="79">
        <v>0.6</v>
      </c>
      <c r="K1214" s="68">
        <v>471810000</v>
      </c>
      <c r="L1214" s="65" t="s">
        <v>3103</v>
      </c>
      <c r="M1214" s="65" t="s">
        <v>1736</v>
      </c>
      <c r="N1214" s="64" t="s">
        <v>3166</v>
      </c>
      <c r="O1214" s="65" t="s">
        <v>1737</v>
      </c>
      <c r="P1214" s="65" t="s">
        <v>6320</v>
      </c>
      <c r="Q1214" s="65" t="s">
        <v>3167</v>
      </c>
      <c r="R1214" s="241" t="s">
        <v>6404</v>
      </c>
      <c r="S1214" s="73" t="s">
        <v>6405</v>
      </c>
      <c r="T1214" s="28">
        <v>359</v>
      </c>
      <c r="U1214" s="19">
        <v>4268.1899999999996</v>
      </c>
      <c r="V1214" s="66">
        <f t="shared" si="57"/>
        <v>1532280.21</v>
      </c>
      <c r="W1214" s="16">
        <f t="shared" si="58"/>
        <v>1716153.8352000001</v>
      </c>
      <c r="X1214" s="66"/>
      <c r="Y1214" s="65">
        <v>2017</v>
      </c>
      <c r="Z1214" s="63"/>
      <c r="AA1214" s="62"/>
      <c r="AC1214" s="178">
        <f>VLOOKUP(H1214,'[2]Конец (2)'!$D:$R,15,FALSE)*1000</f>
        <v>1532280.21</v>
      </c>
      <c r="AD1214" s="178">
        <f t="shared" si="59"/>
        <v>0</v>
      </c>
      <c r="AE1214" s="62">
        <v>1532280.21</v>
      </c>
      <c r="AF1214" s="55">
        <f t="shared" si="56"/>
        <v>0</v>
      </c>
    </row>
    <row r="1215" spans="2:32" ht="89.25" x14ac:dyDescent="0.2">
      <c r="B1215" s="328" t="s">
        <v>6564</v>
      </c>
      <c r="C1215" s="67" t="s">
        <v>2786</v>
      </c>
      <c r="D1215" s="63" t="s">
        <v>5143</v>
      </c>
      <c r="E1215" s="82" t="s">
        <v>4832</v>
      </c>
      <c r="F1215" s="121" t="s">
        <v>3147</v>
      </c>
      <c r="G1215" s="70" t="s">
        <v>5982</v>
      </c>
      <c r="H1215" s="126" t="s">
        <v>1217</v>
      </c>
      <c r="I1215" s="63" t="s">
        <v>6560</v>
      </c>
      <c r="J1215" s="79">
        <v>0.6</v>
      </c>
      <c r="K1215" s="68">
        <v>471810000</v>
      </c>
      <c r="L1215" s="65" t="s">
        <v>3103</v>
      </c>
      <c r="M1215" s="65" t="s">
        <v>1736</v>
      </c>
      <c r="N1215" s="64" t="s">
        <v>3166</v>
      </c>
      <c r="O1215" s="65" t="s">
        <v>1737</v>
      </c>
      <c r="P1215" s="65" t="s">
        <v>6320</v>
      </c>
      <c r="Q1215" s="65" t="s">
        <v>3167</v>
      </c>
      <c r="R1215" s="241" t="s">
        <v>6404</v>
      </c>
      <c r="S1215" s="73" t="s">
        <v>6405</v>
      </c>
      <c r="T1215" s="28">
        <v>170</v>
      </c>
      <c r="U1215" s="19">
        <v>8308.85</v>
      </c>
      <c r="V1215" s="66">
        <f t="shared" si="57"/>
        <v>1412504.5</v>
      </c>
      <c r="W1215" s="16">
        <f t="shared" si="58"/>
        <v>1582005.04</v>
      </c>
      <c r="X1215" s="66"/>
      <c r="Y1215" s="65">
        <v>2017</v>
      </c>
      <c r="Z1215" s="63"/>
      <c r="AA1215" s="62"/>
      <c r="AC1215" s="178">
        <f>VLOOKUP(H1215,'[2]Конец (2)'!$D:$R,15,FALSE)*1000</f>
        <v>1412504.5</v>
      </c>
      <c r="AD1215" s="178">
        <f t="shared" si="59"/>
        <v>0</v>
      </c>
      <c r="AE1215" s="62">
        <v>1412504.5</v>
      </c>
      <c r="AF1215" s="55">
        <f t="shared" si="56"/>
        <v>0</v>
      </c>
    </row>
    <row r="1216" spans="2:32" ht="89.25" x14ac:dyDescent="0.2">
      <c r="B1216" s="328" t="s">
        <v>6564</v>
      </c>
      <c r="C1216" s="67" t="s">
        <v>2787</v>
      </c>
      <c r="D1216" s="63" t="s">
        <v>5143</v>
      </c>
      <c r="E1216" s="82" t="s">
        <v>4833</v>
      </c>
      <c r="F1216" s="121" t="s">
        <v>3147</v>
      </c>
      <c r="G1216" s="70" t="s">
        <v>5983</v>
      </c>
      <c r="H1216" s="61" t="s">
        <v>1218</v>
      </c>
      <c r="I1216" s="63" t="s">
        <v>6560</v>
      </c>
      <c r="J1216" s="79">
        <v>0.6</v>
      </c>
      <c r="K1216" s="68">
        <v>471810000</v>
      </c>
      <c r="L1216" s="65" t="s">
        <v>3103</v>
      </c>
      <c r="M1216" s="65" t="s">
        <v>1736</v>
      </c>
      <c r="N1216" s="64" t="s">
        <v>3166</v>
      </c>
      <c r="O1216" s="65" t="s">
        <v>1737</v>
      </c>
      <c r="P1216" s="65" t="s">
        <v>6320</v>
      </c>
      <c r="Q1216" s="65" t="s">
        <v>3167</v>
      </c>
      <c r="R1216" s="241" t="s">
        <v>6404</v>
      </c>
      <c r="S1216" s="73" t="s">
        <v>6405</v>
      </c>
      <c r="T1216" s="28">
        <v>71</v>
      </c>
      <c r="U1216" s="19">
        <v>775.93</v>
      </c>
      <c r="V1216" s="66">
        <f t="shared" si="57"/>
        <v>55091.03</v>
      </c>
      <c r="W1216" s="16">
        <f t="shared" si="58"/>
        <v>61701.953600000008</v>
      </c>
      <c r="X1216" s="66"/>
      <c r="Y1216" s="65">
        <v>2017</v>
      </c>
      <c r="Z1216" s="63"/>
      <c r="AA1216" s="62"/>
      <c r="AC1216" s="178">
        <f>VLOOKUP(H1216,'[2]Конец (2)'!$D:$R,15,FALSE)*1000</f>
        <v>55091.03</v>
      </c>
      <c r="AD1216" s="178">
        <f t="shared" si="59"/>
        <v>0</v>
      </c>
      <c r="AE1216" s="62">
        <v>55091.03</v>
      </c>
      <c r="AF1216" s="55">
        <f t="shared" si="56"/>
        <v>0</v>
      </c>
    </row>
    <row r="1217" spans="2:32" ht="89.25" x14ac:dyDescent="0.2">
      <c r="B1217" s="328" t="s">
        <v>6564</v>
      </c>
      <c r="C1217" s="67" t="s">
        <v>2788</v>
      </c>
      <c r="D1217" s="63" t="s">
        <v>5143</v>
      </c>
      <c r="E1217" s="80" t="s">
        <v>4834</v>
      </c>
      <c r="F1217" s="121" t="s">
        <v>3147</v>
      </c>
      <c r="G1217" s="70" t="s">
        <v>5984</v>
      </c>
      <c r="H1217" s="125" t="s">
        <v>1219</v>
      </c>
      <c r="I1217" s="63" t="s">
        <v>6560</v>
      </c>
      <c r="J1217" s="79">
        <v>0.6</v>
      </c>
      <c r="K1217" s="68">
        <v>471810000</v>
      </c>
      <c r="L1217" s="65" t="s">
        <v>3103</v>
      </c>
      <c r="M1217" s="65" t="s">
        <v>1736</v>
      </c>
      <c r="N1217" s="64" t="s">
        <v>3166</v>
      </c>
      <c r="O1217" s="65" t="s">
        <v>1737</v>
      </c>
      <c r="P1217" s="65" t="s">
        <v>6320</v>
      </c>
      <c r="Q1217" s="65" t="s">
        <v>3167</v>
      </c>
      <c r="R1217" s="241" t="s">
        <v>6404</v>
      </c>
      <c r="S1217" s="73" t="s">
        <v>6405</v>
      </c>
      <c r="T1217" s="28">
        <v>250</v>
      </c>
      <c r="U1217" s="19">
        <v>2550</v>
      </c>
      <c r="V1217" s="66">
        <f t="shared" si="57"/>
        <v>637500</v>
      </c>
      <c r="W1217" s="16">
        <f t="shared" si="58"/>
        <v>714000.00000000012</v>
      </c>
      <c r="X1217" s="66"/>
      <c r="Y1217" s="65">
        <v>2017</v>
      </c>
      <c r="Z1217" s="63"/>
      <c r="AA1217" s="62"/>
      <c r="AC1217" s="178">
        <f>VLOOKUP(H1217,'[2]Конец (2)'!$D:$R,15,FALSE)*1000</f>
        <v>637500</v>
      </c>
      <c r="AD1217" s="178">
        <f t="shared" si="59"/>
        <v>0</v>
      </c>
      <c r="AE1217" s="62">
        <v>637500</v>
      </c>
      <c r="AF1217" s="55">
        <f t="shared" si="56"/>
        <v>0</v>
      </c>
    </row>
    <row r="1218" spans="2:32" ht="89.25" x14ac:dyDescent="0.2">
      <c r="B1218" s="328" t="s">
        <v>6564</v>
      </c>
      <c r="C1218" s="67" t="s">
        <v>2789</v>
      </c>
      <c r="D1218" s="63" t="s">
        <v>5143</v>
      </c>
      <c r="E1218" s="82" t="s">
        <v>4835</v>
      </c>
      <c r="F1218" s="121" t="s">
        <v>3147</v>
      </c>
      <c r="G1218" s="70" t="s">
        <v>5985</v>
      </c>
      <c r="H1218" s="126" t="s">
        <v>1220</v>
      </c>
      <c r="I1218" s="63" t="s">
        <v>6560</v>
      </c>
      <c r="J1218" s="79">
        <v>0.6</v>
      </c>
      <c r="K1218" s="68">
        <v>471810000</v>
      </c>
      <c r="L1218" s="65" t="s">
        <v>3103</v>
      </c>
      <c r="M1218" s="65" t="s">
        <v>1736</v>
      </c>
      <c r="N1218" s="64" t="s">
        <v>3166</v>
      </c>
      <c r="O1218" s="65" t="s">
        <v>1737</v>
      </c>
      <c r="P1218" s="65" t="s">
        <v>6320</v>
      </c>
      <c r="Q1218" s="65" t="s">
        <v>3167</v>
      </c>
      <c r="R1218" s="241" t="s">
        <v>6404</v>
      </c>
      <c r="S1218" s="73" t="s">
        <v>6405</v>
      </c>
      <c r="T1218" s="28">
        <v>2</v>
      </c>
      <c r="U1218" s="19">
        <v>953.06</v>
      </c>
      <c r="V1218" s="66">
        <f t="shared" si="57"/>
        <v>1906.12</v>
      </c>
      <c r="W1218" s="16">
        <f t="shared" si="58"/>
        <v>2134.8544000000002</v>
      </c>
      <c r="X1218" s="66"/>
      <c r="Y1218" s="65">
        <v>2017</v>
      </c>
      <c r="Z1218" s="63"/>
      <c r="AA1218" s="62"/>
      <c r="AC1218" s="178">
        <f>VLOOKUP(H1218,'[2]Конец (2)'!$D:$R,15,FALSE)*1000</f>
        <v>1906.12</v>
      </c>
      <c r="AD1218" s="178">
        <f t="shared" si="59"/>
        <v>0</v>
      </c>
      <c r="AE1218" s="62">
        <v>1906.12</v>
      </c>
      <c r="AF1218" s="55">
        <f t="shared" si="56"/>
        <v>0</v>
      </c>
    </row>
    <row r="1219" spans="2:32" ht="89.25" x14ac:dyDescent="0.2">
      <c r="B1219" s="328" t="s">
        <v>6564</v>
      </c>
      <c r="C1219" s="67" t="s">
        <v>2790</v>
      </c>
      <c r="D1219" s="63" t="s">
        <v>5143</v>
      </c>
      <c r="E1219" s="80" t="s">
        <v>4836</v>
      </c>
      <c r="F1219" s="121" t="s">
        <v>3147</v>
      </c>
      <c r="G1219" s="70" t="s">
        <v>5986</v>
      </c>
      <c r="H1219" s="125" t="s">
        <v>1221</v>
      </c>
      <c r="I1219" s="63" t="s">
        <v>6560</v>
      </c>
      <c r="J1219" s="79">
        <v>0.6</v>
      </c>
      <c r="K1219" s="68">
        <v>471810000</v>
      </c>
      <c r="L1219" s="65" t="s">
        <v>3103</v>
      </c>
      <c r="M1219" s="65" t="s">
        <v>1736</v>
      </c>
      <c r="N1219" s="64" t="s">
        <v>3166</v>
      </c>
      <c r="O1219" s="65" t="s">
        <v>1737</v>
      </c>
      <c r="P1219" s="65" t="s">
        <v>6320</v>
      </c>
      <c r="Q1219" s="65" t="s">
        <v>3167</v>
      </c>
      <c r="R1219" s="241" t="s">
        <v>6404</v>
      </c>
      <c r="S1219" s="73" t="s">
        <v>6405</v>
      </c>
      <c r="T1219" s="28">
        <v>180</v>
      </c>
      <c r="U1219" s="19">
        <v>2049.8631999999998</v>
      </c>
      <c r="V1219" s="66">
        <f t="shared" si="57"/>
        <v>368975.37599999993</v>
      </c>
      <c r="W1219" s="16">
        <f t="shared" si="58"/>
        <v>413252.42111999996</v>
      </c>
      <c r="X1219" s="66"/>
      <c r="Y1219" s="65">
        <v>2017</v>
      </c>
      <c r="Z1219" s="63"/>
      <c r="AA1219" s="62"/>
      <c r="AC1219" s="178">
        <f>VLOOKUP(H1219,'[2]Конец (2)'!$D:$R,15,FALSE)*1000</f>
        <v>368975.37599999993</v>
      </c>
      <c r="AD1219" s="178">
        <f t="shared" si="59"/>
        <v>0</v>
      </c>
      <c r="AE1219" s="62">
        <v>368975.37599999993</v>
      </c>
      <c r="AF1219" s="55">
        <f t="shared" si="56"/>
        <v>0</v>
      </c>
    </row>
    <row r="1220" spans="2:32" ht="89.25" x14ac:dyDescent="0.2">
      <c r="B1220" s="328" t="s">
        <v>6564</v>
      </c>
      <c r="C1220" s="67" t="s">
        <v>2791</v>
      </c>
      <c r="D1220" s="63" t="s">
        <v>5143</v>
      </c>
      <c r="E1220" s="80" t="s">
        <v>4837</v>
      </c>
      <c r="F1220" s="121" t="s">
        <v>3147</v>
      </c>
      <c r="G1220" s="70" t="s">
        <v>5987</v>
      </c>
      <c r="H1220" s="125" t="s">
        <v>1222</v>
      </c>
      <c r="I1220" s="63" t="s">
        <v>6560</v>
      </c>
      <c r="J1220" s="79">
        <v>0.6</v>
      </c>
      <c r="K1220" s="68">
        <v>471810000</v>
      </c>
      <c r="L1220" s="65" t="s">
        <v>3103</v>
      </c>
      <c r="M1220" s="65" t="s">
        <v>1736</v>
      </c>
      <c r="N1220" s="64" t="s">
        <v>3166</v>
      </c>
      <c r="O1220" s="65" t="s">
        <v>1737</v>
      </c>
      <c r="P1220" s="65" t="s">
        <v>6320</v>
      </c>
      <c r="Q1220" s="65" t="s">
        <v>3167</v>
      </c>
      <c r="R1220" s="241" t="s">
        <v>6404</v>
      </c>
      <c r="S1220" s="73" t="s">
        <v>6405</v>
      </c>
      <c r="T1220" s="28">
        <v>24</v>
      </c>
      <c r="U1220" s="19">
        <v>834.72400000000005</v>
      </c>
      <c r="V1220" s="66">
        <f t="shared" si="57"/>
        <v>20033.376</v>
      </c>
      <c r="W1220" s="16">
        <f t="shared" si="58"/>
        <v>22437.381120000002</v>
      </c>
      <c r="X1220" s="66"/>
      <c r="Y1220" s="65">
        <v>2017</v>
      </c>
      <c r="Z1220" s="63"/>
      <c r="AA1220" s="62"/>
      <c r="AC1220" s="178">
        <f>VLOOKUP(H1220,'[2]Конец (2)'!$D:$R,15,FALSE)*1000</f>
        <v>20033.376</v>
      </c>
      <c r="AD1220" s="178">
        <f t="shared" si="59"/>
        <v>0</v>
      </c>
      <c r="AE1220" s="62">
        <v>20033.376</v>
      </c>
      <c r="AF1220" s="55">
        <f t="shared" si="56"/>
        <v>0</v>
      </c>
    </row>
    <row r="1221" spans="2:32" ht="89.25" x14ac:dyDescent="0.2">
      <c r="B1221" s="328" t="s">
        <v>6564</v>
      </c>
      <c r="C1221" s="67" t="s">
        <v>2792</v>
      </c>
      <c r="D1221" s="63" t="s">
        <v>5143</v>
      </c>
      <c r="E1221" s="80" t="s">
        <v>4838</v>
      </c>
      <c r="F1221" s="121" t="s">
        <v>3147</v>
      </c>
      <c r="G1221" s="70" t="s">
        <v>5988</v>
      </c>
      <c r="H1221" s="125" t="s">
        <v>1223</v>
      </c>
      <c r="I1221" s="63" t="s">
        <v>6560</v>
      </c>
      <c r="J1221" s="79">
        <v>0.6</v>
      </c>
      <c r="K1221" s="68">
        <v>471810000</v>
      </c>
      <c r="L1221" s="65" t="s">
        <v>3103</v>
      </c>
      <c r="M1221" s="65" t="s">
        <v>1736</v>
      </c>
      <c r="N1221" s="64" t="s">
        <v>3166</v>
      </c>
      <c r="O1221" s="65" t="s">
        <v>1737</v>
      </c>
      <c r="P1221" s="65" t="s">
        <v>6320</v>
      </c>
      <c r="Q1221" s="65" t="s">
        <v>3167</v>
      </c>
      <c r="R1221" s="241" t="s">
        <v>6404</v>
      </c>
      <c r="S1221" s="73" t="s">
        <v>6405</v>
      </c>
      <c r="T1221" s="28">
        <v>115</v>
      </c>
      <c r="U1221" s="19">
        <v>1376.6104</v>
      </c>
      <c r="V1221" s="66">
        <f t="shared" si="57"/>
        <v>158310.196</v>
      </c>
      <c r="W1221" s="16">
        <f t="shared" si="58"/>
        <v>177307.41952000002</v>
      </c>
      <c r="X1221" s="66"/>
      <c r="Y1221" s="65">
        <v>2017</v>
      </c>
      <c r="Z1221" s="63"/>
      <c r="AA1221" s="62"/>
      <c r="AC1221" s="178">
        <f>VLOOKUP(H1221,'[2]Конец (2)'!$D:$R,15,FALSE)*1000</f>
        <v>158310.196</v>
      </c>
      <c r="AD1221" s="178">
        <f t="shared" si="59"/>
        <v>0</v>
      </c>
      <c r="AE1221" s="62">
        <v>158310.196</v>
      </c>
      <c r="AF1221" s="55">
        <f t="shared" si="56"/>
        <v>0</v>
      </c>
    </row>
    <row r="1222" spans="2:32" ht="89.25" x14ac:dyDescent="0.2">
      <c r="B1222" s="328" t="s">
        <v>6564</v>
      </c>
      <c r="C1222" s="67" t="s">
        <v>2793</v>
      </c>
      <c r="D1222" s="63" t="s">
        <v>5143</v>
      </c>
      <c r="E1222" s="80" t="s">
        <v>4839</v>
      </c>
      <c r="F1222" s="121" t="s">
        <v>3147</v>
      </c>
      <c r="G1222" s="70" t="s">
        <v>5989</v>
      </c>
      <c r="H1222" s="125" t="s">
        <v>1224</v>
      </c>
      <c r="I1222" s="63" t="s">
        <v>6560</v>
      </c>
      <c r="J1222" s="79">
        <v>0.6</v>
      </c>
      <c r="K1222" s="68">
        <v>471810000</v>
      </c>
      <c r="L1222" s="65" t="s">
        <v>3103</v>
      </c>
      <c r="M1222" s="65" t="s">
        <v>1736</v>
      </c>
      <c r="N1222" s="64" t="s">
        <v>3166</v>
      </c>
      <c r="O1222" s="65" t="s">
        <v>1737</v>
      </c>
      <c r="P1222" s="65" t="s">
        <v>6320</v>
      </c>
      <c r="Q1222" s="65" t="s">
        <v>3167</v>
      </c>
      <c r="R1222" s="241" t="s">
        <v>6404</v>
      </c>
      <c r="S1222" s="73" t="s">
        <v>6405</v>
      </c>
      <c r="T1222" s="28">
        <v>560</v>
      </c>
      <c r="U1222" s="19">
        <v>1138</v>
      </c>
      <c r="V1222" s="66">
        <f t="shared" si="57"/>
        <v>637280</v>
      </c>
      <c r="W1222" s="16">
        <f t="shared" si="58"/>
        <v>713753.60000000009</v>
      </c>
      <c r="X1222" s="66"/>
      <c r="Y1222" s="65">
        <v>2017</v>
      </c>
      <c r="Z1222" s="63"/>
      <c r="AA1222" s="62"/>
      <c r="AC1222" s="178">
        <f>VLOOKUP(H1222,'[2]Конец (2)'!$D:$R,15,FALSE)*1000</f>
        <v>637280</v>
      </c>
      <c r="AD1222" s="178">
        <f t="shared" si="59"/>
        <v>0</v>
      </c>
      <c r="AE1222" s="62">
        <v>637280</v>
      </c>
      <c r="AF1222" s="55">
        <f t="shared" si="56"/>
        <v>0</v>
      </c>
    </row>
    <row r="1223" spans="2:32" ht="89.25" x14ac:dyDescent="0.2">
      <c r="B1223" s="328" t="s">
        <v>6564</v>
      </c>
      <c r="C1223" s="67" t="s">
        <v>2794</v>
      </c>
      <c r="D1223" s="63" t="s">
        <v>5143</v>
      </c>
      <c r="E1223" s="82" t="s">
        <v>4840</v>
      </c>
      <c r="F1223" s="96" t="s">
        <v>3147</v>
      </c>
      <c r="G1223" s="82" t="s">
        <v>4856</v>
      </c>
      <c r="H1223" s="126" t="s">
        <v>1225</v>
      </c>
      <c r="I1223" s="63" t="s">
        <v>6560</v>
      </c>
      <c r="J1223" s="79">
        <v>0.6</v>
      </c>
      <c r="K1223" s="68">
        <v>471810000</v>
      </c>
      <c r="L1223" s="65" t="s">
        <v>3103</v>
      </c>
      <c r="M1223" s="65" t="s">
        <v>1736</v>
      </c>
      <c r="N1223" s="64" t="s">
        <v>3166</v>
      </c>
      <c r="O1223" s="65" t="s">
        <v>1737</v>
      </c>
      <c r="P1223" s="65" t="s">
        <v>6320</v>
      </c>
      <c r="Q1223" s="65" t="s">
        <v>3167</v>
      </c>
      <c r="R1223" s="241" t="s">
        <v>6404</v>
      </c>
      <c r="S1223" s="73" t="s">
        <v>6405</v>
      </c>
      <c r="T1223" s="28">
        <v>48</v>
      </c>
      <c r="U1223" s="19">
        <v>9337.5300000000007</v>
      </c>
      <c r="V1223" s="66">
        <f t="shared" si="57"/>
        <v>448201.44000000006</v>
      </c>
      <c r="W1223" s="16">
        <f t="shared" si="58"/>
        <v>501985.61280000012</v>
      </c>
      <c r="X1223" s="66"/>
      <c r="Y1223" s="65">
        <v>2017</v>
      </c>
      <c r="Z1223" s="63"/>
      <c r="AA1223" s="62"/>
      <c r="AC1223" s="178">
        <f>VLOOKUP(H1223,'[2]Конец (2)'!$D:$R,15,FALSE)*1000</f>
        <v>448201.44000000006</v>
      </c>
      <c r="AD1223" s="178">
        <f t="shared" si="59"/>
        <v>0</v>
      </c>
      <c r="AE1223" s="62">
        <v>448201.44000000006</v>
      </c>
      <c r="AF1223" s="55">
        <f t="shared" si="56"/>
        <v>0</v>
      </c>
    </row>
    <row r="1224" spans="2:32" ht="89.25" x14ac:dyDescent="0.2">
      <c r="B1224" s="328" t="s">
        <v>6564</v>
      </c>
      <c r="C1224" s="67" t="s">
        <v>2795</v>
      </c>
      <c r="D1224" s="63" t="s">
        <v>5143</v>
      </c>
      <c r="E1224" s="80" t="s">
        <v>4841</v>
      </c>
      <c r="F1224" s="94" t="s">
        <v>3147</v>
      </c>
      <c r="G1224" s="80" t="s">
        <v>5990</v>
      </c>
      <c r="H1224" s="125" t="s">
        <v>1226</v>
      </c>
      <c r="I1224" s="63" t="s">
        <v>6560</v>
      </c>
      <c r="J1224" s="79">
        <v>0.6</v>
      </c>
      <c r="K1224" s="68">
        <v>471810000</v>
      </c>
      <c r="L1224" s="65" t="s">
        <v>3103</v>
      </c>
      <c r="M1224" s="65" t="s">
        <v>1736</v>
      </c>
      <c r="N1224" s="64" t="s">
        <v>3166</v>
      </c>
      <c r="O1224" s="65" t="s">
        <v>1737</v>
      </c>
      <c r="P1224" s="65" t="s">
        <v>6320</v>
      </c>
      <c r="Q1224" s="65" t="s">
        <v>3167</v>
      </c>
      <c r="R1224" s="241" t="s">
        <v>6404</v>
      </c>
      <c r="S1224" s="73" t="s">
        <v>6405</v>
      </c>
      <c r="T1224" s="28">
        <v>25</v>
      </c>
      <c r="U1224" s="19">
        <v>222</v>
      </c>
      <c r="V1224" s="66">
        <f t="shared" si="57"/>
        <v>5550</v>
      </c>
      <c r="W1224" s="16">
        <f t="shared" si="58"/>
        <v>6216.0000000000009</v>
      </c>
      <c r="X1224" s="66"/>
      <c r="Y1224" s="65">
        <v>2017</v>
      </c>
      <c r="Z1224" s="63"/>
      <c r="AA1224" s="62"/>
      <c r="AC1224" s="178">
        <f>VLOOKUP(H1224,'[2]Конец (2)'!$D:$R,15,FALSE)*1000</f>
        <v>5550</v>
      </c>
      <c r="AD1224" s="178">
        <f t="shared" si="59"/>
        <v>0</v>
      </c>
      <c r="AE1224" s="62">
        <v>5550</v>
      </c>
      <c r="AF1224" s="55">
        <f t="shared" si="56"/>
        <v>0</v>
      </c>
    </row>
    <row r="1225" spans="2:32" ht="89.25" x14ac:dyDescent="0.2">
      <c r="B1225" s="328" t="s">
        <v>6564</v>
      </c>
      <c r="C1225" s="67" t="s">
        <v>2796</v>
      </c>
      <c r="D1225" s="63" t="s">
        <v>5143</v>
      </c>
      <c r="E1225" s="80" t="s">
        <v>4842</v>
      </c>
      <c r="F1225" s="94" t="s">
        <v>3147</v>
      </c>
      <c r="G1225" s="80" t="s">
        <v>5991</v>
      </c>
      <c r="H1225" s="125" t="s">
        <v>1227</v>
      </c>
      <c r="I1225" s="63" t="s">
        <v>6560</v>
      </c>
      <c r="J1225" s="79">
        <v>0.6</v>
      </c>
      <c r="K1225" s="68">
        <v>471810000</v>
      </c>
      <c r="L1225" s="65" t="s">
        <v>3103</v>
      </c>
      <c r="M1225" s="65" t="s">
        <v>1736</v>
      </c>
      <c r="N1225" s="64" t="s">
        <v>3166</v>
      </c>
      <c r="O1225" s="65" t="s">
        <v>1737</v>
      </c>
      <c r="P1225" s="65" t="s">
        <v>6320</v>
      </c>
      <c r="Q1225" s="65" t="s">
        <v>3167</v>
      </c>
      <c r="R1225" s="241" t="s">
        <v>6404</v>
      </c>
      <c r="S1225" s="73" t="s">
        <v>6405</v>
      </c>
      <c r="T1225" s="28">
        <v>84</v>
      </c>
      <c r="U1225" s="19">
        <v>560</v>
      </c>
      <c r="V1225" s="66">
        <f t="shared" si="57"/>
        <v>47040</v>
      </c>
      <c r="W1225" s="16">
        <f t="shared" si="58"/>
        <v>52684.800000000003</v>
      </c>
      <c r="X1225" s="66"/>
      <c r="Y1225" s="65">
        <v>2017</v>
      </c>
      <c r="Z1225" s="63"/>
      <c r="AA1225" s="62"/>
      <c r="AC1225" s="178">
        <f>VLOOKUP(H1225,'[2]Конец (2)'!$D:$R,15,FALSE)*1000</f>
        <v>47040</v>
      </c>
      <c r="AD1225" s="178">
        <f t="shared" si="59"/>
        <v>0</v>
      </c>
      <c r="AE1225" s="62">
        <v>47040</v>
      </c>
      <c r="AF1225" s="55">
        <f t="shared" si="56"/>
        <v>0</v>
      </c>
    </row>
    <row r="1226" spans="2:32" ht="89.25" x14ac:dyDescent="0.2">
      <c r="B1226" s="328" t="s">
        <v>6564</v>
      </c>
      <c r="C1226" s="67" t="s">
        <v>2797</v>
      </c>
      <c r="D1226" s="63" t="s">
        <v>5143</v>
      </c>
      <c r="E1226" s="80" t="s">
        <v>4843</v>
      </c>
      <c r="F1226" s="94" t="s">
        <v>3147</v>
      </c>
      <c r="G1226" s="80" t="s">
        <v>6486</v>
      </c>
      <c r="H1226" s="125" t="s">
        <v>1228</v>
      </c>
      <c r="I1226" s="63" t="s">
        <v>6560</v>
      </c>
      <c r="J1226" s="79">
        <v>0.6</v>
      </c>
      <c r="K1226" s="68">
        <v>471810000</v>
      </c>
      <c r="L1226" s="65" t="s">
        <v>3103</v>
      </c>
      <c r="M1226" s="65" t="s">
        <v>1736</v>
      </c>
      <c r="N1226" s="64" t="s">
        <v>3166</v>
      </c>
      <c r="O1226" s="65" t="s">
        <v>1737</v>
      </c>
      <c r="P1226" s="65" t="s">
        <v>6320</v>
      </c>
      <c r="Q1226" s="65" t="s">
        <v>3167</v>
      </c>
      <c r="R1226" s="241" t="s">
        <v>6404</v>
      </c>
      <c r="S1226" s="73" t="s">
        <v>6405</v>
      </c>
      <c r="T1226" s="28">
        <v>393</v>
      </c>
      <c r="U1226" s="19">
        <v>513</v>
      </c>
      <c r="V1226" s="66">
        <f t="shared" si="57"/>
        <v>201609</v>
      </c>
      <c r="W1226" s="16">
        <f t="shared" si="58"/>
        <v>225802.08000000002</v>
      </c>
      <c r="X1226" s="66"/>
      <c r="Y1226" s="65">
        <v>2017</v>
      </c>
      <c r="Z1226" s="63"/>
      <c r="AA1226" s="62"/>
      <c r="AC1226" s="178">
        <f>VLOOKUP(H1226,'[2]Конец (2)'!$D:$R,15,FALSE)*1000</f>
        <v>201609</v>
      </c>
      <c r="AD1226" s="178">
        <f t="shared" si="59"/>
        <v>0</v>
      </c>
      <c r="AE1226" s="62">
        <v>201609</v>
      </c>
      <c r="AF1226" s="55">
        <f t="shared" si="56"/>
        <v>0</v>
      </c>
    </row>
    <row r="1227" spans="2:32" ht="89.25" x14ac:dyDescent="0.2">
      <c r="B1227" s="328" t="s">
        <v>6564</v>
      </c>
      <c r="C1227" s="67" t="s">
        <v>2798</v>
      </c>
      <c r="D1227" s="63" t="s">
        <v>5143</v>
      </c>
      <c r="E1227" s="80" t="s">
        <v>4844</v>
      </c>
      <c r="F1227" s="94" t="s">
        <v>3147</v>
      </c>
      <c r="G1227" s="80" t="s">
        <v>6487</v>
      </c>
      <c r="H1227" s="125" t="s">
        <v>1229</v>
      </c>
      <c r="I1227" s="63" t="s">
        <v>6560</v>
      </c>
      <c r="J1227" s="79">
        <v>0.6</v>
      </c>
      <c r="K1227" s="68">
        <v>471810000</v>
      </c>
      <c r="L1227" s="65" t="s">
        <v>3103</v>
      </c>
      <c r="M1227" s="65" t="s">
        <v>1736</v>
      </c>
      <c r="N1227" s="64" t="s">
        <v>3166</v>
      </c>
      <c r="O1227" s="65" t="s">
        <v>1737</v>
      </c>
      <c r="P1227" s="65" t="s">
        <v>6320</v>
      </c>
      <c r="Q1227" s="65" t="s">
        <v>3167</v>
      </c>
      <c r="R1227" s="241" t="s">
        <v>6404</v>
      </c>
      <c r="S1227" s="73" t="s">
        <v>6405</v>
      </c>
      <c r="T1227" s="28">
        <v>110</v>
      </c>
      <c r="U1227" s="19">
        <v>1447.7672</v>
      </c>
      <c r="V1227" s="66">
        <f t="shared" si="57"/>
        <v>159254.39199999999</v>
      </c>
      <c r="W1227" s="16">
        <f t="shared" si="58"/>
        <v>178364.91904000001</v>
      </c>
      <c r="X1227" s="66"/>
      <c r="Y1227" s="65">
        <v>2017</v>
      </c>
      <c r="Z1227" s="63"/>
      <c r="AA1227" s="62"/>
      <c r="AC1227" s="178">
        <f>VLOOKUP(H1227,'[2]Конец (2)'!$D:$R,15,FALSE)*1000</f>
        <v>159254.39199999999</v>
      </c>
      <c r="AD1227" s="178">
        <f t="shared" si="59"/>
        <v>0</v>
      </c>
      <c r="AE1227" s="62">
        <v>159254.39199999999</v>
      </c>
      <c r="AF1227" s="55">
        <f t="shared" si="56"/>
        <v>0</v>
      </c>
    </row>
    <row r="1228" spans="2:32" ht="89.25" x14ac:dyDescent="0.2">
      <c r="B1228" s="328" t="s">
        <v>6564</v>
      </c>
      <c r="C1228" s="67" t="s">
        <v>2799</v>
      </c>
      <c r="D1228" s="63" t="s">
        <v>5143</v>
      </c>
      <c r="E1228" s="86" t="s">
        <v>4845</v>
      </c>
      <c r="F1228" s="95" t="s">
        <v>3147</v>
      </c>
      <c r="G1228" s="86" t="s">
        <v>5992</v>
      </c>
      <c r="H1228" s="127" t="s">
        <v>1230</v>
      </c>
      <c r="I1228" s="63" t="s">
        <v>6560</v>
      </c>
      <c r="J1228" s="79">
        <v>0.6</v>
      </c>
      <c r="K1228" s="68">
        <v>471810000</v>
      </c>
      <c r="L1228" s="65" t="s">
        <v>3103</v>
      </c>
      <c r="M1228" s="65" t="s">
        <v>1736</v>
      </c>
      <c r="N1228" s="64" t="s">
        <v>3166</v>
      </c>
      <c r="O1228" s="65" t="s">
        <v>1737</v>
      </c>
      <c r="P1228" s="65" t="s">
        <v>6320</v>
      </c>
      <c r="Q1228" s="65" t="s">
        <v>3167</v>
      </c>
      <c r="R1228" s="241" t="s">
        <v>6404</v>
      </c>
      <c r="S1228" s="73" t="s">
        <v>6405</v>
      </c>
      <c r="T1228" s="28">
        <v>207</v>
      </c>
      <c r="U1228" s="19">
        <v>1183</v>
      </c>
      <c r="V1228" s="66">
        <f t="shared" si="57"/>
        <v>244881</v>
      </c>
      <c r="W1228" s="16">
        <f t="shared" si="58"/>
        <v>274266.72000000003</v>
      </c>
      <c r="X1228" s="66"/>
      <c r="Y1228" s="65">
        <v>2017</v>
      </c>
      <c r="Z1228" s="63"/>
      <c r="AA1228" s="62"/>
      <c r="AC1228" s="178">
        <f>VLOOKUP(H1228,'[2]Конец (2)'!$D:$R,15,FALSE)*1000</f>
        <v>244881</v>
      </c>
      <c r="AD1228" s="178">
        <f t="shared" si="59"/>
        <v>0</v>
      </c>
      <c r="AE1228" s="62">
        <v>244881</v>
      </c>
      <c r="AF1228" s="55">
        <f t="shared" si="56"/>
        <v>0</v>
      </c>
    </row>
    <row r="1229" spans="2:32" ht="89.25" x14ac:dyDescent="0.2">
      <c r="B1229" s="328" t="s">
        <v>6564</v>
      </c>
      <c r="C1229" s="67" t="s">
        <v>2800</v>
      </c>
      <c r="D1229" s="63" t="s">
        <v>5143</v>
      </c>
      <c r="E1229" s="86" t="s">
        <v>4846</v>
      </c>
      <c r="F1229" s="95" t="s">
        <v>3147</v>
      </c>
      <c r="G1229" s="86" t="s">
        <v>4848</v>
      </c>
      <c r="H1229" s="127" t="s">
        <v>1231</v>
      </c>
      <c r="I1229" s="63" t="s">
        <v>6560</v>
      </c>
      <c r="J1229" s="79">
        <v>0.6</v>
      </c>
      <c r="K1229" s="68">
        <v>471810000</v>
      </c>
      <c r="L1229" s="65" t="s">
        <v>3103</v>
      </c>
      <c r="M1229" s="65" t="s">
        <v>1736</v>
      </c>
      <c r="N1229" s="64" t="s">
        <v>3166</v>
      </c>
      <c r="O1229" s="65" t="s">
        <v>1737</v>
      </c>
      <c r="P1229" s="65" t="s">
        <v>6320</v>
      </c>
      <c r="Q1229" s="65" t="s">
        <v>3167</v>
      </c>
      <c r="R1229" s="241" t="s">
        <v>6404</v>
      </c>
      <c r="S1229" s="73" t="s">
        <v>6405</v>
      </c>
      <c r="T1229" s="28">
        <v>504</v>
      </c>
      <c r="U1229" s="19">
        <v>1354</v>
      </c>
      <c r="V1229" s="66">
        <f t="shared" si="57"/>
        <v>682416</v>
      </c>
      <c r="W1229" s="16">
        <f t="shared" si="58"/>
        <v>764305.92000000004</v>
      </c>
      <c r="X1229" s="66"/>
      <c r="Y1229" s="65">
        <v>2017</v>
      </c>
      <c r="Z1229" s="63"/>
      <c r="AA1229" s="62"/>
      <c r="AC1229" s="178">
        <f>VLOOKUP(H1229,'[2]Конец (2)'!$D:$R,15,FALSE)*1000</f>
        <v>682416</v>
      </c>
      <c r="AD1229" s="178">
        <f t="shared" si="59"/>
        <v>0</v>
      </c>
      <c r="AE1229" s="62">
        <v>682416</v>
      </c>
      <c r="AF1229" s="55">
        <f t="shared" si="56"/>
        <v>0</v>
      </c>
    </row>
    <row r="1230" spans="2:32" ht="89.25" x14ac:dyDescent="0.2">
      <c r="B1230" s="328" t="s">
        <v>6564</v>
      </c>
      <c r="C1230" s="67" t="s">
        <v>2801</v>
      </c>
      <c r="D1230" s="63" t="s">
        <v>5143</v>
      </c>
      <c r="E1230" s="82" t="s">
        <v>4847</v>
      </c>
      <c r="F1230" s="96" t="s">
        <v>3147</v>
      </c>
      <c r="G1230" s="82" t="s">
        <v>5887</v>
      </c>
      <c r="H1230" s="126" t="s">
        <v>1232</v>
      </c>
      <c r="I1230" s="306" t="s">
        <v>6559</v>
      </c>
      <c r="J1230" s="79">
        <v>0.6</v>
      </c>
      <c r="K1230" s="68">
        <v>471810000</v>
      </c>
      <c r="L1230" s="65" t="s">
        <v>3103</v>
      </c>
      <c r="M1230" s="65" t="s">
        <v>1736</v>
      </c>
      <c r="N1230" s="64" t="s">
        <v>3166</v>
      </c>
      <c r="O1230" s="65" t="s">
        <v>1737</v>
      </c>
      <c r="P1230" s="65" t="s">
        <v>6321</v>
      </c>
      <c r="Q1230" s="65" t="s">
        <v>3167</v>
      </c>
      <c r="R1230" s="241" t="s">
        <v>6404</v>
      </c>
      <c r="S1230" s="73" t="s">
        <v>6405</v>
      </c>
      <c r="T1230" s="28">
        <v>4578.7339999999995</v>
      </c>
      <c r="U1230" s="19">
        <v>3373.61</v>
      </c>
      <c r="V1230" s="66">
        <f t="shared" si="57"/>
        <v>15446862.809739999</v>
      </c>
      <c r="W1230" s="16">
        <f t="shared" si="58"/>
        <v>17300486.3469088</v>
      </c>
      <c r="X1230" s="66"/>
      <c r="Y1230" s="65">
        <v>2017</v>
      </c>
      <c r="Z1230" s="63"/>
      <c r="AA1230" s="62"/>
      <c r="AC1230" s="178">
        <f>VLOOKUP(H1230,'[2]Конец (2)'!$D:$R,15,FALSE)*1000</f>
        <v>15446862.809739999</v>
      </c>
      <c r="AD1230" s="178">
        <f t="shared" si="59"/>
        <v>0</v>
      </c>
      <c r="AE1230" s="62">
        <v>15446862.809739999</v>
      </c>
      <c r="AF1230" s="55">
        <f t="shared" si="56"/>
        <v>0</v>
      </c>
    </row>
    <row r="1231" spans="2:32" ht="89.25" x14ac:dyDescent="0.2">
      <c r="B1231" s="328" t="s">
        <v>6564</v>
      </c>
      <c r="C1231" s="67" t="s">
        <v>2802</v>
      </c>
      <c r="D1231" s="63" t="s">
        <v>5143</v>
      </c>
      <c r="E1231" s="82" t="s">
        <v>4306</v>
      </c>
      <c r="F1231" s="96" t="s">
        <v>3147</v>
      </c>
      <c r="G1231" s="82" t="s">
        <v>5434</v>
      </c>
      <c r="H1231" s="126" t="s">
        <v>1233</v>
      </c>
      <c r="I1231" s="63" t="s">
        <v>6560</v>
      </c>
      <c r="J1231" s="79">
        <v>0.6</v>
      </c>
      <c r="K1231" s="68">
        <v>471810000</v>
      </c>
      <c r="L1231" s="65" t="s">
        <v>3103</v>
      </c>
      <c r="M1231" s="65" t="s">
        <v>1736</v>
      </c>
      <c r="N1231" s="64" t="s">
        <v>3166</v>
      </c>
      <c r="O1231" s="65" t="s">
        <v>1737</v>
      </c>
      <c r="P1231" s="65" t="s">
        <v>6320</v>
      </c>
      <c r="Q1231" s="65" t="s">
        <v>3167</v>
      </c>
      <c r="R1231" s="241" t="s">
        <v>6404</v>
      </c>
      <c r="S1231" s="73" t="s">
        <v>6405</v>
      </c>
      <c r="T1231" s="28">
        <v>8632.59999995</v>
      </c>
      <c r="U1231" s="19">
        <v>219.66</v>
      </c>
      <c r="V1231" s="66">
        <f t="shared" si="57"/>
        <v>1896236.9159890169</v>
      </c>
      <c r="W1231" s="16">
        <f t="shared" si="58"/>
        <v>2123785.3459076993</v>
      </c>
      <c r="X1231" s="66"/>
      <c r="Y1231" s="65">
        <v>2017</v>
      </c>
      <c r="Z1231" s="63"/>
      <c r="AA1231" s="62"/>
      <c r="AC1231" s="178">
        <f>VLOOKUP(H1231,'[2]Конец (2)'!$D:$R,15,FALSE)*1000</f>
        <v>1896236.9159890169</v>
      </c>
      <c r="AD1231" s="178">
        <f t="shared" si="59"/>
        <v>0</v>
      </c>
      <c r="AE1231" s="62">
        <v>1896236.9159890169</v>
      </c>
      <c r="AF1231" s="55">
        <f t="shared" si="56"/>
        <v>0</v>
      </c>
    </row>
    <row r="1232" spans="2:32" ht="89.25" x14ac:dyDescent="0.2">
      <c r="B1232" s="328" t="s">
        <v>6564</v>
      </c>
      <c r="C1232" s="67" t="s">
        <v>2803</v>
      </c>
      <c r="D1232" s="63" t="s">
        <v>5143</v>
      </c>
      <c r="E1232" s="82" t="s">
        <v>4306</v>
      </c>
      <c r="F1232" s="96" t="s">
        <v>3147</v>
      </c>
      <c r="G1232" s="82" t="s">
        <v>5434</v>
      </c>
      <c r="H1232" s="126" t="s">
        <v>1234</v>
      </c>
      <c r="I1232" s="306" t="s">
        <v>6559</v>
      </c>
      <c r="J1232" s="79">
        <v>0.6</v>
      </c>
      <c r="K1232" s="68">
        <v>471810000</v>
      </c>
      <c r="L1232" s="65" t="s">
        <v>3103</v>
      </c>
      <c r="M1232" s="65" t="s">
        <v>1736</v>
      </c>
      <c r="N1232" s="64" t="s">
        <v>3166</v>
      </c>
      <c r="O1232" s="65" t="s">
        <v>1737</v>
      </c>
      <c r="P1232" s="65" t="s">
        <v>6320</v>
      </c>
      <c r="Q1232" s="65" t="s">
        <v>3167</v>
      </c>
      <c r="R1232" s="241" t="s">
        <v>6404</v>
      </c>
      <c r="S1232" s="73" t="s">
        <v>6405</v>
      </c>
      <c r="T1232" s="28">
        <v>8806</v>
      </c>
      <c r="U1232" s="19">
        <v>677</v>
      </c>
      <c r="V1232" s="66">
        <f t="shared" si="57"/>
        <v>5961662</v>
      </c>
      <c r="W1232" s="16">
        <f t="shared" si="58"/>
        <v>6677061.4400000004</v>
      </c>
      <c r="X1232" s="66"/>
      <c r="Y1232" s="65">
        <v>2017</v>
      </c>
      <c r="Z1232" s="63"/>
      <c r="AA1232" s="62"/>
      <c r="AC1232" s="178">
        <f>VLOOKUP(H1232,'[2]Конец (2)'!$D:$R,15,FALSE)*1000</f>
        <v>5961662</v>
      </c>
      <c r="AD1232" s="178">
        <f t="shared" si="59"/>
        <v>0</v>
      </c>
      <c r="AE1232" s="62">
        <v>5961662</v>
      </c>
      <c r="AF1232" s="55">
        <f t="shared" si="56"/>
        <v>0</v>
      </c>
    </row>
    <row r="1233" spans="2:32" ht="89.25" x14ac:dyDescent="0.2">
      <c r="B1233" s="328" t="s">
        <v>6564</v>
      </c>
      <c r="C1233" s="67" t="s">
        <v>2804</v>
      </c>
      <c r="D1233" s="63" t="s">
        <v>5143</v>
      </c>
      <c r="E1233" s="82" t="s">
        <v>4306</v>
      </c>
      <c r="F1233" s="96" t="s">
        <v>3147</v>
      </c>
      <c r="G1233" s="82" t="s">
        <v>5434</v>
      </c>
      <c r="H1233" s="126" t="s">
        <v>1235</v>
      </c>
      <c r="I1233" s="63" t="s">
        <v>6560</v>
      </c>
      <c r="J1233" s="79">
        <v>0.6</v>
      </c>
      <c r="K1233" s="68">
        <v>471810000</v>
      </c>
      <c r="L1233" s="65" t="s">
        <v>3103</v>
      </c>
      <c r="M1233" s="65" t="s">
        <v>1736</v>
      </c>
      <c r="N1233" s="64" t="s">
        <v>3166</v>
      </c>
      <c r="O1233" s="65" t="s">
        <v>1737</v>
      </c>
      <c r="P1233" s="65" t="s">
        <v>6320</v>
      </c>
      <c r="Q1233" s="65" t="s">
        <v>3167</v>
      </c>
      <c r="R1233" s="241" t="s">
        <v>6404</v>
      </c>
      <c r="S1233" s="73" t="s">
        <v>6405</v>
      </c>
      <c r="T1233" s="28">
        <v>820.8</v>
      </c>
      <c r="U1233" s="19">
        <v>1143.67</v>
      </c>
      <c r="V1233" s="66">
        <f t="shared" si="57"/>
        <v>938724.33600000001</v>
      </c>
      <c r="W1233" s="16">
        <f t="shared" si="58"/>
        <v>1051371.2563200002</v>
      </c>
      <c r="X1233" s="66"/>
      <c r="Y1233" s="65">
        <v>2017</v>
      </c>
      <c r="Z1233" s="63"/>
      <c r="AA1233" s="62"/>
      <c r="AC1233" s="178">
        <f>VLOOKUP(H1233,'[2]Конец (2)'!$D:$R,15,FALSE)*1000</f>
        <v>938724.33600000001</v>
      </c>
      <c r="AD1233" s="178">
        <f t="shared" si="59"/>
        <v>0</v>
      </c>
      <c r="AE1233" s="62">
        <v>938724.33600000001</v>
      </c>
      <c r="AF1233" s="55">
        <f t="shared" si="56"/>
        <v>0</v>
      </c>
    </row>
    <row r="1234" spans="2:32" ht="89.25" x14ac:dyDescent="0.2">
      <c r="B1234" s="328" t="s">
        <v>6564</v>
      </c>
      <c r="C1234" s="67" t="s">
        <v>2805</v>
      </c>
      <c r="D1234" s="63" t="s">
        <v>5143</v>
      </c>
      <c r="E1234" s="82" t="s">
        <v>4849</v>
      </c>
      <c r="F1234" s="121" t="s">
        <v>3147</v>
      </c>
      <c r="G1234" s="70" t="s">
        <v>5993</v>
      </c>
      <c r="H1234" s="126" t="s">
        <v>1236</v>
      </c>
      <c r="I1234" s="63" t="s">
        <v>6560</v>
      </c>
      <c r="J1234" s="79">
        <v>0.6</v>
      </c>
      <c r="K1234" s="68">
        <v>471810000</v>
      </c>
      <c r="L1234" s="65" t="s">
        <v>3103</v>
      </c>
      <c r="M1234" s="65" t="s">
        <v>1736</v>
      </c>
      <c r="N1234" s="64" t="s">
        <v>3166</v>
      </c>
      <c r="O1234" s="65" t="s">
        <v>1737</v>
      </c>
      <c r="P1234" s="65" t="s">
        <v>6320</v>
      </c>
      <c r="Q1234" s="65" t="s">
        <v>3167</v>
      </c>
      <c r="R1234" s="241" t="s">
        <v>6404</v>
      </c>
      <c r="S1234" s="73" t="s">
        <v>6405</v>
      </c>
      <c r="T1234" s="28">
        <v>105.05</v>
      </c>
      <c r="U1234" s="19">
        <v>420</v>
      </c>
      <c r="V1234" s="66">
        <f t="shared" si="57"/>
        <v>44121</v>
      </c>
      <c r="W1234" s="16">
        <f t="shared" si="58"/>
        <v>49415.520000000004</v>
      </c>
      <c r="X1234" s="66"/>
      <c r="Y1234" s="65">
        <v>2017</v>
      </c>
      <c r="Z1234" s="63"/>
      <c r="AA1234" s="62"/>
      <c r="AC1234" s="178">
        <f>VLOOKUP(H1234,'[2]Конец (2)'!$D:$R,15,FALSE)*1000</f>
        <v>44121</v>
      </c>
      <c r="AD1234" s="178">
        <f t="shared" si="59"/>
        <v>0</v>
      </c>
      <c r="AE1234" s="62">
        <v>44121</v>
      </c>
      <c r="AF1234" s="55">
        <f t="shared" si="56"/>
        <v>0</v>
      </c>
    </row>
    <row r="1235" spans="2:32" ht="89.25" x14ac:dyDescent="0.2">
      <c r="B1235" s="328" t="s">
        <v>6564</v>
      </c>
      <c r="C1235" s="67" t="s">
        <v>2806</v>
      </c>
      <c r="D1235" s="63" t="s">
        <v>5143</v>
      </c>
      <c r="E1235" s="82" t="s">
        <v>4850</v>
      </c>
      <c r="F1235" s="96" t="s">
        <v>3147</v>
      </c>
      <c r="G1235" s="82" t="s">
        <v>5994</v>
      </c>
      <c r="H1235" s="126" t="s">
        <v>1237</v>
      </c>
      <c r="I1235" s="63" t="s">
        <v>6560</v>
      </c>
      <c r="J1235" s="79">
        <v>0.6</v>
      </c>
      <c r="K1235" s="68">
        <v>471810000</v>
      </c>
      <c r="L1235" s="65" t="s">
        <v>3103</v>
      </c>
      <c r="M1235" s="65" t="s">
        <v>1736</v>
      </c>
      <c r="N1235" s="64" t="s">
        <v>3166</v>
      </c>
      <c r="O1235" s="65" t="s">
        <v>1737</v>
      </c>
      <c r="P1235" s="65" t="s">
        <v>6320</v>
      </c>
      <c r="Q1235" s="65" t="s">
        <v>3167</v>
      </c>
      <c r="R1235" s="241" t="s">
        <v>6404</v>
      </c>
      <c r="S1235" s="73" t="s">
        <v>6405</v>
      </c>
      <c r="T1235" s="28">
        <v>48</v>
      </c>
      <c r="U1235" s="19">
        <v>21559</v>
      </c>
      <c r="V1235" s="66">
        <f t="shared" si="57"/>
        <v>1034832</v>
      </c>
      <c r="W1235" s="16">
        <f t="shared" si="58"/>
        <v>1159011.8400000001</v>
      </c>
      <c r="X1235" s="66"/>
      <c r="Y1235" s="65">
        <v>2017</v>
      </c>
      <c r="Z1235" s="63"/>
      <c r="AA1235" s="62"/>
      <c r="AC1235" s="178">
        <f>VLOOKUP(H1235,'[2]Конец (2)'!$D:$R,15,FALSE)*1000</f>
        <v>1034832.0000000001</v>
      </c>
      <c r="AD1235" s="178">
        <f t="shared" si="59"/>
        <v>0</v>
      </c>
      <c r="AE1235" s="62">
        <v>1034832</v>
      </c>
      <c r="AF1235" s="55">
        <f t="shared" si="56"/>
        <v>0</v>
      </c>
    </row>
    <row r="1236" spans="2:32" ht="89.25" x14ac:dyDescent="0.2">
      <c r="B1236" s="328" t="s">
        <v>6564</v>
      </c>
      <c r="C1236" s="67" t="s">
        <v>2807</v>
      </c>
      <c r="D1236" s="63" t="s">
        <v>5143</v>
      </c>
      <c r="E1236" s="82" t="s">
        <v>4851</v>
      </c>
      <c r="F1236" s="253" t="s">
        <v>3147</v>
      </c>
      <c r="G1236" s="98" t="s">
        <v>4852</v>
      </c>
      <c r="H1236" s="126" t="s">
        <v>1238</v>
      </c>
      <c r="I1236" s="63" t="s">
        <v>6560</v>
      </c>
      <c r="J1236" s="79">
        <v>0.6</v>
      </c>
      <c r="K1236" s="68">
        <v>471810000</v>
      </c>
      <c r="L1236" s="65" t="s">
        <v>3103</v>
      </c>
      <c r="M1236" s="65" t="s">
        <v>1736</v>
      </c>
      <c r="N1236" s="64" t="s">
        <v>3166</v>
      </c>
      <c r="O1236" s="65" t="s">
        <v>1737</v>
      </c>
      <c r="P1236" s="65" t="s">
        <v>6320</v>
      </c>
      <c r="Q1236" s="65" t="s">
        <v>3167</v>
      </c>
      <c r="R1236" s="241" t="s">
        <v>6404</v>
      </c>
      <c r="S1236" s="73" t="s">
        <v>6405</v>
      </c>
      <c r="T1236" s="28">
        <v>680</v>
      </c>
      <c r="U1236" s="19">
        <v>2994.51</v>
      </c>
      <c r="V1236" s="66">
        <f t="shared" si="57"/>
        <v>2036266.8</v>
      </c>
      <c r="W1236" s="16">
        <f t="shared" si="58"/>
        <v>2280618.8160000001</v>
      </c>
      <c r="X1236" s="66"/>
      <c r="Y1236" s="65">
        <v>2017</v>
      </c>
      <c r="Z1236" s="63"/>
      <c r="AA1236" s="62"/>
      <c r="AC1236" s="178">
        <f>VLOOKUP(H1236,'[2]Конец (2)'!$D:$R,15,FALSE)*1000</f>
        <v>2036266.8</v>
      </c>
      <c r="AD1236" s="178">
        <f t="shared" si="59"/>
        <v>0</v>
      </c>
      <c r="AE1236" s="62">
        <v>2036266.8</v>
      </c>
      <c r="AF1236" s="55">
        <f t="shared" si="56"/>
        <v>0</v>
      </c>
    </row>
    <row r="1237" spans="2:32" ht="89.25" x14ac:dyDescent="0.2">
      <c r="B1237" s="328" t="s">
        <v>6564</v>
      </c>
      <c r="C1237" s="67" t="s">
        <v>2808</v>
      </c>
      <c r="D1237" s="63" t="s">
        <v>5143</v>
      </c>
      <c r="E1237" s="82" t="s">
        <v>4853</v>
      </c>
      <c r="F1237" s="253" t="s">
        <v>3147</v>
      </c>
      <c r="G1237" s="98" t="s">
        <v>4854</v>
      </c>
      <c r="H1237" s="126" t="s">
        <v>1239</v>
      </c>
      <c r="I1237" s="63" t="s">
        <v>6560</v>
      </c>
      <c r="J1237" s="79">
        <v>0.6</v>
      </c>
      <c r="K1237" s="68">
        <v>471810000</v>
      </c>
      <c r="L1237" s="65" t="s">
        <v>3103</v>
      </c>
      <c r="M1237" s="65" t="s">
        <v>1736</v>
      </c>
      <c r="N1237" s="64" t="s">
        <v>3166</v>
      </c>
      <c r="O1237" s="65" t="s">
        <v>1737</v>
      </c>
      <c r="P1237" s="65" t="s">
        <v>6320</v>
      </c>
      <c r="Q1237" s="65" t="s">
        <v>3167</v>
      </c>
      <c r="R1237" s="241" t="s">
        <v>6404</v>
      </c>
      <c r="S1237" s="73" t="s">
        <v>6405</v>
      </c>
      <c r="T1237" s="28">
        <v>99</v>
      </c>
      <c r="U1237" s="19">
        <v>1018.89</v>
      </c>
      <c r="V1237" s="66">
        <f t="shared" si="57"/>
        <v>100870.11</v>
      </c>
      <c r="W1237" s="16">
        <f t="shared" si="58"/>
        <v>112974.52320000001</v>
      </c>
      <c r="X1237" s="66"/>
      <c r="Y1237" s="65">
        <v>2017</v>
      </c>
      <c r="Z1237" s="63"/>
      <c r="AA1237" s="62"/>
      <c r="AC1237" s="178">
        <f>VLOOKUP(H1237,'[2]Конец (2)'!$D:$R,15,FALSE)*1000</f>
        <v>100870.11</v>
      </c>
      <c r="AD1237" s="178">
        <f t="shared" si="59"/>
        <v>0</v>
      </c>
      <c r="AE1237" s="62">
        <v>100870.11</v>
      </c>
      <c r="AF1237" s="55">
        <f t="shared" si="56"/>
        <v>0</v>
      </c>
    </row>
    <row r="1238" spans="2:32" ht="89.25" x14ac:dyDescent="0.2">
      <c r="B1238" s="328" t="s">
        <v>6564</v>
      </c>
      <c r="C1238" s="67" t="s">
        <v>2809</v>
      </c>
      <c r="D1238" s="63" t="s">
        <v>5143</v>
      </c>
      <c r="E1238" s="80" t="s">
        <v>4855</v>
      </c>
      <c r="F1238" s="94" t="s">
        <v>3147</v>
      </c>
      <c r="G1238" s="80" t="s">
        <v>5995</v>
      </c>
      <c r="H1238" s="125" t="s">
        <v>1240</v>
      </c>
      <c r="I1238" s="63" t="s">
        <v>6560</v>
      </c>
      <c r="J1238" s="79">
        <v>0.6</v>
      </c>
      <c r="K1238" s="68">
        <v>471810000</v>
      </c>
      <c r="L1238" s="65" t="s">
        <v>3103</v>
      </c>
      <c r="M1238" s="65" t="s">
        <v>1736</v>
      </c>
      <c r="N1238" s="64" t="s">
        <v>3166</v>
      </c>
      <c r="O1238" s="65" t="s">
        <v>1737</v>
      </c>
      <c r="P1238" s="65" t="s">
        <v>6320</v>
      </c>
      <c r="Q1238" s="65" t="s">
        <v>3167</v>
      </c>
      <c r="R1238" s="241" t="s">
        <v>6404</v>
      </c>
      <c r="S1238" s="73" t="s">
        <v>6405</v>
      </c>
      <c r="T1238" s="28">
        <v>20</v>
      </c>
      <c r="U1238" s="19">
        <v>2683</v>
      </c>
      <c r="V1238" s="66">
        <f t="shared" si="57"/>
        <v>53660</v>
      </c>
      <c r="W1238" s="16">
        <f t="shared" si="58"/>
        <v>60099.200000000004</v>
      </c>
      <c r="X1238" s="66"/>
      <c r="Y1238" s="65">
        <v>2017</v>
      </c>
      <c r="Z1238" s="63"/>
      <c r="AA1238" s="62"/>
      <c r="AC1238" s="178">
        <f>VLOOKUP(H1238,'[2]Конец (2)'!$D:$R,15,FALSE)*1000</f>
        <v>53660</v>
      </c>
      <c r="AD1238" s="178">
        <f t="shared" si="59"/>
        <v>0</v>
      </c>
      <c r="AE1238" s="62">
        <v>53660</v>
      </c>
      <c r="AF1238" s="55">
        <f t="shared" si="56"/>
        <v>0</v>
      </c>
    </row>
    <row r="1239" spans="2:32" ht="89.25" x14ac:dyDescent="0.2">
      <c r="B1239" s="328" t="s">
        <v>6564</v>
      </c>
      <c r="C1239" s="67" t="s">
        <v>2810</v>
      </c>
      <c r="D1239" s="63" t="s">
        <v>5143</v>
      </c>
      <c r="E1239" s="82" t="s">
        <v>4840</v>
      </c>
      <c r="F1239" s="253" t="s">
        <v>3147</v>
      </c>
      <c r="G1239" s="98" t="s">
        <v>4856</v>
      </c>
      <c r="H1239" s="126" t="s">
        <v>1241</v>
      </c>
      <c r="I1239" s="63" t="s">
        <v>6560</v>
      </c>
      <c r="J1239" s="79">
        <v>0.6</v>
      </c>
      <c r="K1239" s="68">
        <v>471810000</v>
      </c>
      <c r="L1239" s="65" t="s">
        <v>3103</v>
      </c>
      <c r="M1239" s="65" t="s">
        <v>1736</v>
      </c>
      <c r="N1239" s="64" t="s">
        <v>3166</v>
      </c>
      <c r="O1239" s="65" t="s">
        <v>1737</v>
      </c>
      <c r="P1239" s="65" t="s">
        <v>6320</v>
      </c>
      <c r="Q1239" s="65" t="s">
        <v>3167</v>
      </c>
      <c r="R1239" s="241" t="s">
        <v>6404</v>
      </c>
      <c r="S1239" s="73" t="s">
        <v>6405</v>
      </c>
      <c r="T1239" s="28">
        <v>374</v>
      </c>
      <c r="U1239" s="19">
        <v>7334.68</v>
      </c>
      <c r="V1239" s="66">
        <f t="shared" si="57"/>
        <v>2743170.3200000003</v>
      </c>
      <c r="W1239" s="16">
        <f t="shared" si="58"/>
        <v>3072350.7584000006</v>
      </c>
      <c r="X1239" s="66"/>
      <c r="Y1239" s="65">
        <v>2017</v>
      </c>
      <c r="Z1239" s="63"/>
      <c r="AA1239" s="62"/>
      <c r="AC1239" s="178">
        <f>VLOOKUP(H1239,'[2]Конец (2)'!$D:$R,15,FALSE)*1000</f>
        <v>2743170.3200000003</v>
      </c>
      <c r="AD1239" s="178">
        <f t="shared" si="59"/>
        <v>0</v>
      </c>
      <c r="AE1239" s="62">
        <v>2743170.3200000003</v>
      </c>
      <c r="AF1239" s="55">
        <f t="shared" si="56"/>
        <v>0</v>
      </c>
    </row>
    <row r="1240" spans="2:32" ht="89.25" x14ac:dyDescent="0.2">
      <c r="B1240" s="328" t="s">
        <v>6564</v>
      </c>
      <c r="C1240" s="67" t="s">
        <v>2811</v>
      </c>
      <c r="D1240" s="63" t="s">
        <v>5143</v>
      </c>
      <c r="E1240" s="80" t="s">
        <v>4844</v>
      </c>
      <c r="F1240" s="254" t="s">
        <v>3147</v>
      </c>
      <c r="G1240" s="80" t="s">
        <v>6487</v>
      </c>
      <c r="H1240" s="125" t="s">
        <v>1242</v>
      </c>
      <c r="I1240" s="63" t="s">
        <v>6560</v>
      </c>
      <c r="J1240" s="79">
        <v>0.6</v>
      </c>
      <c r="K1240" s="68">
        <v>471810000</v>
      </c>
      <c r="L1240" s="65" t="s">
        <v>3103</v>
      </c>
      <c r="M1240" s="65" t="s">
        <v>1736</v>
      </c>
      <c r="N1240" s="64" t="s">
        <v>3166</v>
      </c>
      <c r="O1240" s="65" t="s">
        <v>1737</v>
      </c>
      <c r="P1240" s="65" t="s">
        <v>6320</v>
      </c>
      <c r="Q1240" s="65" t="s">
        <v>3167</v>
      </c>
      <c r="R1240" s="31" t="s">
        <v>6407</v>
      </c>
      <c r="S1240" s="44" t="s">
        <v>6408</v>
      </c>
      <c r="T1240" s="28">
        <v>210</v>
      </c>
      <c r="U1240" s="19">
        <v>1252</v>
      </c>
      <c r="V1240" s="66">
        <f t="shared" si="57"/>
        <v>262920</v>
      </c>
      <c r="W1240" s="16">
        <f t="shared" si="58"/>
        <v>294470.40000000002</v>
      </c>
      <c r="X1240" s="66"/>
      <c r="Y1240" s="65">
        <v>2017</v>
      </c>
      <c r="Z1240" s="63"/>
      <c r="AA1240" s="62"/>
      <c r="AC1240" s="178">
        <f>VLOOKUP(H1240,'[2]Конец (2)'!$D:$R,15,FALSE)*1000</f>
        <v>262920</v>
      </c>
      <c r="AD1240" s="178">
        <f t="shared" si="59"/>
        <v>0</v>
      </c>
      <c r="AE1240" s="62">
        <v>262920</v>
      </c>
      <c r="AF1240" s="55">
        <f t="shared" si="56"/>
        <v>0</v>
      </c>
    </row>
    <row r="1241" spans="2:32" ht="89.25" x14ac:dyDescent="0.2">
      <c r="B1241" s="328" t="s">
        <v>6564</v>
      </c>
      <c r="C1241" s="67" t="s">
        <v>2812</v>
      </c>
      <c r="D1241" s="63" t="s">
        <v>5143</v>
      </c>
      <c r="E1241" s="80" t="s">
        <v>4851</v>
      </c>
      <c r="F1241" s="94" t="s">
        <v>3147</v>
      </c>
      <c r="G1241" s="80" t="s">
        <v>4852</v>
      </c>
      <c r="H1241" s="125" t="s">
        <v>1243</v>
      </c>
      <c r="I1241" s="63" t="s">
        <v>6560</v>
      </c>
      <c r="J1241" s="79">
        <v>0.6</v>
      </c>
      <c r="K1241" s="68">
        <v>471810000</v>
      </c>
      <c r="L1241" s="65" t="s">
        <v>3103</v>
      </c>
      <c r="M1241" s="65" t="s">
        <v>1736</v>
      </c>
      <c r="N1241" s="64" t="s">
        <v>3166</v>
      </c>
      <c r="O1241" s="65" t="s">
        <v>1737</v>
      </c>
      <c r="P1241" s="65" t="s">
        <v>6320</v>
      </c>
      <c r="Q1241" s="65" t="s">
        <v>3167</v>
      </c>
      <c r="R1241" s="241" t="s">
        <v>6404</v>
      </c>
      <c r="S1241" s="73" t="s">
        <v>6405</v>
      </c>
      <c r="T1241" s="28">
        <v>160.63999999999999</v>
      </c>
      <c r="U1241" s="19">
        <v>2604.75</v>
      </c>
      <c r="V1241" s="66">
        <f t="shared" si="57"/>
        <v>418427.04</v>
      </c>
      <c r="W1241" s="16">
        <f t="shared" si="58"/>
        <v>468638.28480000002</v>
      </c>
      <c r="X1241" s="66"/>
      <c r="Y1241" s="65">
        <v>2017</v>
      </c>
      <c r="Z1241" s="63"/>
      <c r="AA1241" s="62"/>
      <c r="AC1241" s="178">
        <f>VLOOKUP(H1241,'[2]Конец (2)'!$D:$R,15,FALSE)*1000</f>
        <v>418427.04</v>
      </c>
      <c r="AD1241" s="178">
        <f t="shared" si="59"/>
        <v>0</v>
      </c>
      <c r="AE1241" s="62">
        <v>418427.04</v>
      </c>
      <c r="AF1241" s="55">
        <f t="shared" si="56"/>
        <v>0</v>
      </c>
    </row>
    <row r="1242" spans="2:32" ht="89.25" x14ac:dyDescent="0.2">
      <c r="B1242" s="328" t="s">
        <v>6564</v>
      </c>
      <c r="C1242" s="67" t="s">
        <v>2813</v>
      </c>
      <c r="D1242" s="63" t="s">
        <v>5143</v>
      </c>
      <c r="E1242" s="80" t="s">
        <v>4833</v>
      </c>
      <c r="F1242" s="94" t="s">
        <v>3147</v>
      </c>
      <c r="G1242" s="80" t="s">
        <v>5983</v>
      </c>
      <c r="H1242" s="125" t="s">
        <v>1244</v>
      </c>
      <c r="I1242" s="63" t="s">
        <v>6560</v>
      </c>
      <c r="J1242" s="79">
        <v>0.6</v>
      </c>
      <c r="K1242" s="68">
        <v>471810000</v>
      </c>
      <c r="L1242" s="65" t="s">
        <v>3103</v>
      </c>
      <c r="M1242" s="65" t="s">
        <v>1736</v>
      </c>
      <c r="N1242" s="64" t="s">
        <v>3166</v>
      </c>
      <c r="O1242" s="65" t="s">
        <v>1737</v>
      </c>
      <c r="P1242" s="65" t="s">
        <v>6320</v>
      </c>
      <c r="Q1242" s="65" t="s">
        <v>3167</v>
      </c>
      <c r="R1242" s="241" t="s">
        <v>6404</v>
      </c>
      <c r="S1242" s="73" t="s">
        <v>6405</v>
      </c>
      <c r="T1242" s="28">
        <v>30</v>
      </c>
      <c r="U1242" s="19">
        <v>775.93</v>
      </c>
      <c r="V1242" s="66">
        <f t="shared" si="57"/>
        <v>23277.899999999998</v>
      </c>
      <c r="W1242" s="16">
        <f t="shared" si="58"/>
        <v>26071.248</v>
      </c>
      <c r="X1242" s="66"/>
      <c r="Y1242" s="65">
        <v>2017</v>
      </c>
      <c r="Z1242" s="63"/>
      <c r="AA1242" s="62"/>
      <c r="AC1242" s="178">
        <f>VLOOKUP(H1242,'[2]Конец (2)'!$D:$R,15,FALSE)*1000</f>
        <v>23277.899999999998</v>
      </c>
      <c r="AD1242" s="178">
        <f t="shared" si="59"/>
        <v>0</v>
      </c>
      <c r="AE1242" s="62">
        <v>23277.899999999998</v>
      </c>
      <c r="AF1242" s="55">
        <f t="shared" si="56"/>
        <v>0</v>
      </c>
    </row>
    <row r="1243" spans="2:32" ht="89.25" x14ac:dyDescent="0.2">
      <c r="B1243" s="328" t="s">
        <v>6564</v>
      </c>
      <c r="C1243" s="67" t="s">
        <v>2814</v>
      </c>
      <c r="D1243" s="63" t="s">
        <v>5143</v>
      </c>
      <c r="E1243" s="80" t="s">
        <v>4857</v>
      </c>
      <c r="F1243" s="254" t="s">
        <v>3147</v>
      </c>
      <c r="G1243" s="147" t="s">
        <v>5996</v>
      </c>
      <c r="H1243" s="125" t="s">
        <v>1245</v>
      </c>
      <c r="I1243" s="63" t="s">
        <v>6560</v>
      </c>
      <c r="J1243" s="79">
        <v>0.6</v>
      </c>
      <c r="K1243" s="68">
        <v>471810000</v>
      </c>
      <c r="L1243" s="65" t="s">
        <v>3103</v>
      </c>
      <c r="M1243" s="65" t="s">
        <v>1736</v>
      </c>
      <c r="N1243" s="64" t="s">
        <v>3166</v>
      </c>
      <c r="O1243" s="65" t="s">
        <v>1737</v>
      </c>
      <c r="P1243" s="65" t="s">
        <v>6320</v>
      </c>
      <c r="Q1243" s="65" t="s">
        <v>3167</v>
      </c>
      <c r="R1243" s="241" t="s">
        <v>6404</v>
      </c>
      <c r="S1243" s="73" t="s">
        <v>6405</v>
      </c>
      <c r="T1243" s="28">
        <v>27</v>
      </c>
      <c r="U1243" s="19">
        <v>8207.6632000000009</v>
      </c>
      <c r="V1243" s="66">
        <f t="shared" si="57"/>
        <v>221606.90640000004</v>
      </c>
      <c r="W1243" s="16">
        <f t="shared" si="58"/>
        <v>248199.73516800007</v>
      </c>
      <c r="X1243" s="66"/>
      <c r="Y1243" s="65">
        <v>2017</v>
      </c>
      <c r="Z1243" s="63"/>
      <c r="AA1243" s="62"/>
      <c r="AC1243" s="178">
        <f>VLOOKUP(H1243,'[2]Конец (2)'!$D:$R,15,FALSE)*1000</f>
        <v>221606.90640000004</v>
      </c>
      <c r="AD1243" s="178">
        <f t="shared" si="59"/>
        <v>0</v>
      </c>
      <c r="AE1243" s="62">
        <v>221606.90640000004</v>
      </c>
      <c r="AF1243" s="55">
        <f t="shared" si="56"/>
        <v>0</v>
      </c>
    </row>
    <row r="1244" spans="2:32" ht="89.25" x14ac:dyDescent="0.2">
      <c r="B1244" s="328" t="s">
        <v>6564</v>
      </c>
      <c r="C1244" s="67" t="s">
        <v>2815</v>
      </c>
      <c r="D1244" s="63" t="s">
        <v>5143</v>
      </c>
      <c r="E1244" s="80" t="s">
        <v>4858</v>
      </c>
      <c r="F1244" s="254" t="s">
        <v>3147</v>
      </c>
      <c r="G1244" s="147" t="s">
        <v>5997</v>
      </c>
      <c r="H1244" s="125" t="s">
        <v>1246</v>
      </c>
      <c r="I1244" s="63" t="s">
        <v>6560</v>
      </c>
      <c r="J1244" s="79">
        <v>0.6</v>
      </c>
      <c r="K1244" s="68">
        <v>471810000</v>
      </c>
      <c r="L1244" s="65" t="s">
        <v>3103</v>
      </c>
      <c r="M1244" s="65" t="s">
        <v>1736</v>
      </c>
      <c r="N1244" s="64" t="s">
        <v>3166</v>
      </c>
      <c r="O1244" s="65" t="s">
        <v>1737</v>
      </c>
      <c r="P1244" s="65" t="s">
        <v>6320</v>
      </c>
      <c r="Q1244" s="65" t="s">
        <v>3167</v>
      </c>
      <c r="R1244" s="241" t="s">
        <v>6404</v>
      </c>
      <c r="S1244" s="73" t="s">
        <v>6405</v>
      </c>
      <c r="T1244" s="28">
        <v>60.24</v>
      </c>
      <c r="U1244" s="19">
        <v>1137.48</v>
      </c>
      <c r="V1244" s="66">
        <f t="shared" si="57"/>
        <v>68521.795200000008</v>
      </c>
      <c r="W1244" s="16">
        <f t="shared" si="58"/>
        <v>76744.410624000011</v>
      </c>
      <c r="X1244" s="66"/>
      <c r="Y1244" s="65">
        <v>2017</v>
      </c>
      <c r="Z1244" s="63"/>
      <c r="AA1244" s="62"/>
      <c r="AC1244" s="178">
        <f>VLOOKUP(H1244,'[2]Конец (2)'!$D:$R,15,FALSE)*1000</f>
        <v>68521.795200000008</v>
      </c>
      <c r="AD1244" s="178">
        <f t="shared" si="59"/>
        <v>0</v>
      </c>
      <c r="AE1244" s="62">
        <v>68521.795200000008</v>
      </c>
      <c r="AF1244" s="55">
        <f t="shared" si="56"/>
        <v>0</v>
      </c>
    </row>
    <row r="1245" spans="2:32" ht="89.25" x14ac:dyDescent="0.2">
      <c r="B1245" s="328" t="s">
        <v>6564</v>
      </c>
      <c r="C1245" s="67" t="s">
        <v>2816</v>
      </c>
      <c r="D1245" s="63" t="s">
        <v>5143</v>
      </c>
      <c r="E1245" s="80" t="s">
        <v>4859</v>
      </c>
      <c r="F1245" s="254" t="s">
        <v>3147</v>
      </c>
      <c r="G1245" s="147" t="s">
        <v>5998</v>
      </c>
      <c r="H1245" s="125" t="s">
        <v>1247</v>
      </c>
      <c r="I1245" s="63" t="s">
        <v>6560</v>
      </c>
      <c r="J1245" s="79">
        <v>0.6</v>
      </c>
      <c r="K1245" s="68">
        <v>471810000</v>
      </c>
      <c r="L1245" s="65" t="s">
        <v>3103</v>
      </c>
      <c r="M1245" s="65" t="s">
        <v>1736</v>
      </c>
      <c r="N1245" s="64" t="s">
        <v>3166</v>
      </c>
      <c r="O1245" s="65" t="s">
        <v>1737</v>
      </c>
      <c r="P1245" s="65" t="s">
        <v>6320</v>
      </c>
      <c r="Q1245" s="65" t="s">
        <v>3167</v>
      </c>
      <c r="R1245" s="241" t="s">
        <v>6404</v>
      </c>
      <c r="S1245" s="73" t="s">
        <v>6405</v>
      </c>
      <c r="T1245" s="28">
        <v>10</v>
      </c>
      <c r="U1245" s="19">
        <v>1094.72</v>
      </c>
      <c r="V1245" s="66">
        <f t="shared" si="57"/>
        <v>10947.2</v>
      </c>
      <c r="W1245" s="16">
        <f t="shared" si="58"/>
        <v>12260.864000000001</v>
      </c>
      <c r="X1245" s="66"/>
      <c r="Y1245" s="65">
        <v>2017</v>
      </c>
      <c r="Z1245" s="63"/>
      <c r="AA1245" s="62"/>
      <c r="AC1245" s="178">
        <f>VLOOKUP(H1245,'[2]Конец (2)'!$D:$R,15,FALSE)*1000</f>
        <v>10947.2</v>
      </c>
      <c r="AD1245" s="178">
        <f t="shared" si="59"/>
        <v>0</v>
      </c>
      <c r="AE1245" s="62">
        <v>10947.2</v>
      </c>
      <c r="AF1245" s="55">
        <f t="shared" si="56"/>
        <v>0</v>
      </c>
    </row>
    <row r="1246" spans="2:32" ht="89.25" x14ac:dyDescent="0.2">
      <c r="B1246" s="328" t="s">
        <v>6564</v>
      </c>
      <c r="C1246" s="67" t="s">
        <v>2817</v>
      </c>
      <c r="D1246" s="63" t="s">
        <v>5143</v>
      </c>
      <c r="E1246" s="80" t="s">
        <v>4860</v>
      </c>
      <c r="F1246" s="254" t="s">
        <v>3147</v>
      </c>
      <c r="G1246" s="147" t="s">
        <v>5999</v>
      </c>
      <c r="H1246" s="125" t="s">
        <v>1248</v>
      </c>
      <c r="I1246" s="63" t="s">
        <v>6560</v>
      </c>
      <c r="J1246" s="79">
        <v>0.6</v>
      </c>
      <c r="K1246" s="68">
        <v>471810000</v>
      </c>
      <c r="L1246" s="65" t="s">
        <v>3103</v>
      </c>
      <c r="M1246" s="65" t="s">
        <v>1736</v>
      </c>
      <c r="N1246" s="64" t="s">
        <v>3166</v>
      </c>
      <c r="O1246" s="65" t="s">
        <v>1737</v>
      </c>
      <c r="P1246" s="65" t="s">
        <v>6320</v>
      </c>
      <c r="Q1246" s="65" t="s">
        <v>3167</v>
      </c>
      <c r="R1246" s="241" t="s">
        <v>6404</v>
      </c>
      <c r="S1246" s="73" t="s">
        <v>6405</v>
      </c>
      <c r="T1246" s="28">
        <v>120</v>
      </c>
      <c r="U1246" s="19">
        <v>2090.9699999999998</v>
      </c>
      <c r="V1246" s="66">
        <f t="shared" si="57"/>
        <v>250916.39999999997</v>
      </c>
      <c r="W1246" s="16">
        <f t="shared" si="58"/>
        <v>281026.36799999996</v>
      </c>
      <c r="X1246" s="66"/>
      <c r="Y1246" s="65">
        <v>2017</v>
      </c>
      <c r="Z1246" s="63"/>
      <c r="AA1246" s="62"/>
      <c r="AC1246" s="178">
        <f>VLOOKUP(H1246,'[2]Конец (2)'!$D:$R,15,FALSE)*1000</f>
        <v>250916.39999999997</v>
      </c>
      <c r="AD1246" s="178">
        <f t="shared" si="59"/>
        <v>0</v>
      </c>
      <c r="AE1246" s="62">
        <v>250916.39999999997</v>
      </c>
      <c r="AF1246" s="55">
        <f t="shared" si="56"/>
        <v>0</v>
      </c>
    </row>
    <row r="1247" spans="2:32" ht="89.25" x14ac:dyDescent="0.2">
      <c r="B1247" s="328" t="s">
        <v>6564</v>
      </c>
      <c r="C1247" s="67" t="s">
        <v>2818</v>
      </c>
      <c r="D1247" s="63" t="s">
        <v>5143</v>
      </c>
      <c r="E1247" s="82" t="s">
        <v>4861</v>
      </c>
      <c r="F1247" s="121" t="s">
        <v>3147</v>
      </c>
      <c r="G1247" s="70" t="s">
        <v>5976</v>
      </c>
      <c r="H1247" s="126" t="s">
        <v>1249</v>
      </c>
      <c r="I1247" s="63" t="s">
        <v>6560</v>
      </c>
      <c r="J1247" s="79">
        <v>0.6</v>
      </c>
      <c r="K1247" s="68">
        <v>471810000</v>
      </c>
      <c r="L1247" s="65" t="s">
        <v>3103</v>
      </c>
      <c r="M1247" s="65" t="s">
        <v>1736</v>
      </c>
      <c r="N1247" s="64" t="s">
        <v>3166</v>
      </c>
      <c r="O1247" s="65" t="s">
        <v>1737</v>
      </c>
      <c r="P1247" s="65" t="s">
        <v>6320</v>
      </c>
      <c r="Q1247" s="65" t="s">
        <v>3167</v>
      </c>
      <c r="R1247" s="241" t="s">
        <v>6404</v>
      </c>
      <c r="S1247" s="73" t="s">
        <v>6405</v>
      </c>
      <c r="T1247" s="28">
        <v>3</v>
      </c>
      <c r="U1247" s="19">
        <v>2221.29</v>
      </c>
      <c r="V1247" s="66">
        <f t="shared" si="57"/>
        <v>6663.87</v>
      </c>
      <c r="W1247" s="16">
        <f t="shared" si="58"/>
        <v>7463.5344000000005</v>
      </c>
      <c r="X1247" s="66"/>
      <c r="Y1247" s="65">
        <v>2017</v>
      </c>
      <c r="Z1247" s="63"/>
      <c r="AA1247" s="62"/>
      <c r="AC1247" s="178">
        <f>VLOOKUP(H1247,'[2]Конец (2)'!$D:$R,15,FALSE)*1000</f>
        <v>6663.87</v>
      </c>
      <c r="AD1247" s="178">
        <f t="shared" si="59"/>
        <v>0</v>
      </c>
      <c r="AE1247" s="62">
        <v>6663.87</v>
      </c>
      <c r="AF1247" s="55">
        <f t="shared" si="56"/>
        <v>0</v>
      </c>
    </row>
    <row r="1248" spans="2:32" ht="89.25" x14ac:dyDescent="0.2">
      <c r="B1248" s="328" t="s">
        <v>6564</v>
      </c>
      <c r="C1248" s="67" t="s">
        <v>2819</v>
      </c>
      <c r="D1248" s="63" t="s">
        <v>5143</v>
      </c>
      <c r="E1248" s="82" t="s">
        <v>4862</v>
      </c>
      <c r="F1248" s="121" t="s">
        <v>3147</v>
      </c>
      <c r="G1248" s="70" t="s">
        <v>6000</v>
      </c>
      <c r="H1248" s="126" t="s">
        <v>1250</v>
      </c>
      <c r="I1248" s="63" t="s">
        <v>6560</v>
      </c>
      <c r="J1248" s="79">
        <v>0.6</v>
      </c>
      <c r="K1248" s="68">
        <v>471810000</v>
      </c>
      <c r="L1248" s="65" t="s">
        <v>3103</v>
      </c>
      <c r="M1248" s="65" t="s">
        <v>1736</v>
      </c>
      <c r="N1248" s="64" t="s">
        <v>3166</v>
      </c>
      <c r="O1248" s="65" t="s">
        <v>1737</v>
      </c>
      <c r="P1248" s="65" t="s">
        <v>6320</v>
      </c>
      <c r="Q1248" s="65" t="s">
        <v>3167</v>
      </c>
      <c r="R1248" s="241" t="s">
        <v>6404</v>
      </c>
      <c r="S1248" s="73" t="s">
        <v>6405</v>
      </c>
      <c r="T1248" s="28">
        <v>465</v>
      </c>
      <c r="U1248" s="19">
        <v>1749.79</v>
      </c>
      <c r="V1248" s="66">
        <f t="shared" si="57"/>
        <v>813652.35</v>
      </c>
      <c r="W1248" s="16">
        <f t="shared" si="58"/>
        <v>911290.6320000001</v>
      </c>
      <c r="X1248" s="66"/>
      <c r="Y1248" s="65">
        <v>2017</v>
      </c>
      <c r="Z1248" s="63"/>
      <c r="AA1248" s="62"/>
      <c r="AC1248" s="178">
        <f>VLOOKUP(H1248,'[2]Конец (2)'!$D:$R,15,FALSE)*1000</f>
        <v>813652.35</v>
      </c>
      <c r="AD1248" s="178">
        <f t="shared" si="59"/>
        <v>0</v>
      </c>
      <c r="AE1248" s="62">
        <v>813652.35</v>
      </c>
      <c r="AF1248" s="55">
        <f t="shared" si="56"/>
        <v>0</v>
      </c>
    </row>
    <row r="1249" spans="2:32" ht="89.25" x14ac:dyDescent="0.2">
      <c r="B1249" s="328" t="s">
        <v>6564</v>
      </c>
      <c r="C1249" s="67" t="s">
        <v>2820</v>
      </c>
      <c r="D1249" s="63" t="s">
        <v>5143</v>
      </c>
      <c r="E1249" s="82" t="s">
        <v>4863</v>
      </c>
      <c r="F1249" s="121" t="s">
        <v>3147</v>
      </c>
      <c r="G1249" s="70" t="s">
        <v>6001</v>
      </c>
      <c r="H1249" s="126" t="s">
        <v>1251</v>
      </c>
      <c r="I1249" s="63" t="s">
        <v>6560</v>
      </c>
      <c r="J1249" s="79">
        <v>0.6</v>
      </c>
      <c r="K1249" s="68">
        <v>471810000</v>
      </c>
      <c r="L1249" s="65" t="s">
        <v>3103</v>
      </c>
      <c r="M1249" s="65" t="s">
        <v>1736</v>
      </c>
      <c r="N1249" s="64" t="s">
        <v>3166</v>
      </c>
      <c r="O1249" s="65" t="s">
        <v>1737</v>
      </c>
      <c r="P1249" s="65" t="s">
        <v>6320</v>
      </c>
      <c r="Q1249" s="65" t="s">
        <v>3167</v>
      </c>
      <c r="R1249" s="241" t="s">
        <v>6404</v>
      </c>
      <c r="S1249" s="73" t="s">
        <v>6405</v>
      </c>
      <c r="T1249" s="28">
        <v>841.61199999999997</v>
      </c>
      <c r="U1249" s="19">
        <v>4301</v>
      </c>
      <c r="V1249" s="66">
        <f t="shared" si="57"/>
        <v>3619773.2119999998</v>
      </c>
      <c r="W1249" s="16">
        <f t="shared" si="58"/>
        <v>4054145.9974400001</v>
      </c>
      <c r="X1249" s="66"/>
      <c r="Y1249" s="65">
        <v>2017</v>
      </c>
      <c r="Z1249" s="63"/>
      <c r="AA1249" s="62"/>
      <c r="AC1249" s="178">
        <f>VLOOKUP(H1249,'[2]Конец (2)'!$D:$R,15,FALSE)*1000</f>
        <v>3619773.2119999998</v>
      </c>
      <c r="AD1249" s="178">
        <f t="shared" si="59"/>
        <v>0</v>
      </c>
      <c r="AE1249" s="62">
        <v>3619773.2119999998</v>
      </c>
      <c r="AF1249" s="55">
        <f t="shared" si="56"/>
        <v>0</v>
      </c>
    </row>
    <row r="1250" spans="2:32" ht="89.25" x14ac:dyDescent="0.2">
      <c r="B1250" s="328" t="s">
        <v>6564</v>
      </c>
      <c r="C1250" s="67" t="s">
        <v>2821</v>
      </c>
      <c r="D1250" s="63" t="s">
        <v>5143</v>
      </c>
      <c r="E1250" s="82" t="s">
        <v>4864</v>
      </c>
      <c r="F1250" s="121" t="s">
        <v>3147</v>
      </c>
      <c r="G1250" s="70" t="s">
        <v>6002</v>
      </c>
      <c r="H1250" s="126" t="s">
        <v>1252</v>
      </c>
      <c r="I1250" s="306" t="s">
        <v>6559</v>
      </c>
      <c r="J1250" s="79">
        <v>0.6</v>
      </c>
      <c r="K1250" s="68">
        <v>471810000</v>
      </c>
      <c r="L1250" s="65" t="s">
        <v>3103</v>
      </c>
      <c r="M1250" s="65" t="s">
        <v>1736</v>
      </c>
      <c r="N1250" s="64" t="s">
        <v>3166</v>
      </c>
      <c r="O1250" s="65" t="s">
        <v>1737</v>
      </c>
      <c r="P1250" s="65" t="s">
        <v>6320</v>
      </c>
      <c r="Q1250" s="65" t="s">
        <v>3167</v>
      </c>
      <c r="R1250" s="241" t="s">
        <v>6404</v>
      </c>
      <c r="S1250" s="73" t="s">
        <v>6405</v>
      </c>
      <c r="T1250" s="28">
        <v>53.1</v>
      </c>
      <c r="U1250" s="19">
        <v>94911.33</v>
      </c>
      <c r="V1250" s="66">
        <f t="shared" si="57"/>
        <v>5039791.6230000006</v>
      </c>
      <c r="W1250" s="16">
        <f t="shared" si="58"/>
        <v>5644566.6177600008</v>
      </c>
      <c r="X1250" s="66"/>
      <c r="Y1250" s="65">
        <v>2017</v>
      </c>
      <c r="Z1250" s="63"/>
      <c r="AA1250" s="62"/>
      <c r="AC1250" s="178">
        <f>VLOOKUP(H1250,'[2]Конец (2)'!$D:$R,15,FALSE)*1000</f>
        <v>5039791.6230000006</v>
      </c>
      <c r="AD1250" s="178">
        <f t="shared" si="59"/>
        <v>0</v>
      </c>
      <c r="AE1250" s="62">
        <v>5039791.6230000006</v>
      </c>
      <c r="AF1250" s="55">
        <f t="shared" si="56"/>
        <v>0</v>
      </c>
    </row>
    <row r="1251" spans="2:32" ht="89.25" x14ac:dyDescent="0.2">
      <c r="B1251" s="328" t="s">
        <v>6564</v>
      </c>
      <c r="C1251" s="67" t="s">
        <v>2822</v>
      </c>
      <c r="D1251" s="63" t="s">
        <v>5143</v>
      </c>
      <c r="E1251" s="82" t="s">
        <v>1545</v>
      </c>
      <c r="F1251" s="121" t="s">
        <v>3147</v>
      </c>
      <c r="G1251" s="70" t="s">
        <v>4889</v>
      </c>
      <c r="H1251" s="126" t="s">
        <v>155</v>
      </c>
      <c r="I1251" s="63" t="s">
        <v>6560</v>
      </c>
      <c r="J1251" s="79">
        <v>0.6</v>
      </c>
      <c r="K1251" s="68">
        <v>471810000</v>
      </c>
      <c r="L1251" s="65" t="s">
        <v>3103</v>
      </c>
      <c r="M1251" s="65" t="s">
        <v>1736</v>
      </c>
      <c r="N1251" s="64" t="s">
        <v>3166</v>
      </c>
      <c r="O1251" s="65" t="s">
        <v>1737</v>
      </c>
      <c r="P1251" s="65" t="s">
        <v>6320</v>
      </c>
      <c r="Q1251" s="65" t="s">
        <v>3167</v>
      </c>
      <c r="R1251" s="241" t="s">
        <v>6404</v>
      </c>
      <c r="S1251" s="73" t="s">
        <v>6405</v>
      </c>
      <c r="T1251" s="28">
        <v>4.5</v>
      </c>
      <c r="U1251" s="19">
        <v>5088.92</v>
      </c>
      <c r="V1251" s="66">
        <f t="shared" si="57"/>
        <v>22900.14</v>
      </c>
      <c r="W1251" s="16">
        <f t="shared" si="58"/>
        <v>25648.156800000001</v>
      </c>
      <c r="X1251" s="66"/>
      <c r="Y1251" s="65">
        <v>2017</v>
      </c>
      <c r="Z1251" s="63"/>
      <c r="AA1251" s="62"/>
      <c r="AC1251" s="178">
        <f>VLOOKUP(H1251,'[2]Конец (2)'!$D:$R,15,FALSE)*1000</f>
        <v>22900.14</v>
      </c>
      <c r="AD1251" s="178">
        <f t="shared" si="59"/>
        <v>0</v>
      </c>
      <c r="AE1251" s="62">
        <v>22900.14</v>
      </c>
      <c r="AF1251" s="55">
        <f t="shared" si="56"/>
        <v>0</v>
      </c>
    </row>
    <row r="1252" spans="2:32" ht="89.25" x14ac:dyDescent="0.2">
      <c r="B1252" s="328" t="s">
        <v>6564</v>
      </c>
      <c r="C1252" s="67" t="s">
        <v>2823</v>
      </c>
      <c r="D1252" s="63" t="s">
        <v>5143</v>
      </c>
      <c r="E1252" s="82" t="s">
        <v>4865</v>
      </c>
      <c r="F1252" s="121" t="s">
        <v>3147</v>
      </c>
      <c r="G1252" s="70" t="s">
        <v>6003</v>
      </c>
      <c r="H1252" s="126" t="s">
        <v>1253</v>
      </c>
      <c r="I1252" s="63" t="s">
        <v>6560</v>
      </c>
      <c r="J1252" s="79">
        <v>0.6</v>
      </c>
      <c r="K1252" s="68">
        <v>471810000</v>
      </c>
      <c r="L1252" s="65" t="s">
        <v>3103</v>
      </c>
      <c r="M1252" s="65" t="s">
        <v>1736</v>
      </c>
      <c r="N1252" s="64" t="s">
        <v>3166</v>
      </c>
      <c r="O1252" s="65" t="s">
        <v>1737</v>
      </c>
      <c r="P1252" s="65" t="s">
        <v>6320</v>
      </c>
      <c r="Q1252" s="65" t="s">
        <v>3167</v>
      </c>
      <c r="R1252" s="241" t="s">
        <v>6404</v>
      </c>
      <c r="S1252" s="73" t="s">
        <v>6405</v>
      </c>
      <c r="T1252" s="28">
        <v>54</v>
      </c>
      <c r="U1252" s="19">
        <v>500</v>
      </c>
      <c r="V1252" s="66">
        <f t="shared" si="57"/>
        <v>27000</v>
      </c>
      <c r="W1252" s="16">
        <f t="shared" si="58"/>
        <v>30240.000000000004</v>
      </c>
      <c r="X1252" s="66"/>
      <c r="Y1252" s="65">
        <v>2017</v>
      </c>
      <c r="Z1252" s="63"/>
      <c r="AA1252" s="62"/>
      <c r="AC1252" s="178">
        <f>VLOOKUP(H1252,'[2]Конец (2)'!$D:$R,15,FALSE)*1000</f>
        <v>27000</v>
      </c>
      <c r="AD1252" s="178">
        <f t="shared" si="59"/>
        <v>0</v>
      </c>
      <c r="AE1252" s="62">
        <v>27000</v>
      </c>
      <c r="AF1252" s="55">
        <f t="shared" si="56"/>
        <v>0</v>
      </c>
    </row>
    <row r="1253" spans="2:32" ht="89.25" x14ac:dyDescent="0.2">
      <c r="B1253" s="328" t="s">
        <v>6564</v>
      </c>
      <c r="C1253" s="67" t="s">
        <v>2824</v>
      </c>
      <c r="D1253" s="63" t="s">
        <v>5143</v>
      </c>
      <c r="E1253" s="82" t="s">
        <v>4837</v>
      </c>
      <c r="F1253" s="121" t="s">
        <v>3147</v>
      </c>
      <c r="G1253" s="70" t="s">
        <v>5987</v>
      </c>
      <c r="H1253" s="126" t="s">
        <v>1254</v>
      </c>
      <c r="I1253" s="63" t="s">
        <v>6560</v>
      </c>
      <c r="J1253" s="79">
        <v>0.6</v>
      </c>
      <c r="K1253" s="68">
        <v>471810000</v>
      </c>
      <c r="L1253" s="65" t="s">
        <v>3103</v>
      </c>
      <c r="M1253" s="65" t="s">
        <v>1736</v>
      </c>
      <c r="N1253" s="64" t="s">
        <v>3166</v>
      </c>
      <c r="O1253" s="65" t="s">
        <v>1737</v>
      </c>
      <c r="P1253" s="65" t="s">
        <v>6320</v>
      </c>
      <c r="Q1253" s="65" t="s">
        <v>3167</v>
      </c>
      <c r="R1253" s="241" t="s">
        <v>6404</v>
      </c>
      <c r="S1253" s="73" t="s">
        <v>6405</v>
      </c>
      <c r="T1253" s="28">
        <v>516.79999999999995</v>
      </c>
      <c r="U1253" s="19">
        <v>298.48</v>
      </c>
      <c r="V1253" s="66">
        <f t="shared" si="57"/>
        <v>154254.46400000001</v>
      </c>
      <c r="W1253" s="16">
        <f t="shared" si="58"/>
        <v>172764.99968000004</v>
      </c>
      <c r="X1253" s="66"/>
      <c r="Y1253" s="65">
        <v>2017</v>
      </c>
      <c r="Z1253" s="63"/>
      <c r="AA1253" s="62"/>
      <c r="AC1253" s="178">
        <f>VLOOKUP(H1253,'[2]Конец (2)'!$D:$R,15,FALSE)*1000</f>
        <v>154254.46400000001</v>
      </c>
      <c r="AD1253" s="178">
        <f t="shared" si="59"/>
        <v>0</v>
      </c>
      <c r="AE1253" s="62">
        <v>154254.46400000001</v>
      </c>
      <c r="AF1253" s="55">
        <f t="shared" si="56"/>
        <v>0</v>
      </c>
    </row>
    <row r="1254" spans="2:32" ht="89.25" x14ac:dyDescent="0.2">
      <c r="B1254" s="328" t="s">
        <v>6564</v>
      </c>
      <c r="C1254" s="67" t="s">
        <v>2825</v>
      </c>
      <c r="D1254" s="63" t="s">
        <v>5143</v>
      </c>
      <c r="E1254" s="82" t="s">
        <v>4866</v>
      </c>
      <c r="F1254" s="121" t="s">
        <v>3147</v>
      </c>
      <c r="G1254" s="70" t="s">
        <v>6004</v>
      </c>
      <c r="H1254" s="126" t="s">
        <v>1255</v>
      </c>
      <c r="I1254" s="63" t="s">
        <v>6560</v>
      </c>
      <c r="J1254" s="79">
        <v>0.6</v>
      </c>
      <c r="K1254" s="68">
        <v>471810000</v>
      </c>
      <c r="L1254" s="65" t="s">
        <v>3103</v>
      </c>
      <c r="M1254" s="65" t="s">
        <v>1736</v>
      </c>
      <c r="N1254" s="64" t="s">
        <v>3166</v>
      </c>
      <c r="O1254" s="65" t="s">
        <v>1737</v>
      </c>
      <c r="P1254" s="65" t="s">
        <v>6320</v>
      </c>
      <c r="Q1254" s="65" t="s">
        <v>3167</v>
      </c>
      <c r="R1254" s="241" t="s">
        <v>6404</v>
      </c>
      <c r="S1254" s="73" t="s">
        <v>6405</v>
      </c>
      <c r="T1254" s="28">
        <v>37.5</v>
      </c>
      <c r="U1254" s="19">
        <v>313.2</v>
      </c>
      <c r="V1254" s="66">
        <f t="shared" si="57"/>
        <v>11745</v>
      </c>
      <c r="W1254" s="16">
        <f t="shared" si="58"/>
        <v>13154.400000000001</v>
      </c>
      <c r="X1254" s="66"/>
      <c r="Y1254" s="65">
        <v>2017</v>
      </c>
      <c r="Z1254" s="63"/>
      <c r="AA1254" s="62"/>
      <c r="AC1254" s="178">
        <f>VLOOKUP(H1254,'[2]Конец (2)'!$D:$R,15,FALSE)*1000</f>
        <v>11745</v>
      </c>
      <c r="AD1254" s="178">
        <f t="shared" si="59"/>
        <v>0</v>
      </c>
      <c r="AE1254" s="62">
        <v>11745</v>
      </c>
      <c r="AF1254" s="55">
        <f t="shared" si="56"/>
        <v>0</v>
      </c>
    </row>
    <row r="1255" spans="2:32" ht="89.25" x14ac:dyDescent="0.2">
      <c r="B1255" s="328" t="s">
        <v>6564</v>
      </c>
      <c r="C1255" s="67" t="s">
        <v>2826</v>
      </c>
      <c r="D1255" s="63" t="s">
        <v>5143</v>
      </c>
      <c r="E1255" s="82" t="s">
        <v>4867</v>
      </c>
      <c r="F1255" s="121" t="s">
        <v>3147</v>
      </c>
      <c r="G1255" s="70" t="s">
        <v>6005</v>
      </c>
      <c r="H1255" s="126" t="s">
        <v>1256</v>
      </c>
      <c r="I1255" s="63" t="s">
        <v>6560</v>
      </c>
      <c r="J1255" s="79">
        <v>0.6</v>
      </c>
      <c r="K1255" s="68">
        <v>471810000</v>
      </c>
      <c r="L1255" s="65" t="s">
        <v>3103</v>
      </c>
      <c r="M1255" s="65" t="s">
        <v>1736</v>
      </c>
      <c r="N1255" s="64" t="s">
        <v>3166</v>
      </c>
      <c r="O1255" s="65" t="s">
        <v>1737</v>
      </c>
      <c r="P1255" s="65" t="s">
        <v>6320</v>
      </c>
      <c r="Q1255" s="65" t="s">
        <v>3167</v>
      </c>
      <c r="R1255" s="241" t="s">
        <v>6404</v>
      </c>
      <c r="S1255" s="73" t="s">
        <v>6405</v>
      </c>
      <c r="T1255" s="28">
        <v>1125</v>
      </c>
      <c r="U1255" s="19">
        <v>304.33</v>
      </c>
      <c r="V1255" s="66">
        <f t="shared" si="57"/>
        <v>342371.25</v>
      </c>
      <c r="W1255" s="16">
        <f t="shared" si="58"/>
        <v>383455.80000000005</v>
      </c>
      <c r="X1255" s="66"/>
      <c r="Y1255" s="65">
        <v>2017</v>
      </c>
      <c r="Z1255" s="63"/>
      <c r="AA1255" s="62"/>
      <c r="AC1255" s="178">
        <f>VLOOKUP(H1255,'[2]Конец (2)'!$D:$R,15,FALSE)*1000</f>
        <v>342371.25</v>
      </c>
      <c r="AD1255" s="178">
        <f t="shared" si="59"/>
        <v>0</v>
      </c>
      <c r="AE1255" s="62">
        <v>342371.25</v>
      </c>
      <c r="AF1255" s="55">
        <f t="shared" ref="AF1255:AF1318" si="60">V1255-AE1255</f>
        <v>0</v>
      </c>
    </row>
    <row r="1256" spans="2:32" ht="89.25" x14ac:dyDescent="0.2">
      <c r="B1256" s="328" t="s">
        <v>6564</v>
      </c>
      <c r="C1256" s="67" t="s">
        <v>2827</v>
      </c>
      <c r="D1256" s="63" t="s">
        <v>5143</v>
      </c>
      <c r="E1256" s="82" t="s">
        <v>4868</v>
      </c>
      <c r="F1256" s="121" t="s">
        <v>3147</v>
      </c>
      <c r="G1256" s="70" t="s">
        <v>6006</v>
      </c>
      <c r="H1256" s="126" t="s">
        <v>1257</v>
      </c>
      <c r="I1256" s="63" t="s">
        <v>6560</v>
      </c>
      <c r="J1256" s="79">
        <v>0.6</v>
      </c>
      <c r="K1256" s="68">
        <v>471810000</v>
      </c>
      <c r="L1256" s="65" t="s">
        <v>3103</v>
      </c>
      <c r="M1256" s="65" t="s">
        <v>1736</v>
      </c>
      <c r="N1256" s="64" t="s">
        <v>3166</v>
      </c>
      <c r="O1256" s="65" t="s">
        <v>1737</v>
      </c>
      <c r="P1256" s="65" t="s">
        <v>6320</v>
      </c>
      <c r="Q1256" s="65" t="s">
        <v>3167</v>
      </c>
      <c r="R1256" s="241" t="s">
        <v>6404</v>
      </c>
      <c r="S1256" s="73" t="s">
        <v>6405</v>
      </c>
      <c r="T1256" s="28">
        <v>270</v>
      </c>
      <c r="U1256" s="19">
        <v>925.53</v>
      </c>
      <c r="V1256" s="66">
        <f t="shared" si="57"/>
        <v>249893.1</v>
      </c>
      <c r="W1256" s="16">
        <f t="shared" si="58"/>
        <v>279880.27200000006</v>
      </c>
      <c r="X1256" s="66"/>
      <c r="Y1256" s="65">
        <v>2017</v>
      </c>
      <c r="Z1256" s="63"/>
      <c r="AA1256" s="62"/>
      <c r="AC1256" s="178">
        <f>VLOOKUP(H1256,'[2]Конец (2)'!$D:$R,15,FALSE)*1000</f>
        <v>249893.1</v>
      </c>
      <c r="AD1256" s="178">
        <f t="shared" si="59"/>
        <v>0</v>
      </c>
      <c r="AE1256" s="62">
        <v>249893.1</v>
      </c>
      <c r="AF1256" s="55">
        <f t="shared" si="60"/>
        <v>0</v>
      </c>
    </row>
    <row r="1257" spans="2:32" ht="89.25" x14ac:dyDescent="0.2">
      <c r="B1257" s="328" t="s">
        <v>6564</v>
      </c>
      <c r="C1257" s="67" t="s">
        <v>2828</v>
      </c>
      <c r="D1257" s="63" t="s">
        <v>5143</v>
      </c>
      <c r="E1257" s="82" t="s">
        <v>4869</v>
      </c>
      <c r="F1257" s="121" t="s">
        <v>3147</v>
      </c>
      <c r="G1257" s="70" t="s">
        <v>6007</v>
      </c>
      <c r="H1257" s="126" t="s">
        <v>1258</v>
      </c>
      <c r="I1257" s="63" t="s">
        <v>6560</v>
      </c>
      <c r="J1257" s="79">
        <v>0.6</v>
      </c>
      <c r="K1257" s="68">
        <v>471810000</v>
      </c>
      <c r="L1257" s="65" t="s">
        <v>3103</v>
      </c>
      <c r="M1257" s="65" t="s">
        <v>1736</v>
      </c>
      <c r="N1257" s="64" t="s">
        <v>3166</v>
      </c>
      <c r="O1257" s="65" t="s">
        <v>1737</v>
      </c>
      <c r="P1257" s="65" t="s">
        <v>6320</v>
      </c>
      <c r="Q1257" s="65" t="s">
        <v>3167</v>
      </c>
      <c r="R1257" s="241" t="s">
        <v>6404</v>
      </c>
      <c r="S1257" s="73" t="s">
        <v>6405</v>
      </c>
      <c r="T1257" s="28">
        <v>6</v>
      </c>
      <c r="U1257" s="19">
        <v>11748.15</v>
      </c>
      <c r="V1257" s="66">
        <f t="shared" si="57"/>
        <v>70488.899999999994</v>
      </c>
      <c r="W1257" s="16">
        <f t="shared" si="58"/>
        <v>78947.567999999999</v>
      </c>
      <c r="X1257" s="66"/>
      <c r="Y1257" s="65">
        <v>2017</v>
      </c>
      <c r="Z1257" s="63"/>
      <c r="AA1257" s="62"/>
      <c r="AC1257" s="178">
        <f>VLOOKUP(H1257,'[2]Конец (2)'!$D:$R,15,FALSE)*1000</f>
        <v>70488.899999999994</v>
      </c>
      <c r="AD1257" s="178">
        <f t="shared" si="59"/>
        <v>0</v>
      </c>
      <c r="AE1257" s="62">
        <v>70488.899999999994</v>
      </c>
      <c r="AF1257" s="55">
        <f t="shared" si="60"/>
        <v>0</v>
      </c>
    </row>
    <row r="1258" spans="2:32" ht="89.25" x14ac:dyDescent="0.2">
      <c r="B1258" s="328" t="s">
        <v>6564</v>
      </c>
      <c r="C1258" s="67" t="s">
        <v>2829</v>
      </c>
      <c r="D1258" s="63" t="s">
        <v>5143</v>
      </c>
      <c r="E1258" s="82" t="s">
        <v>4870</v>
      </c>
      <c r="F1258" s="121" t="s">
        <v>3147</v>
      </c>
      <c r="G1258" s="70" t="s">
        <v>6008</v>
      </c>
      <c r="H1258" s="126" t="s">
        <v>1259</v>
      </c>
      <c r="I1258" s="63" t="s">
        <v>6560</v>
      </c>
      <c r="J1258" s="79">
        <v>0.6</v>
      </c>
      <c r="K1258" s="68">
        <v>471810000</v>
      </c>
      <c r="L1258" s="65" t="s">
        <v>3103</v>
      </c>
      <c r="M1258" s="65" t="s">
        <v>1736</v>
      </c>
      <c r="N1258" s="64" t="s">
        <v>3166</v>
      </c>
      <c r="O1258" s="65" t="s">
        <v>1737</v>
      </c>
      <c r="P1258" s="65" t="s">
        <v>6320</v>
      </c>
      <c r="Q1258" s="65" t="s">
        <v>3167</v>
      </c>
      <c r="R1258" s="241" t="s">
        <v>6404</v>
      </c>
      <c r="S1258" s="73" t="s">
        <v>6405</v>
      </c>
      <c r="T1258" s="28">
        <v>156</v>
      </c>
      <c r="U1258" s="19">
        <v>17489.64</v>
      </c>
      <c r="V1258" s="66">
        <f t="shared" si="57"/>
        <v>2728383.84</v>
      </c>
      <c r="W1258" s="16">
        <f t="shared" si="58"/>
        <v>3055789.9007999999</v>
      </c>
      <c r="X1258" s="66"/>
      <c r="Y1258" s="65">
        <v>2017</v>
      </c>
      <c r="Z1258" s="63"/>
      <c r="AA1258" s="62"/>
      <c r="AC1258" s="178">
        <f>VLOOKUP(H1258,'[2]Конец (2)'!$D:$R,15,FALSE)*1000</f>
        <v>2728383.84</v>
      </c>
      <c r="AD1258" s="178">
        <f t="shared" si="59"/>
        <v>0</v>
      </c>
      <c r="AE1258" s="62">
        <v>2728383.84</v>
      </c>
      <c r="AF1258" s="55">
        <f t="shared" si="60"/>
        <v>0</v>
      </c>
    </row>
    <row r="1259" spans="2:32" ht="89.25" x14ac:dyDescent="0.2">
      <c r="B1259" s="328" t="s">
        <v>6564</v>
      </c>
      <c r="C1259" s="67" t="s">
        <v>2830</v>
      </c>
      <c r="D1259" s="63" t="s">
        <v>5143</v>
      </c>
      <c r="E1259" s="82" t="s">
        <v>4871</v>
      </c>
      <c r="F1259" s="121" t="s">
        <v>3147</v>
      </c>
      <c r="G1259" s="70" t="s">
        <v>6009</v>
      </c>
      <c r="H1259" s="126" t="s">
        <v>161</v>
      </c>
      <c r="I1259" s="63" t="s">
        <v>6560</v>
      </c>
      <c r="J1259" s="79">
        <v>0.6</v>
      </c>
      <c r="K1259" s="68">
        <v>471810000</v>
      </c>
      <c r="L1259" s="65" t="s">
        <v>3103</v>
      </c>
      <c r="M1259" s="65" t="s">
        <v>1736</v>
      </c>
      <c r="N1259" s="64" t="s">
        <v>3166</v>
      </c>
      <c r="O1259" s="65" t="s">
        <v>1737</v>
      </c>
      <c r="P1259" s="65" t="s">
        <v>6320</v>
      </c>
      <c r="Q1259" s="65" t="s">
        <v>3167</v>
      </c>
      <c r="R1259" s="241" t="s">
        <v>6404</v>
      </c>
      <c r="S1259" s="73" t="s">
        <v>6405</v>
      </c>
      <c r="T1259" s="28">
        <v>117</v>
      </c>
      <c r="U1259" s="19">
        <v>14053.74</v>
      </c>
      <c r="V1259" s="66">
        <f t="shared" si="57"/>
        <v>1644287.58</v>
      </c>
      <c r="W1259" s="16">
        <f t="shared" si="58"/>
        <v>1841602.0896000003</v>
      </c>
      <c r="X1259" s="66"/>
      <c r="Y1259" s="65">
        <v>2017</v>
      </c>
      <c r="Z1259" s="63"/>
      <c r="AA1259" s="62"/>
      <c r="AC1259" s="178">
        <f>VLOOKUP(H1259,'[2]Конец (2)'!$D:$R,15,FALSE)*1000</f>
        <v>1644287.58</v>
      </c>
      <c r="AD1259" s="178">
        <f t="shared" si="59"/>
        <v>0</v>
      </c>
      <c r="AE1259" s="62">
        <v>1644287.58</v>
      </c>
      <c r="AF1259" s="55">
        <f t="shared" si="60"/>
        <v>0</v>
      </c>
    </row>
    <row r="1260" spans="2:32" ht="89.25" x14ac:dyDescent="0.2">
      <c r="B1260" s="328" t="s">
        <v>6564</v>
      </c>
      <c r="C1260" s="67" t="s">
        <v>2831</v>
      </c>
      <c r="D1260" s="63" t="s">
        <v>5143</v>
      </c>
      <c r="E1260" s="82" t="s">
        <v>4872</v>
      </c>
      <c r="F1260" s="121" t="s">
        <v>3147</v>
      </c>
      <c r="G1260" s="70" t="s">
        <v>6010</v>
      </c>
      <c r="H1260" s="126" t="s">
        <v>1260</v>
      </c>
      <c r="I1260" s="63" t="s">
        <v>6560</v>
      </c>
      <c r="J1260" s="79">
        <v>0.6</v>
      </c>
      <c r="K1260" s="68">
        <v>471810000</v>
      </c>
      <c r="L1260" s="65" t="s">
        <v>3103</v>
      </c>
      <c r="M1260" s="65" t="s">
        <v>1736</v>
      </c>
      <c r="N1260" s="64" t="s">
        <v>3166</v>
      </c>
      <c r="O1260" s="65" t="s">
        <v>1737</v>
      </c>
      <c r="P1260" s="65" t="s">
        <v>6320</v>
      </c>
      <c r="Q1260" s="65" t="s">
        <v>3167</v>
      </c>
      <c r="R1260" s="241" t="s">
        <v>6404</v>
      </c>
      <c r="S1260" s="73" t="s">
        <v>6405</v>
      </c>
      <c r="T1260" s="28">
        <v>144</v>
      </c>
      <c r="U1260" s="19">
        <v>595.88</v>
      </c>
      <c r="V1260" s="66">
        <f t="shared" ref="V1260:V1323" si="61">T1260*U1260</f>
        <v>85806.720000000001</v>
      </c>
      <c r="W1260" s="16">
        <f t="shared" ref="W1260:W1323" si="62">V1260*1.12</f>
        <v>96103.526400000017</v>
      </c>
      <c r="X1260" s="66"/>
      <c r="Y1260" s="65">
        <v>2017</v>
      </c>
      <c r="Z1260" s="63"/>
      <c r="AA1260" s="62"/>
      <c r="AC1260" s="178">
        <f>VLOOKUP(H1260,'[2]Конец (2)'!$D:$R,15,FALSE)*1000</f>
        <v>85806.720000000001</v>
      </c>
      <c r="AD1260" s="178">
        <f t="shared" ref="AD1260:AD1323" si="63">V1260-AC1260</f>
        <v>0</v>
      </c>
      <c r="AE1260" s="62">
        <v>85806.720000000001</v>
      </c>
      <c r="AF1260" s="55">
        <f t="shared" si="60"/>
        <v>0</v>
      </c>
    </row>
    <row r="1261" spans="2:32" ht="89.25" x14ac:dyDescent="0.2">
      <c r="B1261" s="328" t="s">
        <v>6564</v>
      </c>
      <c r="C1261" s="67" t="s">
        <v>2832</v>
      </c>
      <c r="D1261" s="63" t="s">
        <v>5143</v>
      </c>
      <c r="E1261" s="82" t="s">
        <v>4873</v>
      </c>
      <c r="F1261" s="121" t="s">
        <v>3147</v>
      </c>
      <c r="G1261" s="70" t="s">
        <v>6011</v>
      </c>
      <c r="H1261" s="126" t="s">
        <v>1261</v>
      </c>
      <c r="I1261" s="63" t="s">
        <v>6560</v>
      </c>
      <c r="J1261" s="79">
        <v>0.6</v>
      </c>
      <c r="K1261" s="68">
        <v>471810000</v>
      </c>
      <c r="L1261" s="65" t="s">
        <v>3103</v>
      </c>
      <c r="M1261" s="65" t="s">
        <v>1736</v>
      </c>
      <c r="N1261" s="64" t="s">
        <v>3166</v>
      </c>
      <c r="O1261" s="65" t="s">
        <v>1737</v>
      </c>
      <c r="P1261" s="65" t="s">
        <v>6320</v>
      </c>
      <c r="Q1261" s="65" t="s">
        <v>3167</v>
      </c>
      <c r="R1261" s="241" t="s">
        <v>6404</v>
      </c>
      <c r="S1261" s="73" t="s">
        <v>6405</v>
      </c>
      <c r="T1261" s="28">
        <v>7.5</v>
      </c>
      <c r="U1261" s="19">
        <v>1612.46</v>
      </c>
      <c r="V1261" s="66">
        <f t="shared" si="61"/>
        <v>12093.45</v>
      </c>
      <c r="W1261" s="16">
        <f t="shared" si="62"/>
        <v>13544.664000000002</v>
      </c>
      <c r="X1261" s="66"/>
      <c r="Y1261" s="65">
        <v>2017</v>
      </c>
      <c r="Z1261" s="63"/>
      <c r="AA1261" s="62"/>
      <c r="AC1261" s="178">
        <f>VLOOKUP(H1261,'[2]Конец (2)'!$D:$R,15,FALSE)*1000</f>
        <v>12093.45</v>
      </c>
      <c r="AD1261" s="178">
        <f t="shared" si="63"/>
        <v>0</v>
      </c>
      <c r="AE1261" s="62">
        <v>12093.45</v>
      </c>
      <c r="AF1261" s="55">
        <f t="shared" si="60"/>
        <v>0</v>
      </c>
    </row>
    <row r="1262" spans="2:32" ht="89.25" x14ac:dyDescent="0.2">
      <c r="B1262" s="328" t="s">
        <v>6564</v>
      </c>
      <c r="C1262" s="67" t="s">
        <v>2833</v>
      </c>
      <c r="D1262" s="63" t="s">
        <v>5143</v>
      </c>
      <c r="E1262" s="82" t="s">
        <v>4874</v>
      </c>
      <c r="F1262" s="121" t="s">
        <v>3147</v>
      </c>
      <c r="G1262" s="70" t="s">
        <v>6012</v>
      </c>
      <c r="H1262" s="126" t="s">
        <v>1262</v>
      </c>
      <c r="I1262" s="63" t="s">
        <v>6560</v>
      </c>
      <c r="J1262" s="79">
        <v>0.6</v>
      </c>
      <c r="K1262" s="68">
        <v>471810000</v>
      </c>
      <c r="L1262" s="65" t="s">
        <v>3103</v>
      </c>
      <c r="M1262" s="65" t="s">
        <v>1736</v>
      </c>
      <c r="N1262" s="64" t="s">
        <v>3166</v>
      </c>
      <c r="O1262" s="65" t="s">
        <v>1737</v>
      </c>
      <c r="P1262" s="65" t="s">
        <v>6320</v>
      </c>
      <c r="Q1262" s="65" t="s">
        <v>3167</v>
      </c>
      <c r="R1262" s="241" t="s">
        <v>6404</v>
      </c>
      <c r="S1262" s="73" t="s">
        <v>6405</v>
      </c>
      <c r="T1262" s="28">
        <v>56</v>
      </c>
      <c r="U1262" s="19">
        <v>611.12</v>
      </c>
      <c r="V1262" s="66">
        <f t="shared" si="61"/>
        <v>34222.720000000001</v>
      </c>
      <c r="W1262" s="16">
        <f t="shared" si="62"/>
        <v>38329.446400000008</v>
      </c>
      <c r="X1262" s="66"/>
      <c r="Y1262" s="65">
        <v>2017</v>
      </c>
      <c r="Z1262" s="63"/>
      <c r="AA1262" s="62"/>
      <c r="AC1262" s="178">
        <f>VLOOKUP(H1262,'[2]Конец (2)'!$D:$R,15,FALSE)*1000</f>
        <v>34222.720000000001</v>
      </c>
      <c r="AD1262" s="178">
        <f t="shared" si="63"/>
        <v>0</v>
      </c>
      <c r="AE1262" s="62">
        <v>34222.720000000001</v>
      </c>
      <c r="AF1262" s="55">
        <f t="shared" si="60"/>
        <v>0</v>
      </c>
    </row>
    <row r="1263" spans="2:32" ht="89.25" x14ac:dyDescent="0.2">
      <c r="B1263" s="328" t="s">
        <v>6564</v>
      </c>
      <c r="C1263" s="67" t="s">
        <v>2834</v>
      </c>
      <c r="D1263" s="63" t="s">
        <v>5143</v>
      </c>
      <c r="E1263" s="82" t="s">
        <v>4875</v>
      </c>
      <c r="F1263" s="121" t="s">
        <v>3147</v>
      </c>
      <c r="G1263" s="70" t="s">
        <v>6013</v>
      </c>
      <c r="H1263" s="126" t="s">
        <v>1263</v>
      </c>
      <c r="I1263" s="63" t="s">
        <v>6560</v>
      </c>
      <c r="J1263" s="79">
        <v>0.6</v>
      </c>
      <c r="K1263" s="68">
        <v>471810000</v>
      </c>
      <c r="L1263" s="65" t="s">
        <v>3103</v>
      </c>
      <c r="M1263" s="65" t="s">
        <v>1736</v>
      </c>
      <c r="N1263" s="64" t="s">
        <v>3166</v>
      </c>
      <c r="O1263" s="65" t="s">
        <v>1737</v>
      </c>
      <c r="P1263" s="65" t="s">
        <v>6320</v>
      </c>
      <c r="Q1263" s="65" t="s">
        <v>3167</v>
      </c>
      <c r="R1263" s="241" t="s">
        <v>6404</v>
      </c>
      <c r="S1263" s="73" t="s">
        <v>6405</v>
      </c>
      <c r="T1263" s="28">
        <v>3</v>
      </c>
      <c r="U1263" s="19">
        <v>1694.43</v>
      </c>
      <c r="V1263" s="66">
        <f t="shared" si="61"/>
        <v>5083.29</v>
      </c>
      <c r="W1263" s="16">
        <f t="shared" si="62"/>
        <v>5693.2848000000004</v>
      </c>
      <c r="X1263" s="66"/>
      <c r="Y1263" s="65">
        <v>2017</v>
      </c>
      <c r="Z1263" s="63"/>
      <c r="AA1263" s="62"/>
      <c r="AC1263" s="178">
        <f>VLOOKUP(H1263,'[2]Конец (2)'!$D:$R,15,FALSE)*1000</f>
        <v>5083.29</v>
      </c>
      <c r="AD1263" s="178">
        <f t="shared" si="63"/>
        <v>0</v>
      </c>
      <c r="AE1263" s="62">
        <v>5083.29</v>
      </c>
      <c r="AF1263" s="55">
        <f t="shared" si="60"/>
        <v>0</v>
      </c>
    </row>
    <row r="1264" spans="2:32" ht="89.25" x14ac:dyDescent="0.2">
      <c r="B1264" s="328" t="s">
        <v>6564</v>
      </c>
      <c r="C1264" s="67" t="s">
        <v>2835</v>
      </c>
      <c r="D1264" s="63" t="s">
        <v>5143</v>
      </c>
      <c r="E1264" s="82" t="s">
        <v>4838</v>
      </c>
      <c r="F1264" s="121" t="s">
        <v>3147</v>
      </c>
      <c r="G1264" s="70" t="s">
        <v>5988</v>
      </c>
      <c r="H1264" s="126" t="s">
        <v>1264</v>
      </c>
      <c r="I1264" s="63" t="s">
        <v>6560</v>
      </c>
      <c r="J1264" s="79">
        <v>0.6</v>
      </c>
      <c r="K1264" s="68">
        <v>471810000</v>
      </c>
      <c r="L1264" s="65" t="s">
        <v>3103</v>
      </c>
      <c r="M1264" s="65" t="s">
        <v>1736</v>
      </c>
      <c r="N1264" s="64" t="s">
        <v>3166</v>
      </c>
      <c r="O1264" s="65" t="s">
        <v>1737</v>
      </c>
      <c r="P1264" s="65" t="s">
        <v>6320</v>
      </c>
      <c r="Q1264" s="65" t="s">
        <v>3167</v>
      </c>
      <c r="R1264" s="241" t="s">
        <v>6404</v>
      </c>
      <c r="S1264" s="73" t="s">
        <v>6405</v>
      </c>
      <c r="T1264" s="28">
        <v>1248</v>
      </c>
      <c r="U1264" s="19">
        <v>1760</v>
      </c>
      <c r="V1264" s="66">
        <f t="shared" si="61"/>
        <v>2196480</v>
      </c>
      <c r="W1264" s="16">
        <f t="shared" si="62"/>
        <v>2460057.6000000001</v>
      </c>
      <c r="X1264" s="66"/>
      <c r="Y1264" s="65">
        <v>2017</v>
      </c>
      <c r="Z1264" s="63"/>
      <c r="AA1264" s="62"/>
      <c r="AC1264" s="178">
        <f>VLOOKUP(H1264,'[2]Конец (2)'!$D:$R,15,FALSE)*1000</f>
        <v>2196480</v>
      </c>
      <c r="AD1264" s="178">
        <f t="shared" si="63"/>
        <v>0</v>
      </c>
      <c r="AE1264" s="62">
        <v>2196480</v>
      </c>
      <c r="AF1264" s="55">
        <f t="shared" si="60"/>
        <v>0</v>
      </c>
    </row>
    <row r="1265" spans="2:32" ht="89.25" x14ac:dyDescent="0.2">
      <c r="B1265" s="328" t="s">
        <v>6564</v>
      </c>
      <c r="C1265" s="67" t="s">
        <v>2836</v>
      </c>
      <c r="D1265" s="63" t="s">
        <v>5143</v>
      </c>
      <c r="E1265" s="82" t="s">
        <v>4876</v>
      </c>
      <c r="F1265" s="121" t="s">
        <v>3147</v>
      </c>
      <c r="G1265" s="70" t="s">
        <v>6014</v>
      </c>
      <c r="H1265" s="126" t="s">
        <v>164</v>
      </c>
      <c r="I1265" s="63" t="s">
        <v>6560</v>
      </c>
      <c r="J1265" s="79">
        <v>0.6</v>
      </c>
      <c r="K1265" s="68">
        <v>471810000</v>
      </c>
      <c r="L1265" s="65" t="s">
        <v>3103</v>
      </c>
      <c r="M1265" s="65" t="s">
        <v>1736</v>
      </c>
      <c r="N1265" s="64" t="s">
        <v>3166</v>
      </c>
      <c r="O1265" s="65" t="s">
        <v>1737</v>
      </c>
      <c r="P1265" s="65" t="s">
        <v>6320</v>
      </c>
      <c r="Q1265" s="65" t="s">
        <v>3167</v>
      </c>
      <c r="R1265" s="241" t="s">
        <v>6404</v>
      </c>
      <c r="S1265" s="73" t="s">
        <v>6405</v>
      </c>
      <c r="T1265" s="28">
        <v>30</v>
      </c>
      <c r="U1265" s="19">
        <v>955.7</v>
      </c>
      <c r="V1265" s="66">
        <f t="shared" si="61"/>
        <v>28671</v>
      </c>
      <c r="W1265" s="16">
        <f t="shared" si="62"/>
        <v>32111.520000000004</v>
      </c>
      <c r="X1265" s="66"/>
      <c r="Y1265" s="65">
        <v>2017</v>
      </c>
      <c r="Z1265" s="63"/>
      <c r="AA1265" s="62"/>
      <c r="AC1265" s="178">
        <f>VLOOKUP(H1265,'[2]Конец (2)'!$D:$R,15,FALSE)*1000</f>
        <v>28671</v>
      </c>
      <c r="AD1265" s="178">
        <f t="shared" si="63"/>
        <v>0</v>
      </c>
      <c r="AE1265" s="62">
        <v>28671</v>
      </c>
      <c r="AF1265" s="55">
        <f t="shared" si="60"/>
        <v>0</v>
      </c>
    </row>
    <row r="1266" spans="2:32" ht="89.25" x14ac:dyDescent="0.2">
      <c r="B1266" s="328" t="s">
        <v>6564</v>
      </c>
      <c r="C1266" s="67" t="s">
        <v>2837</v>
      </c>
      <c r="D1266" s="63" t="s">
        <v>5143</v>
      </c>
      <c r="E1266" s="82" t="s">
        <v>4876</v>
      </c>
      <c r="F1266" s="121" t="s">
        <v>3147</v>
      </c>
      <c r="G1266" s="70" t="s">
        <v>6014</v>
      </c>
      <c r="H1266" s="126" t="s">
        <v>1265</v>
      </c>
      <c r="I1266" s="63" t="s">
        <v>6560</v>
      </c>
      <c r="J1266" s="79">
        <v>0.6</v>
      </c>
      <c r="K1266" s="68">
        <v>471810000</v>
      </c>
      <c r="L1266" s="65" t="s">
        <v>3103</v>
      </c>
      <c r="M1266" s="65" t="s">
        <v>1736</v>
      </c>
      <c r="N1266" s="64" t="s">
        <v>3166</v>
      </c>
      <c r="O1266" s="65" t="s">
        <v>1737</v>
      </c>
      <c r="P1266" s="65" t="s">
        <v>6320</v>
      </c>
      <c r="Q1266" s="65" t="s">
        <v>3167</v>
      </c>
      <c r="R1266" s="241" t="s">
        <v>6404</v>
      </c>
      <c r="S1266" s="73" t="s">
        <v>6405</v>
      </c>
      <c r="T1266" s="28">
        <v>100.5</v>
      </c>
      <c r="U1266" s="19">
        <v>1657.24</v>
      </c>
      <c r="V1266" s="66">
        <f t="shared" si="61"/>
        <v>166552.62</v>
      </c>
      <c r="W1266" s="16">
        <f t="shared" si="62"/>
        <v>186538.9344</v>
      </c>
      <c r="X1266" s="66"/>
      <c r="Y1266" s="65">
        <v>2017</v>
      </c>
      <c r="Z1266" s="63"/>
      <c r="AA1266" s="62"/>
      <c r="AC1266" s="178">
        <f>VLOOKUP(H1266,'[2]Конец (2)'!$D:$R,15,FALSE)*1000</f>
        <v>166552.62</v>
      </c>
      <c r="AD1266" s="178">
        <f t="shared" si="63"/>
        <v>0</v>
      </c>
      <c r="AE1266" s="62">
        <v>166552.62</v>
      </c>
      <c r="AF1266" s="55">
        <f t="shared" si="60"/>
        <v>0</v>
      </c>
    </row>
    <row r="1267" spans="2:32" ht="89.25" x14ac:dyDescent="0.2">
      <c r="B1267" s="328" t="s">
        <v>6564</v>
      </c>
      <c r="C1267" s="67" t="s">
        <v>2838</v>
      </c>
      <c r="D1267" s="63" t="s">
        <v>5143</v>
      </c>
      <c r="E1267" s="82" t="s">
        <v>4877</v>
      </c>
      <c r="F1267" s="121" t="s">
        <v>3147</v>
      </c>
      <c r="G1267" s="70" t="s">
        <v>6015</v>
      </c>
      <c r="H1267" s="126" t="s">
        <v>1266</v>
      </c>
      <c r="I1267" s="63" t="s">
        <v>6560</v>
      </c>
      <c r="J1267" s="79">
        <v>0.6</v>
      </c>
      <c r="K1267" s="68">
        <v>471810000</v>
      </c>
      <c r="L1267" s="65" t="s">
        <v>3103</v>
      </c>
      <c r="M1267" s="65" t="s">
        <v>1736</v>
      </c>
      <c r="N1267" s="64" t="s">
        <v>3166</v>
      </c>
      <c r="O1267" s="65" t="s">
        <v>1737</v>
      </c>
      <c r="P1267" s="65" t="s">
        <v>6320</v>
      </c>
      <c r="Q1267" s="65" t="s">
        <v>3167</v>
      </c>
      <c r="R1267" s="241" t="s">
        <v>6404</v>
      </c>
      <c r="S1267" s="73" t="s">
        <v>6405</v>
      </c>
      <c r="T1267" s="28">
        <v>384</v>
      </c>
      <c r="U1267" s="19">
        <v>1453</v>
      </c>
      <c r="V1267" s="66">
        <f t="shared" si="61"/>
        <v>557952</v>
      </c>
      <c r="W1267" s="16">
        <f t="shared" si="62"/>
        <v>624906.24000000011</v>
      </c>
      <c r="X1267" s="66"/>
      <c r="Y1267" s="65">
        <v>2017</v>
      </c>
      <c r="Z1267" s="63"/>
      <c r="AA1267" s="62"/>
      <c r="AC1267" s="178">
        <f>VLOOKUP(H1267,'[2]Конец (2)'!$D:$R,15,FALSE)*1000</f>
        <v>557952</v>
      </c>
      <c r="AD1267" s="178">
        <f t="shared" si="63"/>
        <v>0</v>
      </c>
      <c r="AE1267" s="62">
        <v>557952</v>
      </c>
      <c r="AF1267" s="55">
        <f t="shared" si="60"/>
        <v>0</v>
      </c>
    </row>
    <row r="1268" spans="2:32" ht="89.25" x14ac:dyDescent="0.2">
      <c r="B1268" s="328" t="s">
        <v>6564</v>
      </c>
      <c r="C1268" s="67" t="s">
        <v>2839</v>
      </c>
      <c r="D1268" s="63" t="s">
        <v>5143</v>
      </c>
      <c r="E1268" s="82" t="s">
        <v>4878</v>
      </c>
      <c r="F1268" s="121" t="s">
        <v>3147</v>
      </c>
      <c r="G1268" s="70" t="s">
        <v>6016</v>
      </c>
      <c r="H1268" s="126" t="s">
        <v>1267</v>
      </c>
      <c r="I1268" s="63" t="s">
        <v>6560</v>
      </c>
      <c r="J1268" s="79">
        <v>0.6</v>
      </c>
      <c r="K1268" s="68">
        <v>471810000</v>
      </c>
      <c r="L1268" s="65" t="s">
        <v>3103</v>
      </c>
      <c r="M1268" s="65" t="s">
        <v>1736</v>
      </c>
      <c r="N1268" s="64" t="s">
        <v>3166</v>
      </c>
      <c r="O1268" s="65" t="s">
        <v>1737</v>
      </c>
      <c r="P1268" s="65" t="s">
        <v>6320</v>
      </c>
      <c r="Q1268" s="65" t="s">
        <v>3167</v>
      </c>
      <c r="R1268" s="241" t="s">
        <v>6404</v>
      </c>
      <c r="S1268" s="73" t="s">
        <v>6405</v>
      </c>
      <c r="T1268" s="28">
        <v>3293</v>
      </c>
      <c r="U1268" s="19">
        <v>860</v>
      </c>
      <c r="V1268" s="66">
        <f t="shared" si="61"/>
        <v>2831980</v>
      </c>
      <c r="W1268" s="16">
        <f t="shared" si="62"/>
        <v>3171817.6</v>
      </c>
      <c r="X1268" s="66"/>
      <c r="Y1268" s="65">
        <v>2017</v>
      </c>
      <c r="Z1268" s="63"/>
      <c r="AA1268" s="62"/>
      <c r="AC1268" s="178">
        <f>VLOOKUP(H1268,'[2]Конец (2)'!$D:$R,15,FALSE)*1000</f>
        <v>2831980</v>
      </c>
      <c r="AD1268" s="178">
        <f t="shared" si="63"/>
        <v>0</v>
      </c>
      <c r="AE1268" s="62">
        <v>2831980</v>
      </c>
      <c r="AF1268" s="55">
        <f t="shared" si="60"/>
        <v>0</v>
      </c>
    </row>
    <row r="1269" spans="2:32" ht="89.25" x14ac:dyDescent="0.2">
      <c r="B1269" s="328" t="s">
        <v>6564</v>
      </c>
      <c r="C1269" s="67" t="s">
        <v>2840</v>
      </c>
      <c r="D1269" s="63" t="s">
        <v>5143</v>
      </c>
      <c r="E1269" s="82" t="s">
        <v>4879</v>
      </c>
      <c r="F1269" s="121" t="s">
        <v>3147</v>
      </c>
      <c r="G1269" s="70" t="s">
        <v>6017</v>
      </c>
      <c r="H1269" s="126" t="s">
        <v>1268</v>
      </c>
      <c r="I1269" s="63" t="s">
        <v>6560</v>
      </c>
      <c r="J1269" s="79">
        <v>0.6</v>
      </c>
      <c r="K1269" s="68">
        <v>471810000</v>
      </c>
      <c r="L1269" s="65" t="s">
        <v>3103</v>
      </c>
      <c r="M1269" s="65" t="s">
        <v>1736</v>
      </c>
      <c r="N1269" s="64" t="s">
        <v>3166</v>
      </c>
      <c r="O1269" s="65" t="s">
        <v>1737</v>
      </c>
      <c r="P1269" s="65" t="s">
        <v>6320</v>
      </c>
      <c r="Q1269" s="65" t="s">
        <v>3167</v>
      </c>
      <c r="R1269" s="241" t="s">
        <v>6404</v>
      </c>
      <c r="S1269" s="73" t="s">
        <v>6405</v>
      </c>
      <c r="T1269" s="28">
        <v>880</v>
      </c>
      <c r="U1269" s="19">
        <v>1080</v>
      </c>
      <c r="V1269" s="66">
        <f t="shared" si="61"/>
        <v>950400</v>
      </c>
      <c r="W1269" s="16">
        <f t="shared" si="62"/>
        <v>1064448</v>
      </c>
      <c r="X1269" s="66"/>
      <c r="Y1269" s="65">
        <v>2017</v>
      </c>
      <c r="Z1269" s="63"/>
      <c r="AA1269" s="62"/>
      <c r="AC1269" s="178">
        <f>VLOOKUP(H1269,'[2]Конец (2)'!$D:$R,15,FALSE)*1000</f>
        <v>950400</v>
      </c>
      <c r="AD1269" s="178">
        <f t="shared" si="63"/>
        <v>0</v>
      </c>
      <c r="AE1269" s="62">
        <v>950400</v>
      </c>
      <c r="AF1269" s="55">
        <f t="shared" si="60"/>
        <v>0</v>
      </c>
    </row>
    <row r="1270" spans="2:32" ht="89.25" x14ac:dyDescent="0.2">
      <c r="B1270" s="328" t="s">
        <v>6564</v>
      </c>
      <c r="C1270" s="67" t="s">
        <v>2841</v>
      </c>
      <c r="D1270" s="63" t="s">
        <v>5143</v>
      </c>
      <c r="E1270" s="82" t="s">
        <v>4879</v>
      </c>
      <c r="F1270" s="121" t="s">
        <v>3147</v>
      </c>
      <c r="G1270" s="70" t="s">
        <v>6018</v>
      </c>
      <c r="H1270" s="126" t="s">
        <v>1269</v>
      </c>
      <c r="I1270" s="63" t="s">
        <v>6560</v>
      </c>
      <c r="J1270" s="79">
        <v>0.6</v>
      </c>
      <c r="K1270" s="68">
        <v>471810000</v>
      </c>
      <c r="L1270" s="65" t="s">
        <v>3103</v>
      </c>
      <c r="M1270" s="65" t="s">
        <v>1736</v>
      </c>
      <c r="N1270" s="64" t="s">
        <v>3166</v>
      </c>
      <c r="O1270" s="65" t="s">
        <v>1737</v>
      </c>
      <c r="P1270" s="65" t="s">
        <v>6320</v>
      </c>
      <c r="Q1270" s="65" t="s">
        <v>3167</v>
      </c>
      <c r="R1270" s="241" t="s">
        <v>6404</v>
      </c>
      <c r="S1270" s="73" t="s">
        <v>6405</v>
      </c>
      <c r="T1270" s="28">
        <v>443</v>
      </c>
      <c r="U1270" s="19">
        <v>1381.77</v>
      </c>
      <c r="V1270" s="66">
        <f t="shared" si="61"/>
        <v>612124.11</v>
      </c>
      <c r="W1270" s="16">
        <f t="shared" si="62"/>
        <v>685579.00320000004</v>
      </c>
      <c r="X1270" s="66"/>
      <c r="Y1270" s="65">
        <v>2017</v>
      </c>
      <c r="Z1270" s="63"/>
      <c r="AA1270" s="62"/>
      <c r="AC1270" s="178">
        <f>VLOOKUP(H1270,'[2]Конец (2)'!$D:$R,15,FALSE)*1000</f>
        <v>612124.11</v>
      </c>
      <c r="AD1270" s="178">
        <f t="shared" si="63"/>
        <v>0</v>
      </c>
      <c r="AE1270" s="62">
        <v>612124.11</v>
      </c>
      <c r="AF1270" s="55">
        <f t="shared" si="60"/>
        <v>0</v>
      </c>
    </row>
    <row r="1271" spans="2:32" ht="89.25" x14ac:dyDescent="0.2">
      <c r="B1271" s="328" t="s">
        <v>6564</v>
      </c>
      <c r="C1271" s="67" t="s">
        <v>2842</v>
      </c>
      <c r="D1271" s="63" t="s">
        <v>5143</v>
      </c>
      <c r="E1271" s="82" t="s">
        <v>4880</v>
      </c>
      <c r="F1271" s="121" t="s">
        <v>3147</v>
      </c>
      <c r="G1271" s="70" t="s">
        <v>6019</v>
      </c>
      <c r="H1271" s="126" t="s">
        <v>1270</v>
      </c>
      <c r="I1271" s="306" t="s">
        <v>6559</v>
      </c>
      <c r="J1271" s="79">
        <v>0.6</v>
      </c>
      <c r="K1271" s="68">
        <v>471810000</v>
      </c>
      <c r="L1271" s="65" t="s">
        <v>3103</v>
      </c>
      <c r="M1271" s="65" t="s">
        <v>1736</v>
      </c>
      <c r="N1271" s="64" t="s">
        <v>3166</v>
      </c>
      <c r="O1271" s="65" t="s">
        <v>1737</v>
      </c>
      <c r="P1271" s="65" t="s">
        <v>6320</v>
      </c>
      <c r="Q1271" s="65" t="s">
        <v>3167</v>
      </c>
      <c r="R1271" s="241" t="s">
        <v>6404</v>
      </c>
      <c r="S1271" s="73" t="s">
        <v>6405</v>
      </c>
      <c r="T1271" s="28">
        <v>3192.14</v>
      </c>
      <c r="U1271" s="19">
        <v>2004.11</v>
      </c>
      <c r="V1271" s="66">
        <f t="shared" si="61"/>
        <v>6397399.6953999996</v>
      </c>
      <c r="W1271" s="16">
        <f t="shared" si="62"/>
        <v>7165087.6588480007</v>
      </c>
      <c r="X1271" s="66"/>
      <c r="Y1271" s="65">
        <v>2017</v>
      </c>
      <c r="Z1271" s="63"/>
      <c r="AA1271" s="62"/>
      <c r="AC1271" s="178">
        <f>VLOOKUP(H1271,'[2]Конец (2)'!$D:$R,15,FALSE)*1000</f>
        <v>6397399.6953999996</v>
      </c>
      <c r="AD1271" s="178">
        <f t="shared" si="63"/>
        <v>0</v>
      </c>
      <c r="AE1271" s="62">
        <v>6397399.6953999996</v>
      </c>
      <c r="AF1271" s="55">
        <f t="shared" si="60"/>
        <v>0</v>
      </c>
    </row>
    <row r="1272" spans="2:32" ht="89.25" x14ac:dyDescent="0.2">
      <c r="B1272" s="328" t="s">
        <v>6564</v>
      </c>
      <c r="C1272" s="67" t="s">
        <v>2843</v>
      </c>
      <c r="D1272" s="63" t="s">
        <v>5143</v>
      </c>
      <c r="E1272" s="82" t="s">
        <v>4881</v>
      </c>
      <c r="F1272" s="121" t="s">
        <v>3147</v>
      </c>
      <c r="G1272" s="70" t="s">
        <v>6020</v>
      </c>
      <c r="H1272" s="126" t="s">
        <v>1271</v>
      </c>
      <c r="I1272" s="63" t="s">
        <v>6560</v>
      </c>
      <c r="J1272" s="79">
        <v>0.6</v>
      </c>
      <c r="K1272" s="68">
        <v>471810000</v>
      </c>
      <c r="L1272" s="65" t="s">
        <v>3103</v>
      </c>
      <c r="M1272" s="65" t="s">
        <v>1736</v>
      </c>
      <c r="N1272" s="64" t="s">
        <v>3166</v>
      </c>
      <c r="O1272" s="65" t="s">
        <v>1737</v>
      </c>
      <c r="P1272" s="65" t="s">
        <v>6320</v>
      </c>
      <c r="Q1272" s="65" t="s">
        <v>3167</v>
      </c>
      <c r="R1272" s="241" t="s">
        <v>6404</v>
      </c>
      <c r="S1272" s="73" t="s">
        <v>6405</v>
      </c>
      <c r="T1272" s="28">
        <v>274.58000000000004</v>
      </c>
      <c r="U1272" s="19">
        <v>1896.71</v>
      </c>
      <c r="V1272" s="66">
        <f t="shared" si="61"/>
        <v>520798.63180000009</v>
      </c>
      <c r="W1272" s="16">
        <f t="shared" si="62"/>
        <v>583294.46761600021</v>
      </c>
      <c r="X1272" s="66"/>
      <c r="Y1272" s="65">
        <v>2017</v>
      </c>
      <c r="Z1272" s="63"/>
      <c r="AA1272" s="62"/>
      <c r="AC1272" s="178">
        <f>VLOOKUP(H1272,'[2]Конец (2)'!$D:$R,15,FALSE)*1000</f>
        <v>520798.63180000009</v>
      </c>
      <c r="AD1272" s="178">
        <f t="shared" si="63"/>
        <v>0</v>
      </c>
      <c r="AE1272" s="62">
        <v>520798.63180000009</v>
      </c>
      <c r="AF1272" s="55">
        <f t="shared" si="60"/>
        <v>0</v>
      </c>
    </row>
    <row r="1273" spans="2:32" ht="89.25" x14ac:dyDescent="0.2">
      <c r="B1273" s="328" t="s">
        <v>6564</v>
      </c>
      <c r="C1273" s="67" t="s">
        <v>2844</v>
      </c>
      <c r="D1273" s="63" t="s">
        <v>5143</v>
      </c>
      <c r="E1273" s="82" t="s">
        <v>4882</v>
      </c>
      <c r="F1273" s="121" t="s">
        <v>3147</v>
      </c>
      <c r="G1273" s="70" t="s">
        <v>6021</v>
      </c>
      <c r="H1273" s="126" t="s">
        <v>1272</v>
      </c>
      <c r="I1273" s="306" t="s">
        <v>6559</v>
      </c>
      <c r="J1273" s="79">
        <v>0.6</v>
      </c>
      <c r="K1273" s="68">
        <v>471810000</v>
      </c>
      <c r="L1273" s="65" t="s">
        <v>3103</v>
      </c>
      <c r="M1273" s="65" t="s">
        <v>1736</v>
      </c>
      <c r="N1273" s="64" t="s">
        <v>3166</v>
      </c>
      <c r="O1273" s="65" t="s">
        <v>1737</v>
      </c>
      <c r="P1273" s="65" t="s">
        <v>6321</v>
      </c>
      <c r="Q1273" s="65" t="s">
        <v>3167</v>
      </c>
      <c r="R1273" s="241" t="s">
        <v>6404</v>
      </c>
      <c r="S1273" s="73" t="s">
        <v>6405</v>
      </c>
      <c r="T1273" s="28">
        <v>22852.12</v>
      </c>
      <c r="U1273" s="19">
        <v>2550</v>
      </c>
      <c r="V1273" s="66">
        <f t="shared" si="61"/>
        <v>58272906</v>
      </c>
      <c r="W1273" s="16">
        <f t="shared" si="62"/>
        <v>65265654.720000006</v>
      </c>
      <c r="X1273" s="66"/>
      <c r="Y1273" s="65">
        <v>2017</v>
      </c>
      <c r="Z1273" s="63"/>
      <c r="AA1273" s="62"/>
      <c r="AC1273" s="178">
        <f>VLOOKUP(H1273,'[2]Конец (2)'!$D:$R,15,FALSE)*1000</f>
        <v>58272906</v>
      </c>
      <c r="AD1273" s="178">
        <f t="shared" si="63"/>
        <v>0</v>
      </c>
      <c r="AE1273" s="62">
        <v>58272906</v>
      </c>
      <c r="AF1273" s="55">
        <f t="shared" si="60"/>
        <v>0</v>
      </c>
    </row>
    <row r="1274" spans="2:32" ht="89.25" x14ac:dyDescent="0.2">
      <c r="B1274" s="328" t="s">
        <v>6564</v>
      </c>
      <c r="C1274" s="67" t="s">
        <v>2845</v>
      </c>
      <c r="D1274" s="63" t="s">
        <v>5143</v>
      </c>
      <c r="E1274" s="82" t="s">
        <v>4883</v>
      </c>
      <c r="F1274" s="121" t="s">
        <v>3147</v>
      </c>
      <c r="G1274" s="70" t="s">
        <v>6022</v>
      </c>
      <c r="H1274" s="126" t="s">
        <v>1273</v>
      </c>
      <c r="I1274" s="63" t="s">
        <v>6560</v>
      </c>
      <c r="J1274" s="79">
        <v>0.6</v>
      </c>
      <c r="K1274" s="68">
        <v>471810000</v>
      </c>
      <c r="L1274" s="65" t="s">
        <v>3103</v>
      </c>
      <c r="M1274" s="65" t="s">
        <v>1736</v>
      </c>
      <c r="N1274" s="64" t="s">
        <v>3166</v>
      </c>
      <c r="O1274" s="65" t="s">
        <v>1737</v>
      </c>
      <c r="P1274" s="65" t="s">
        <v>6320</v>
      </c>
      <c r="Q1274" s="65" t="s">
        <v>3167</v>
      </c>
      <c r="R1274" s="241" t="s">
        <v>6404</v>
      </c>
      <c r="S1274" s="73" t="s">
        <v>6405</v>
      </c>
      <c r="T1274" s="28">
        <v>800</v>
      </c>
      <c r="U1274" s="19">
        <v>2658.08</v>
      </c>
      <c r="V1274" s="66">
        <f t="shared" si="61"/>
        <v>2126464</v>
      </c>
      <c r="W1274" s="16">
        <f t="shared" si="62"/>
        <v>2381639.6800000002</v>
      </c>
      <c r="X1274" s="66"/>
      <c r="Y1274" s="65">
        <v>2017</v>
      </c>
      <c r="Z1274" s="63"/>
      <c r="AA1274" s="62"/>
      <c r="AC1274" s="178">
        <f>VLOOKUP(H1274,'[2]Конец (2)'!$D:$R,15,FALSE)*1000</f>
        <v>2126464</v>
      </c>
      <c r="AD1274" s="178">
        <f t="shared" si="63"/>
        <v>0</v>
      </c>
      <c r="AE1274" s="62">
        <v>2126464</v>
      </c>
      <c r="AF1274" s="55">
        <f t="shared" si="60"/>
        <v>0</v>
      </c>
    </row>
    <row r="1275" spans="2:32" ht="89.25" x14ac:dyDescent="0.2">
      <c r="B1275" s="328" t="s">
        <v>6564</v>
      </c>
      <c r="C1275" s="67" t="s">
        <v>2846</v>
      </c>
      <c r="D1275" s="63" t="s">
        <v>5143</v>
      </c>
      <c r="E1275" s="82" t="s">
        <v>4884</v>
      </c>
      <c r="F1275" s="121" t="s">
        <v>3147</v>
      </c>
      <c r="G1275" s="70" t="s">
        <v>6023</v>
      </c>
      <c r="H1275" s="126" t="s">
        <v>1274</v>
      </c>
      <c r="I1275" s="63" t="s">
        <v>6560</v>
      </c>
      <c r="J1275" s="79">
        <v>0.6</v>
      </c>
      <c r="K1275" s="68">
        <v>471810000</v>
      </c>
      <c r="L1275" s="65" t="s">
        <v>3103</v>
      </c>
      <c r="M1275" s="65" t="s">
        <v>1736</v>
      </c>
      <c r="N1275" s="64" t="s">
        <v>3166</v>
      </c>
      <c r="O1275" s="65" t="s">
        <v>1737</v>
      </c>
      <c r="P1275" s="65" t="s">
        <v>6320</v>
      </c>
      <c r="Q1275" s="65" t="s">
        <v>3167</v>
      </c>
      <c r="R1275" s="241" t="s">
        <v>6404</v>
      </c>
      <c r="S1275" s="73" t="s">
        <v>6405</v>
      </c>
      <c r="T1275" s="28">
        <v>25</v>
      </c>
      <c r="U1275" s="19">
        <v>2856.64</v>
      </c>
      <c r="V1275" s="66">
        <f t="shared" si="61"/>
        <v>71416</v>
      </c>
      <c r="W1275" s="16">
        <f t="shared" si="62"/>
        <v>79985.920000000013</v>
      </c>
      <c r="X1275" s="66"/>
      <c r="Y1275" s="65">
        <v>2017</v>
      </c>
      <c r="Z1275" s="63"/>
      <c r="AA1275" s="62"/>
      <c r="AC1275" s="178">
        <f>VLOOKUP(H1275,'[2]Конец (2)'!$D:$R,15,FALSE)*1000</f>
        <v>71416</v>
      </c>
      <c r="AD1275" s="178">
        <f t="shared" si="63"/>
        <v>0</v>
      </c>
      <c r="AE1275" s="62">
        <v>71416</v>
      </c>
      <c r="AF1275" s="55">
        <f t="shared" si="60"/>
        <v>0</v>
      </c>
    </row>
    <row r="1276" spans="2:32" ht="89.25" x14ac:dyDescent="0.2">
      <c r="B1276" s="328" t="s">
        <v>6564</v>
      </c>
      <c r="C1276" s="67" t="s">
        <v>2847</v>
      </c>
      <c r="D1276" s="63" t="s">
        <v>5143</v>
      </c>
      <c r="E1276" s="80" t="s">
        <v>4885</v>
      </c>
      <c r="F1276" s="249" t="s">
        <v>3147</v>
      </c>
      <c r="G1276" s="80" t="s">
        <v>6024</v>
      </c>
      <c r="H1276" s="125" t="s">
        <v>1275</v>
      </c>
      <c r="I1276" s="63" t="s">
        <v>6560</v>
      </c>
      <c r="J1276" s="79">
        <v>0.6</v>
      </c>
      <c r="K1276" s="68">
        <v>471810000</v>
      </c>
      <c r="L1276" s="65" t="s">
        <v>3103</v>
      </c>
      <c r="M1276" s="65" t="s">
        <v>1736</v>
      </c>
      <c r="N1276" s="64" t="s">
        <v>3166</v>
      </c>
      <c r="O1276" s="65" t="s">
        <v>1737</v>
      </c>
      <c r="P1276" s="65" t="s">
        <v>6320</v>
      </c>
      <c r="Q1276" s="65" t="s">
        <v>3167</v>
      </c>
      <c r="R1276" s="241" t="s">
        <v>6404</v>
      </c>
      <c r="S1276" s="73" t="s">
        <v>6405</v>
      </c>
      <c r="T1276" s="28">
        <v>10</v>
      </c>
      <c r="U1276" s="19">
        <v>2112.8096</v>
      </c>
      <c r="V1276" s="66">
        <f t="shared" si="61"/>
        <v>21128.096000000001</v>
      </c>
      <c r="W1276" s="16">
        <f t="shared" si="62"/>
        <v>23663.467520000002</v>
      </c>
      <c r="X1276" s="66"/>
      <c r="Y1276" s="65">
        <v>2017</v>
      </c>
      <c r="Z1276" s="63"/>
      <c r="AA1276" s="62"/>
      <c r="AC1276" s="178">
        <f>VLOOKUP(H1276,'[2]Конец (2)'!$D:$R,15,FALSE)*1000</f>
        <v>21128.096000000001</v>
      </c>
      <c r="AD1276" s="178">
        <f t="shared" si="63"/>
        <v>0</v>
      </c>
      <c r="AE1276" s="62">
        <v>21128.096000000001</v>
      </c>
      <c r="AF1276" s="55">
        <f t="shared" si="60"/>
        <v>0</v>
      </c>
    </row>
    <row r="1277" spans="2:32" ht="89.25" x14ac:dyDescent="0.2">
      <c r="B1277" s="328" t="s">
        <v>6564</v>
      </c>
      <c r="C1277" s="67" t="s">
        <v>2848</v>
      </c>
      <c r="D1277" s="63" t="s">
        <v>5143</v>
      </c>
      <c r="E1277" s="80" t="s">
        <v>4886</v>
      </c>
      <c r="F1277" s="249" t="s">
        <v>3147</v>
      </c>
      <c r="G1277" s="80" t="s">
        <v>6025</v>
      </c>
      <c r="H1277" s="125" t="s">
        <v>1276</v>
      </c>
      <c r="I1277" s="63" t="s">
        <v>6560</v>
      </c>
      <c r="J1277" s="79">
        <v>0.6</v>
      </c>
      <c r="K1277" s="68">
        <v>471810000</v>
      </c>
      <c r="L1277" s="65" t="s">
        <v>3103</v>
      </c>
      <c r="M1277" s="65" t="s">
        <v>1736</v>
      </c>
      <c r="N1277" s="64" t="s">
        <v>3166</v>
      </c>
      <c r="O1277" s="65" t="s">
        <v>1737</v>
      </c>
      <c r="P1277" s="65" t="s">
        <v>6320</v>
      </c>
      <c r="Q1277" s="65" t="s">
        <v>3167</v>
      </c>
      <c r="R1277" s="241" t="s">
        <v>6404</v>
      </c>
      <c r="S1277" s="73" t="s">
        <v>6405</v>
      </c>
      <c r="T1277" s="28">
        <v>52</v>
      </c>
      <c r="U1277" s="19">
        <v>3099</v>
      </c>
      <c r="V1277" s="66">
        <f t="shared" si="61"/>
        <v>161148</v>
      </c>
      <c r="W1277" s="16">
        <f t="shared" si="62"/>
        <v>180485.76000000001</v>
      </c>
      <c r="X1277" s="66"/>
      <c r="Y1277" s="65">
        <v>2017</v>
      </c>
      <c r="Z1277" s="63"/>
      <c r="AA1277" s="62"/>
      <c r="AC1277" s="178">
        <f>VLOOKUP(H1277,'[2]Конец (2)'!$D:$R,15,FALSE)*1000</f>
        <v>161148</v>
      </c>
      <c r="AD1277" s="178">
        <f t="shared" si="63"/>
        <v>0</v>
      </c>
      <c r="AE1277" s="62">
        <v>161148</v>
      </c>
      <c r="AF1277" s="55">
        <f t="shared" si="60"/>
        <v>0</v>
      </c>
    </row>
    <row r="1278" spans="2:32" ht="89.25" x14ac:dyDescent="0.2">
      <c r="B1278" s="328" t="s">
        <v>6564</v>
      </c>
      <c r="C1278" s="67" t="s">
        <v>2849</v>
      </c>
      <c r="D1278" s="63" t="s">
        <v>5143</v>
      </c>
      <c r="E1278" s="80" t="s">
        <v>4887</v>
      </c>
      <c r="F1278" s="249" t="s">
        <v>3147</v>
      </c>
      <c r="G1278" s="88" t="s">
        <v>4888</v>
      </c>
      <c r="H1278" s="125" t="s">
        <v>1277</v>
      </c>
      <c r="I1278" s="63" t="s">
        <v>6560</v>
      </c>
      <c r="J1278" s="79">
        <v>0.6</v>
      </c>
      <c r="K1278" s="68">
        <v>471810000</v>
      </c>
      <c r="L1278" s="65" t="s">
        <v>3103</v>
      </c>
      <c r="M1278" s="65" t="s">
        <v>1736</v>
      </c>
      <c r="N1278" s="64" t="s">
        <v>3166</v>
      </c>
      <c r="O1278" s="65" t="s">
        <v>1737</v>
      </c>
      <c r="P1278" s="65" t="s">
        <v>6320</v>
      </c>
      <c r="Q1278" s="65" t="s">
        <v>3167</v>
      </c>
      <c r="R1278" s="241" t="s">
        <v>6404</v>
      </c>
      <c r="S1278" s="73" t="s">
        <v>6405</v>
      </c>
      <c r="T1278" s="28">
        <v>54</v>
      </c>
      <c r="U1278" s="19">
        <v>10621.5208</v>
      </c>
      <c r="V1278" s="66">
        <f t="shared" si="61"/>
        <v>573562.12320000003</v>
      </c>
      <c r="W1278" s="16">
        <f t="shared" si="62"/>
        <v>642389.57798400009</v>
      </c>
      <c r="X1278" s="66"/>
      <c r="Y1278" s="65">
        <v>2017</v>
      </c>
      <c r="Z1278" s="63"/>
      <c r="AA1278" s="62"/>
      <c r="AC1278" s="178">
        <f>VLOOKUP(H1278,'[2]Конец (2)'!$D:$R,15,FALSE)*1000</f>
        <v>573562.12320000003</v>
      </c>
      <c r="AD1278" s="178">
        <f t="shared" si="63"/>
        <v>0</v>
      </c>
      <c r="AE1278" s="62">
        <v>573562.12320000003</v>
      </c>
      <c r="AF1278" s="55">
        <f t="shared" si="60"/>
        <v>0</v>
      </c>
    </row>
    <row r="1279" spans="2:32" ht="89.25" x14ac:dyDescent="0.2">
      <c r="B1279" s="328" t="s">
        <v>6564</v>
      </c>
      <c r="C1279" s="67" t="s">
        <v>2850</v>
      </c>
      <c r="D1279" s="63" t="s">
        <v>5143</v>
      </c>
      <c r="E1279" s="82" t="s">
        <v>1545</v>
      </c>
      <c r="F1279" s="247" t="s">
        <v>3147</v>
      </c>
      <c r="G1279" s="85" t="s">
        <v>4889</v>
      </c>
      <c r="H1279" s="126" t="s">
        <v>1278</v>
      </c>
      <c r="I1279" s="63" t="s">
        <v>6560</v>
      </c>
      <c r="J1279" s="79">
        <v>0.6</v>
      </c>
      <c r="K1279" s="68">
        <v>471810000</v>
      </c>
      <c r="L1279" s="65" t="s">
        <v>3103</v>
      </c>
      <c r="M1279" s="65" t="s">
        <v>1736</v>
      </c>
      <c r="N1279" s="64" t="s">
        <v>3166</v>
      </c>
      <c r="O1279" s="65" t="s">
        <v>1737</v>
      </c>
      <c r="P1279" s="65" t="s">
        <v>6320</v>
      </c>
      <c r="Q1279" s="65" t="s">
        <v>3167</v>
      </c>
      <c r="R1279" s="241" t="s">
        <v>6404</v>
      </c>
      <c r="S1279" s="73" t="s">
        <v>6405</v>
      </c>
      <c r="T1279" s="28">
        <v>22.5</v>
      </c>
      <c r="U1279" s="19">
        <v>3682.68</v>
      </c>
      <c r="V1279" s="66">
        <f t="shared" si="61"/>
        <v>82860.3</v>
      </c>
      <c r="W1279" s="16">
        <f t="shared" si="62"/>
        <v>92803.536000000007</v>
      </c>
      <c r="X1279" s="66"/>
      <c r="Y1279" s="65">
        <v>2017</v>
      </c>
      <c r="Z1279" s="63"/>
      <c r="AA1279" s="62"/>
      <c r="AC1279" s="178">
        <f>VLOOKUP(H1279,'[2]Конец (2)'!$D:$R,15,FALSE)*1000</f>
        <v>82860.3</v>
      </c>
      <c r="AD1279" s="178">
        <f t="shared" si="63"/>
        <v>0</v>
      </c>
      <c r="AE1279" s="62">
        <v>82860.3</v>
      </c>
      <c r="AF1279" s="55">
        <f t="shared" si="60"/>
        <v>0</v>
      </c>
    </row>
    <row r="1280" spans="2:32" ht="89.25" x14ac:dyDescent="0.2">
      <c r="B1280" s="328" t="s">
        <v>6564</v>
      </c>
      <c r="C1280" s="67" t="s">
        <v>2851</v>
      </c>
      <c r="D1280" s="63" t="s">
        <v>5143</v>
      </c>
      <c r="E1280" s="82" t="s">
        <v>4890</v>
      </c>
      <c r="F1280" s="247" t="s">
        <v>3147</v>
      </c>
      <c r="G1280" s="85" t="s">
        <v>4891</v>
      </c>
      <c r="H1280" s="126" t="s">
        <v>1279</v>
      </c>
      <c r="I1280" s="63" t="s">
        <v>6560</v>
      </c>
      <c r="J1280" s="79">
        <v>0.6</v>
      </c>
      <c r="K1280" s="68">
        <v>471810000</v>
      </c>
      <c r="L1280" s="65" t="s">
        <v>3103</v>
      </c>
      <c r="M1280" s="65" t="s">
        <v>1736</v>
      </c>
      <c r="N1280" s="64" t="s">
        <v>3166</v>
      </c>
      <c r="O1280" s="65" t="s">
        <v>1737</v>
      </c>
      <c r="P1280" s="65" t="s">
        <v>6320</v>
      </c>
      <c r="Q1280" s="65" t="s">
        <v>3167</v>
      </c>
      <c r="R1280" s="241" t="s">
        <v>6404</v>
      </c>
      <c r="S1280" s="73" t="s">
        <v>6405</v>
      </c>
      <c r="T1280" s="28">
        <v>70</v>
      </c>
      <c r="U1280" s="19">
        <v>8368.34</v>
      </c>
      <c r="V1280" s="66">
        <f t="shared" si="61"/>
        <v>585783.80000000005</v>
      </c>
      <c r="W1280" s="16">
        <f t="shared" si="62"/>
        <v>656077.85600000015</v>
      </c>
      <c r="X1280" s="66"/>
      <c r="Y1280" s="65">
        <v>2017</v>
      </c>
      <c r="Z1280" s="63"/>
      <c r="AA1280" s="62"/>
      <c r="AC1280" s="178">
        <f>VLOOKUP(H1280,'[2]Конец (2)'!$D:$R,15,FALSE)*1000</f>
        <v>585783.80000000005</v>
      </c>
      <c r="AD1280" s="178">
        <f t="shared" si="63"/>
        <v>0</v>
      </c>
      <c r="AE1280" s="62">
        <v>585783.80000000005</v>
      </c>
      <c r="AF1280" s="55">
        <f t="shared" si="60"/>
        <v>0</v>
      </c>
    </row>
    <row r="1281" spans="2:32" ht="89.25" x14ac:dyDescent="0.2">
      <c r="B1281" s="328" t="s">
        <v>6564</v>
      </c>
      <c r="C1281" s="67" t="s">
        <v>2852</v>
      </c>
      <c r="D1281" s="63" t="s">
        <v>5143</v>
      </c>
      <c r="E1281" s="86" t="s">
        <v>1550</v>
      </c>
      <c r="F1281" s="248" t="s">
        <v>3147</v>
      </c>
      <c r="G1281" s="87" t="s">
        <v>4892</v>
      </c>
      <c r="H1281" s="33" t="s">
        <v>1280</v>
      </c>
      <c r="I1281" s="306" t="s">
        <v>6559</v>
      </c>
      <c r="J1281" s="79">
        <v>0.6</v>
      </c>
      <c r="K1281" s="68">
        <v>471810000</v>
      </c>
      <c r="L1281" s="65" t="s">
        <v>3103</v>
      </c>
      <c r="M1281" s="65" t="s">
        <v>1736</v>
      </c>
      <c r="N1281" s="64" t="s">
        <v>3166</v>
      </c>
      <c r="O1281" s="65" t="s">
        <v>1737</v>
      </c>
      <c r="P1281" s="65" t="s">
        <v>6321</v>
      </c>
      <c r="Q1281" s="65" t="s">
        <v>3167</v>
      </c>
      <c r="R1281" s="241" t="s">
        <v>6404</v>
      </c>
      <c r="S1281" s="73" t="s">
        <v>6405</v>
      </c>
      <c r="T1281" s="28">
        <v>816</v>
      </c>
      <c r="U1281" s="19">
        <v>15452</v>
      </c>
      <c r="V1281" s="66">
        <f t="shared" si="61"/>
        <v>12608832</v>
      </c>
      <c r="W1281" s="16">
        <f t="shared" si="62"/>
        <v>14121891.840000002</v>
      </c>
      <c r="X1281" s="66"/>
      <c r="Y1281" s="65">
        <v>2017</v>
      </c>
      <c r="Z1281" s="63"/>
      <c r="AA1281" s="62"/>
      <c r="AC1281" s="178">
        <f>VLOOKUP(H1281,'[2]Конец (2)'!$D:$R,15,FALSE)*1000</f>
        <v>12608832</v>
      </c>
      <c r="AD1281" s="178">
        <f t="shared" si="63"/>
        <v>0</v>
      </c>
      <c r="AE1281" s="62">
        <v>12608832</v>
      </c>
      <c r="AF1281" s="55">
        <f t="shared" si="60"/>
        <v>0</v>
      </c>
    </row>
    <row r="1282" spans="2:32" ht="127.5" x14ac:dyDescent="0.2">
      <c r="B1282" s="328" t="s">
        <v>6564</v>
      </c>
      <c r="C1282" s="67" t="s">
        <v>2853</v>
      </c>
      <c r="D1282" s="63" t="s">
        <v>5143</v>
      </c>
      <c r="E1282" s="82" t="s">
        <v>1544</v>
      </c>
      <c r="F1282" s="247" t="s">
        <v>3147</v>
      </c>
      <c r="G1282" s="85" t="s">
        <v>4893</v>
      </c>
      <c r="H1282" s="126" t="s">
        <v>1281</v>
      </c>
      <c r="I1282" s="306" t="s">
        <v>6559</v>
      </c>
      <c r="J1282" s="79">
        <v>0.6</v>
      </c>
      <c r="K1282" s="68">
        <v>471810000</v>
      </c>
      <c r="L1282" s="65" t="s">
        <v>3103</v>
      </c>
      <c r="M1282" s="65" t="s">
        <v>1736</v>
      </c>
      <c r="N1282" s="64" t="s">
        <v>3166</v>
      </c>
      <c r="O1282" s="65" t="s">
        <v>1737</v>
      </c>
      <c r="P1282" s="65" t="s">
        <v>6321</v>
      </c>
      <c r="Q1282" s="65" t="s">
        <v>3167</v>
      </c>
      <c r="R1282" s="241" t="s">
        <v>6404</v>
      </c>
      <c r="S1282" s="73" t="s">
        <v>6405</v>
      </c>
      <c r="T1282" s="28">
        <v>55060</v>
      </c>
      <c r="U1282" s="19">
        <v>6012</v>
      </c>
      <c r="V1282" s="66">
        <f t="shared" si="61"/>
        <v>331020720</v>
      </c>
      <c r="W1282" s="16">
        <f t="shared" si="62"/>
        <v>370743206.40000004</v>
      </c>
      <c r="X1282" s="66"/>
      <c r="Y1282" s="65">
        <v>2017</v>
      </c>
      <c r="Z1282" s="63"/>
      <c r="AA1282" s="62"/>
      <c r="AC1282" s="178">
        <f>VLOOKUP(H1282,'[2]Конец (2)'!$D:$R,15,FALSE)*1000</f>
        <v>331020720</v>
      </c>
      <c r="AD1282" s="178">
        <f t="shared" si="63"/>
        <v>0</v>
      </c>
      <c r="AE1282" s="62">
        <v>331020720</v>
      </c>
      <c r="AF1282" s="55">
        <f t="shared" si="60"/>
        <v>0</v>
      </c>
    </row>
    <row r="1283" spans="2:32" ht="89.25" x14ac:dyDescent="0.2">
      <c r="B1283" s="328" t="s">
        <v>6564</v>
      </c>
      <c r="C1283" s="67" t="s">
        <v>2854</v>
      </c>
      <c r="D1283" s="63" t="s">
        <v>5143</v>
      </c>
      <c r="E1283" s="82" t="s">
        <v>4827</v>
      </c>
      <c r="F1283" s="247" t="s">
        <v>3147</v>
      </c>
      <c r="G1283" s="82" t="s">
        <v>5977</v>
      </c>
      <c r="H1283" s="126" t="s">
        <v>1282</v>
      </c>
      <c r="I1283" s="63" t="s">
        <v>6560</v>
      </c>
      <c r="J1283" s="79">
        <v>0.6</v>
      </c>
      <c r="K1283" s="68">
        <v>471810000</v>
      </c>
      <c r="L1283" s="65" t="s">
        <v>3103</v>
      </c>
      <c r="M1283" s="65" t="s">
        <v>1736</v>
      </c>
      <c r="N1283" s="64" t="s">
        <v>3166</v>
      </c>
      <c r="O1283" s="65" t="s">
        <v>1737</v>
      </c>
      <c r="P1283" s="65" t="s">
        <v>6320</v>
      </c>
      <c r="Q1283" s="65" t="s">
        <v>3167</v>
      </c>
      <c r="R1283" s="241" t="s">
        <v>6404</v>
      </c>
      <c r="S1283" s="73" t="s">
        <v>6405</v>
      </c>
      <c r="T1283" s="28">
        <v>1.5</v>
      </c>
      <c r="U1283" s="19">
        <v>5106.5674838709674</v>
      </c>
      <c r="V1283" s="66">
        <f t="shared" si="61"/>
        <v>7659.8512258064511</v>
      </c>
      <c r="W1283" s="16">
        <f t="shared" si="62"/>
        <v>8579.0333729032263</v>
      </c>
      <c r="X1283" s="66"/>
      <c r="Y1283" s="65">
        <v>2017</v>
      </c>
      <c r="Z1283" s="63"/>
      <c r="AA1283" s="62"/>
      <c r="AC1283" s="178">
        <f>VLOOKUP(H1283,'[2]Конец (2)'!$D:$R,15,FALSE)*1000</f>
        <v>7659.8512258064511</v>
      </c>
      <c r="AD1283" s="178">
        <f t="shared" si="63"/>
        <v>0</v>
      </c>
      <c r="AE1283" s="62">
        <v>7659.8512258064511</v>
      </c>
      <c r="AF1283" s="55">
        <f t="shared" si="60"/>
        <v>0</v>
      </c>
    </row>
    <row r="1284" spans="2:32" ht="102" x14ac:dyDescent="0.2">
      <c r="B1284" s="328" t="s">
        <v>6564</v>
      </c>
      <c r="C1284" s="67" t="s">
        <v>2855</v>
      </c>
      <c r="D1284" s="63" t="s">
        <v>5143</v>
      </c>
      <c r="E1284" s="86" t="s">
        <v>4894</v>
      </c>
      <c r="F1284" s="248" t="s">
        <v>3147</v>
      </c>
      <c r="G1284" s="86" t="s">
        <v>6026</v>
      </c>
      <c r="H1284" s="61" t="s">
        <v>1283</v>
      </c>
      <c r="I1284" s="63" t="s">
        <v>6560</v>
      </c>
      <c r="J1284" s="79">
        <v>0.6</v>
      </c>
      <c r="K1284" s="68">
        <v>471810000</v>
      </c>
      <c r="L1284" s="65" t="s">
        <v>3103</v>
      </c>
      <c r="M1284" s="65" t="s">
        <v>1736</v>
      </c>
      <c r="N1284" s="64" t="s">
        <v>3166</v>
      </c>
      <c r="O1284" s="65" t="s">
        <v>1737</v>
      </c>
      <c r="P1284" s="65" t="s">
        <v>6320</v>
      </c>
      <c r="Q1284" s="65" t="s">
        <v>3167</v>
      </c>
      <c r="R1284" s="241" t="s">
        <v>6404</v>
      </c>
      <c r="S1284" s="73" t="s">
        <v>6405</v>
      </c>
      <c r="T1284" s="28">
        <v>17.5</v>
      </c>
      <c r="U1284" s="19">
        <v>10156.395329032259</v>
      </c>
      <c r="V1284" s="66">
        <f t="shared" si="61"/>
        <v>177736.91825806454</v>
      </c>
      <c r="W1284" s="16">
        <f t="shared" si="62"/>
        <v>199065.34844903232</v>
      </c>
      <c r="X1284" s="66"/>
      <c r="Y1284" s="65">
        <v>2017</v>
      </c>
      <c r="Z1284" s="63"/>
      <c r="AA1284" s="62"/>
      <c r="AC1284" s="178">
        <f>VLOOKUP(H1284,'[2]Конец (2)'!$D:$R,15,FALSE)*1000</f>
        <v>177736.91825806454</v>
      </c>
      <c r="AD1284" s="178">
        <f t="shared" si="63"/>
        <v>0</v>
      </c>
      <c r="AE1284" s="62">
        <v>177736.91825806454</v>
      </c>
      <c r="AF1284" s="55">
        <f t="shared" si="60"/>
        <v>0</v>
      </c>
    </row>
    <row r="1285" spans="2:32" ht="89.25" x14ac:dyDescent="0.2">
      <c r="B1285" s="328" t="s">
        <v>6564</v>
      </c>
      <c r="C1285" s="67" t="s">
        <v>2856</v>
      </c>
      <c r="D1285" s="63" t="s">
        <v>5143</v>
      </c>
      <c r="E1285" s="80" t="s">
        <v>1548</v>
      </c>
      <c r="F1285" s="249" t="s">
        <v>3147</v>
      </c>
      <c r="G1285" s="80" t="s">
        <v>5376</v>
      </c>
      <c r="H1285" s="125" t="s">
        <v>1284</v>
      </c>
      <c r="I1285" s="63" t="s">
        <v>6560</v>
      </c>
      <c r="J1285" s="79">
        <v>0.6</v>
      </c>
      <c r="K1285" s="68">
        <v>471810000</v>
      </c>
      <c r="L1285" s="65" t="s">
        <v>3103</v>
      </c>
      <c r="M1285" s="65" t="s">
        <v>1736</v>
      </c>
      <c r="N1285" s="64" t="s">
        <v>3166</v>
      </c>
      <c r="O1285" s="65" t="s">
        <v>1737</v>
      </c>
      <c r="P1285" s="65" t="s">
        <v>6320</v>
      </c>
      <c r="Q1285" s="65" t="s">
        <v>3167</v>
      </c>
      <c r="R1285" s="241" t="s">
        <v>6404</v>
      </c>
      <c r="S1285" s="73" t="s">
        <v>6405</v>
      </c>
      <c r="T1285" s="28">
        <v>19.600000000000001</v>
      </c>
      <c r="U1285" s="19">
        <v>8674.5400000000009</v>
      </c>
      <c r="V1285" s="66">
        <f t="shared" si="61"/>
        <v>170020.98400000003</v>
      </c>
      <c r="W1285" s="16">
        <f t="shared" si="62"/>
        <v>190423.50208000003</v>
      </c>
      <c r="X1285" s="66"/>
      <c r="Y1285" s="65">
        <v>2017</v>
      </c>
      <c r="Z1285" s="63"/>
      <c r="AA1285" s="62"/>
      <c r="AC1285" s="178">
        <f>VLOOKUP(H1285,'[2]Конец (2)'!$D:$R,15,FALSE)*1000</f>
        <v>170020.98400000003</v>
      </c>
      <c r="AD1285" s="178">
        <f t="shared" si="63"/>
        <v>0</v>
      </c>
      <c r="AE1285" s="62">
        <v>170020.98400000003</v>
      </c>
      <c r="AF1285" s="55">
        <f t="shared" si="60"/>
        <v>0</v>
      </c>
    </row>
    <row r="1286" spans="2:32" ht="89.25" x14ac:dyDescent="0.2">
      <c r="B1286" s="328" t="s">
        <v>6564</v>
      </c>
      <c r="C1286" s="67" t="s">
        <v>2857</v>
      </c>
      <c r="D1286" s="63" t="s">
        <v>5143</v>
      </c>
      <c r="E1286" s="80" t="s">
        <v>1549</v>
      </c>
      <c r="F1286" s="249" t="s">
        <v>3147</v>
      </c>
      <c r="G1286" s="80" t="s">
        <v>5377</v>
      </c>
      <c r="H1286" s="125" t="s">
        <v>1285</v>
      </c>
      <c r="I1286" s="63" t="s">
        <v>6560</v>
      </c>
      <c r="J1286" s="79">
        <v>0.6</v>
      </c>
      <c r="K1286" s="68">
        <v>471810000</v>
      </c>
      <c r="L1286" s="65" t="s">
        <v>3103</v>
      </c>
      <c r="M1286" s="65" t="s">
        <v>1736</v>
      </c>
      <c r="N1286" s="64" t="s">
        <v>3166</v>
      </c>
      <c r="O1286" s="65" t="s">
        <v>1737</v>
      </c>
      <c r="P1286" s="65" t="s">
        <v>6320</v>
      </c>
      <c r="Q1286" s="65" t="s">
        <v>3167</v>
      </c>
      <c r="R1286" s="241" t="s">
        <v>6404</v>
      </c>
      <c r="S1286" s="73" t="s">
        <v>6405</v>
      </c>
      <c r="T1286" s="28">
        <v>0.8</v>
      </c>
      <c r="U1286" s="19">
        <v>12474.13</v>
      </c>
      <c r="V1286" s="66">
        <f t="shared" si="61"/>
        <v>9979.3040000000001</v>
      </c>
      <c r="W1286" s="16">
        <f t="shared" si="62"/>
        <v>11176.82048</v>
      </c>
      <c r="X1286" s="66"/>
      <c r="Y1286" s="65">
        <v>2017</v>
      </c>
      <c r="Z1286" s="63"/>
      <c r="AA1286" s="62"/>
      <c r="AC1286" s="178">
        <f>VLOOKUP(H1286,'[2]Конец (2)'!$D:$R,15,FALSE)*1000</f>
        <v>9979.3040000000001</v>
      </c>
      <c r="AD1286" s="178">
        <f t="shared" si="63"/>
        <v>0</v>
      </c>
      <c r="AE1286" s="62">
        <v>9979.3040000000001</v>
      </c>
      <c r="AF1286" s="55">
        <f t="shared" si="60"/>
        <v>0</v>
      </c>
    </row>
    <row r="1287" spans="2:32" ht="89.25" x14ac:dyDescent="0.2">
      <c r="B1287" s="328" t="s">
        <v>6564</v>
      </c>
      <c r="C1287" s="67" t="s">
        <v>2858</v>
      </c>
      <c r="D1287" s="63" t="s">
        <v>5143</v>
      </c>
      <c r="E1287" s="80" t="s">
        <v>4885</v>
      </c>
      <c r="F1287" s="249" t="s">
        <v>3147</v>
      </c>
      <c r="G1287" s="80" t="s">
        <v>6024</v>
      </c>
      <c r="H1287" s="125" t="s">
        <v>1286</v>
      </c>
      <c r="I1287" s="63" t="s">
        <v>6560</v>
      </c>
      <c r="J1287" s="79">
        <v>0.6</v>
      </c>
      <c r="K1287" s="68">
        <v>471810000</v>
      </c>
      <c r="L1287" s="65" t="s">
        <v>3103</v>
      </c>
      <c r="M1287" s="65" t="s">
        <v>1736</v>
      </c>
      <c r="N1287" s="64" t="s">
        <v>3166</v>
      </c>
      <c r="O1287" s="65" t="s">
        <v>1737</v>
      </c>
      <c r="P1287" s="65" t="s">
        <v>6320</v>
      </c>
      <c r="Q1287" s="65" t="s">
        <v>3167</v>
      </c>
      <c r="R1287" s="241" t="s">
        <v>6404</v>
      </c>
      <c r="S1287" s="73" t="s">
        <v>6405</v>
      </c>
      <c r="T1287" s="28">
        <v>0.4</v>
      </c>
      <c r="U1287" s="19">
        <v>1706.23</v>
      </c>
      <c r="V1287" s="66">
        <f t="shared" si="61"/>
        <v>682.49200000000008</v>
      </c>
      <c r="W1287" s="16">
        <f t="shared" si="62"/>
        <v>764.3910400000002</v>
      </c>
      <c r="X1287" s="66"/>
      <c r="Y1287" s="65">
        <v>2017</v>
      </c>
      <c r="Z1287" s="63"/>
      <c r="AA1287" s="62"/>
      <c r="AC1287" s="178">
        <f>VLOOKUP(H1287,'[2]Конец (2)'!$D:$R,15,FALSE)*1000</f>
        <v>682.49200000000008</v>
      </c>
      <c r="AD1287" s="178">
        <f t="shared" si="63"/>
        <v>0</v>
      </c>
      <c r="AE1287" s="62">
        <v>682.49200000000008</v>
      </c>
      <c r="AF1287" s="55">
        <f t="shared" si="60"/>
        <v>0</v>
      </c>
    </row>
    <row r="1288" spans="2:32" ht="89.25" x14ac:dyDescent="0.2">
      <c r="B1288" s="328" t="s">
        <v>6564</v>
      </c>
      <c r="C1288" s="67" t="s">
        <v>2859</v>
      </c>
      <c r="D1288" s="63" t="s">
        <v>5143</v>
      </c>
      <c r="E1288" s="80" t="s">
        <v>4895</v>
      </c>
      <c r="F1288" s="249" t="s">
        <v>3147</v>
      </c>
      <c r="G1288" s="80" t="s">
        <v>5996</v>
      </c>
      <c r="H1288" s="125" t="s">
        <v>1287</v>
      </c>
      <c r="I1288" s="63" t="s">
        <v>6560</v>
      </c>
      <c r="J1288" s="79">
        <v>0.6</v>
      </c>
      <c r="K1288" s="68">
        <v>471810000</v>
      </c>
      <c r="L1288" s="65" t="s">
        <v>3103</v>
      </c>
      <c r="M1288" s="65" t="s">
        <v>1736</v>
      </c>
      <c r="N1288" s="64" t="s">
        <v>3166</v>
      </c>
      <c r="O1288" s="65" t="s">
        <v>1737</v>
      </c>
      <c r="P1288" s="65" t="s">
        <v>6320</v>
      </c>
      <c r="Q1288" s="65" t="s">
        <v>3167</v>
      </c>
      <c r="R1288" s="241" t="s">
        <v>6404</v>
      </c>
      <c r="S1288" s="73" t="s">
        <v>6405</v>
      </c>
      <c r="T1288" s="28">
        <v>1</v>
      </c>
      <c r="U1288" s="19">
        <v>7838.15</v>
      </c>
      <c r="V1288" s="66">
        <f t="shared" si="61"/>
        <v>7838.15</v>
      </c>
      <c r="W1288" s="16">
        <f t="shared" si="62"/>
        <v>8778.728000000001</v>
      </c>
      <c r="X1288" s="66"/>
      <c r="Y1288" s="65">
        <v>2017</v>
      </c>
      <c r="Z1288" s="63"/>
      <c r="AA1288" s="62"/>
      <c r="AC1288" s="178">
        <f>VLOOKUP(H1288,'[2]Конец (2)'!$D:$R,15,FALSE)*1000</f>
        <v>7838.15</v>
      </c>
      <c r="AD1288" s="178">
        <f t="shared" si="63"/>
        <v>0</v>
      </c>
      <c r="AE1288" s="62">
        <v>7838.15</v>
      </c>
      <c r="AF1288" s="55">
        <f t="shared" si="60"/>
        <v>0</v>
      </c>
    </row>
    <row r="1289" spans="2:32" ht="89.25" x14ac:dyDescent="0.2">
      <c r="B1289" s="328" t="s">
        <v>6564</v>
      </c>
      <c r="C1289" s="67" t="s">
        <v>2860</v>
      </c>
      <c r="D1289" s="63" t="s">
        <v>5143</v>
      </c>
      <c r="E1289" s="82" t="s">
        <v>4896</v>
      </c>
      <c r="F1289" s="247" t="s">
        <v>6027</v>
      </c>
      <c r="G1289" s="85" t="s">
        <v>6028</v>
      </c>
      <c r="H1289" s="126" t="s">
        <v>1288</v>
      </c>
      <c r="I1289" s="63" t="s">
        <v>6560</v>
      </c>
      <c r="J1289" s="79">
        <v>0.6</v>
      </c>
      <c r="K1289" s="68">
        <v>471810000</v>
      </c>
      <c r="L1289" s="65" t="s">
        <v>3103</v>
      </c>
      <c r="M1289" s="65" t="s">
        <v>1736</v>
      </c>
      <c r="N1289" s="64" t="s">
        <v>3166</v>
      </c>
      <c r="O1289" s="65" t="s">
        <v>1737</v>
      </c>
      <c r="P1289" s="65" t="s">
        <v>6320</v>
      </c>
      <c r="Q1289" s="65" t="s">
        <v>3167</v>
      </c>
      <c r="R1289" s="31">
        <v>839</v>
      </c>
      <c r="S1289" s="25" t="s">
        <v>6403</v>
      </c>
      <c r="T1289" s="28">
        <v>3</v>
      </c>
      <c r="U1289" s="19">
        <v>60588.9</v>
      </c>
      <c r="V1289" s="66">
        <f t="shared" si="61"/>
        <v>181766.7</v>
      </c>
      <c r="W1289" s="16">
        <f t="shared" si="62"/>
        <v>203578.70400000003</v>
      </c>
      <c r="X1289" s="66"/>
      <c r="Y1289" s="65">
        <v>2017</v>
      </c>
      <c r="Z1289" s="63"/>
      <c r="AA1289" s="62"/>
      <c r="AC1289" s="178">
        <f>VLOOKUP(H1289,'[2]Конец (2)'!$D:$R,15,FALSE)*1000</f>
        <v>181766.7</v>
      </c>
      <c r="AD1289" s="178">
        <f t="shared" si="63"/>
        <v>0</v>
      </c>
      <c r="AE1289" s="62">
        <v>181766.7</v>
      </c>
      <c r="AF1289" s="55">
        <f t="shared" si="60"/>
        <v>0</v>
      </c>
    </row>
    <row r="1290" spans="2:32" ht="89.25" x14ac:dyDescent="0.2">
      <c r="B1290" s="328" t="s">
        <v>6564</v>
      </c>
      <c r="C1290" s="67" t="s">
        <v>2861</v>
      </c>
      <c r="D1290" s="63" t="s">
        <v>5143</v>
      </c>
      <c r="E1290" s="82" t="s">
        <v>4896</v>
      </c>
      <c r="F1290" s="247" t="s">
        <v>4660</v>
      </c>
      <c r="G1290" s="85" t="s">
        <v>6029</v>
      </c>
      <c r="H1290" s="126" t="s">
        <v>1289</v>
      </c>
      <c r="I1290" s="63" t="s">
        <v>6560</v>
      </c>
      <c r="J1290" s="79">
        <v>0.6</v>
      </c>
      <c r="K1290" s="68">
        <v>471810000</v>
      </c>
      <c r="L1290" s="65" t="s">
        <v>3103</v>
      </c>
      <c r="M1290" s="65" t="s">
        <v>1736</v>
      </c>
      <c r="N1290" s="64" t="s">
        <v>3166</v>
      </c>
      <c r="O1290" s="65" t="s">
        <v>1737</v>
      </c>
      <c r="P1290" s="65" t="s">
        <v>6320</v>
      </c>
      <c r="Q1290" s="65" t="s">
        <v>3167</v>
      </c>
      <c r="R1290" s="31">
        <v>839</v>
      </c>
      <c r="S1290" s="25" t="s">
        <v>6403</v>
      </c>
      <c r="T1290" s="28">
        <v>1</v>
      </c>
      <c r="U1290" s="19">
        <v>82550.960000000006</v>
      </c>
      <c r="V1290" s="66">
        <f t="shared" si="61"/>
        <v>82550.960000000006</v>
      </c>
      <c r="W1290" s="16">
        <f t="shared" si="62"/>
        <v>92457.075200000021</v>
      </c>
      <c r="X1290" s="66"/>
      <c r="Y1290" s="65">
        <v>2017</v>
      </c>
      <c r="Z1290" s="63"/>
      <c r="AA1290" s="62"/>
      <c r="AC1290" s="178">
        <f>VLOOKUP(H1290,'[2]Конец (2)'!$D:$R,15,FALSE)*1000</f>
        <v>82550.960000000006</v>
      </c>
      <c r="AD1290" s="178">
        <f t="shared" si="63"/>
        <v>0</v>
      </c>
      <c r="AE1290" s="62">
        <v>82550.960000000006</v>
      </c>
      <c r="AF1290" s="55">
        <f t="shared" si="60"/>
        <v>0</v>
      </c>
    </row>
    <row r="1291" spans="2:32" ht="89.25" x14ac:dyDescent="0.2">
      <c r="B1291" s="328" t="s">
        <v>6564</v>
      </c>
      <c r="C1291" s="67" t="s">
        <v>2862</v>
      </c>
      <c r="D1291" s="63" t="s">
        <v>5143</v>
      </c>
      <c r="E1291" s="82" t="s">
        <v>4897</v>
      </c>
      <c r="F1291" s="121" t="s">
        <v>6030</v>
      </c>
      <c r="G1291" s="70" t="s">
        <v>6031</v>
      </c>
      <c r="H1291" s="126" t="s">
        <v>1290</v>
      </c>
      <c r="I1291" s="63" t="s">
        <v>6560</v>
      </c>
      <c r="J1291" s="79">
        <v>0.6</v>
      </c>
      <c r="K1291" s="68">
        <v>471810000</v>
      </c>
      <c r="L1291" s="65" t="s">
        <v>3103</v>
      </c>
      <c r="M1291" s="65" t="s">
        <v>1736</v>
      </c>
      <c r="N1291" s="64" t="s">
        <v>3166</v>
      </c>
      <c r="O1291" s="65" t="s">
        <v>1737</v>
      </c>
      <c r="P1291" s="65" t="s">
        <v>6320</v>
      </c>
      <c r="Q1291" s="65" t="s">
        <v>3167</v>
      </c>
      <c r="R1291" s="31">
        <v>168</v>
      </c>
      <c r="S1291" s="25" t="s">
        <v>5252</v>
      </c>
      <c r="T1291" s="28">
        <v>4.1648600000000001E-2</v>
      </c>
      <c r="U1291" s="19">
        <v>269889.56</v>
      </c>
      <c r="V1291" s="66">
        <f t="shared" si="61"/>
        <v>11240.522328616</v>
      </c>
      <c r="W1291" s="16">
        <f t="shared" si="62"/>
        <v>12589.385008049921</v>
      </c>
      <c r="X1291" s="66"/>
      <c r="Y1291" s="65">
        <v>2017</v>
      </c>
      <c r="Z1291" s="63"/>
      <c r="AA1291" s="62"/>
      <c r="AC1291" s="178">
        <f>VLOOKUP(H1291,'[2]Конец (2)'!$D:$R,15,FALSE)*1000</f>
        <v>11240.522328616</v>
      </c>
      <c r="AD1291" s="178">
        <f t="shared" si="63"/>
        <v>0</v>
      </c>
      <c r="AE1291" s="62">
        <v>11240.522328616</v>
      </c>
      <c r="AF1291" s="55">
        <f t="shared" si="60"/>
        <v>0</v>
      </c>
    </row>
    <row r="1292" spans="2:32" ht="89.25" x14ac:dyDescent="0.2">
      <c r="B1292" s="328" t="s">
        <v>6564</v>
      </c>
      <c r="C1292" s="67" t="s">
        <v>2863</v>
      </c>
      <c r="D1292" s="63" t="s">
        <v>5143</v>
      </c>
      <c r="E1292" s="82" t="s">
        <v>4281</v>
      </c>
      <c r="F1292" s="121" t="s">
        <v>5973</v>
      </c>
      <c r="G1292" s="70" t="s">
        <v>5974</v>
      </c>
      <c r="H1292" s="126" t="s">
        <v>1291</v>
      </c>
      <c r="I1292" s="306" t="s">
        <v>6559</v>
      </c>
      <c r="J1292" s="79">
        <v>0.6</v>
      </c>
      <c r="K1292" s="68">
        <v>471810000</v>
      </c>
      <c r="L1292" s="65" t="s">
        <v>3103</v>
      </c>
      <c r="M1292" s="65" t="s">
        <v>1736</v>
      </c>
      <c r="N1292" s="64" t="s">
        <v>3166</v>
      </c>
      <c r="O1292" s="65" t="s">
        <v>1737</v>
      </c>
      <c r="P1292" s="65" t="s">
        <v>6320</v>
      </c>
      <c r="Q1292" s="65" t="s">
        <v>3167</v>
      </c>
      <c r="R1292" s="31">
        <v>166</v>
      </c>
      <c r="S1292" s="25" t="s">
        <v>6326</v>
      </c>
      <c r="T1292" s="28">
        <v>27185.198836600001</v>
      </c>
      <c r="U1292" s="19">
        <v>319.82</v>
      </c>
      <c r="V1292" s="66">
        <f t="shared" si="61"/>
        <v>8694370.2919214126</v>
      </c>
      <c r="W1292" s="16">
        <f t="shared" si="62"/>
        <v>9737694.7269519828</v>
      </c>
      <c r="X1292" s="66"/>
      <c r="Y1292" s="65">
        <v>2017</v>
      </c>
      <c r="Z1292" s="63"/>
      <c r="AA1292" s="62"/>
      <c r="AC1292" s="178">
        <f>VLOOKUP(H1292,'[2]Конец (2)'!$D:$R,15,FALSE)*1000</f>
        <v>8694370.2919214126</v>
      </c>
      <c r="AD1292" s="178">
        <f t="shared" si="63"/>
        <v>0</v>
      </c>
      <c r="AE1292" s="62">
        <v>8694370.2919214126</v>
      </c>
      <c r="AF1292" s="55">
        <f t="shared" si="60"/>
        <v>0</v>
      </c>
    </row>
    <row r="1293" spans="2:32" ht="89.25" x14ac:dyDescent="0.2">
      <c r="B1293" s="328" t="s">
        <v>6564</v>
      </c>
      <c r="C1293" s="67" t="s">
        <v>2864</v>
      </c>
      <c r="D1293" s="63" t="s">
        <v>5143</v>
      </c>
      <c r="E1293" s="73" t="s">
        <v>6032</v>
      </c>
      <c r="F1293" s="121" t="s">
        <v>4967</v>
      </c>
      <c r="G1293" s="70" t="s">
        <v>6033</v>
      </c>
      <c r="H1293" s="125" t="s">
        <v>1292</v>
      </c>
      <c r="I1293" s="63" t="s">
        <v>6560</v>
      </c>
      <c r="J1293" s="79">
        <v>0.6</v>
      </c>
      <c r="K1293" s="68">
        <v>471810000</v>
      </c>
      <c r="L1293" s="65" t="s">
        <v>3103</v>
      </c>
      <c r="M1293" s="65" t="s">
        <v>1736</v>
      </c>
      <c r="N1293" s="64" t="s">
        <v>3166</v>
      </c>
      <c r="O1293" s="65" t="s">
        <v>1737</v>
      </c>
      <c r="P1293" s="65" t="s">
        <v>6320</v>
      </c>
      <c r="Q1293" s="65" t="s">
        <v>3167</v>
      </c>
      <c r="R1293" s="241" t="s">
        <v>6404</v>
      </c>
      <c r="S1293" s="73" t="s">
        <v>6405</v>
      </c>
      <c r="T1293" s="28">
        <v>57.6</v>
      </c>
      <c r="U1293" s="19">
        <v>1200</v>
      </c>
      <c r="V1293" s="66">
        <f t="shared" si="61"/>
        <v>69120</v>
      </c>
      <c r="W1293" s="16">
        <f t="shared" si="62"/>
        <v>77414.400000000009</v>
      </c>
      <c r="X1293" s="66"/>
      <c r="Y1293" s="65">
        <v>2017</v>
      </c>
      <c r="Z1293" s="63"/>
      <c r="AA1293" s="62"/>
      <c r="AC1293" s="178">
        <f>VLOOKUP(H1293,'[2]Конец (2)'!$D:$R,15,FALSE)*1000</f>
        <v>69120</v>
      </c>
      <c r="AD1293" s="178">
        <f t="shared" si="63"/>
        <v>0</v>
      </c>
      <c r="AE1293" s="62">
        <v>69120</v>
      </c>
      <c r="AF1293" s="55">
        <f t="shared" si="60"/>
        <v>0</v>
      </c>
    </row>
    <row r="1294" spans="2:32" ht="89.25" x14ac:dyDescent="0.2">
      <c r="B1294" s="328" t="s">
        <v>6564</v>
      </c>
      <c r="C1294" s="67" t="s">
        <v>2865</v>
      </c>
      <c r="D1294" s="63" t="s">
        <v>5143</v>
      </c>
      <c r="E1294" s="80" t="s">
        <v>4898</v>
      </c>
      <c r="F1294" s="121" t="s">
        <v>4902</v>
      </c>
      <c r="G1294" s="70" t="s">
        <v>4903</v>
      </c>
      <c r="H1294" s="125" t="s">
        <v>1293</v>
      </c>
      <c r="I1294" s="63" t="s">
        <v>6560</v>
      </c>
      <c r="J1294" s="79">
        <v>0.6</v>
      </c>
      <c r="K1294" s="68">
        <v>471810000</v>
      </c>
      <c r="L1294" s="65" t="s">
        <v>3103</v>
      </c>
      <c r="M1294" s="65" t="s">
        <v>1736</v>
      </c>
      <c r="N1294" s="64" t="s">
        <v>3166</v>
      </c>
      <c r="O1294" s="65" t="s">
        <v>1737</v>
      </c>
      <c r="P1294" s="65" t="s">
        <v>6320</v>
      </c>
      <c r="Q1294" s="65" t="s">
        <v>3167</v>
      </c>
      <c r="R1294" s="241" t="s">
        <v>6404</v>
      </c>
      <c r="S1294" s="73" t="s">
        <v>6405</v>
      </c>
      <c r="T1294" s="28">
        <v>150</v>
      </c>
      <c r="U1294" s="19">
        <v>2500</v>
      </c>
      <c r="V1294" s="66">
        <f t="shared" si="61"/>
        <v>375000</v>
      </c>
      <c r="W1294" s="16">
        <f t="shared" si="62"/>
        <v>420000.00000000006</v>
      </c>
      <c r="X1294" s="66"/>
      <c r="Y1294" s="65">
        <v>2017</v>
      </c>
      <c r="Z1294" s="63"/>
      <c r="AA1294" s="62"/>
      <c r="AC1294" s="178">
        <f>VLOOKUP(H1294,'[2]Конец (2)'!$D:$R,15,FALSE)*1000</f>
        <v>375000</v>
      </c>
      <c r="AD1294" s="178">
        <f t="shared" si="63"/>
        <v>0</v>
      </c>
      <c r="AE1294" s="62">
        <v>375000</v>
      </c>
      <c r="AF1294" s="55">
        <f t="shared" si="60"/>
        <v>0</v>
      </c>
    </row>
    <row r="1295" spans="2:32" ht="89.25" x14ac:dyDescent="0.2">
      <c r="B1295" s="328" t="s">
        <v>6564</v>
      </c>
      <c r="C1295" s="67" t="s">
        <v>2866</v>
      </c>
      <c r="D1295" s="63" t="s">
        <v>5143</v>
      </c>
      <c r="E1295" s="82" t="s">
        <v>4899</v>
      </c>
      <c r="F1295" s="96" t="s">
        <v>4900</v>
      </c>
      <c r="G1295" s="82" t="s">
        <v>4901</v>
      </c>
      <c r="H1295" s="125" t="s">
        <v>1294</v>
      </c>
      <c r="I1295" s="63" t="s">
        <v>6560</v>
      </c>
      <c r="J1295" s="79">
        <v>0.6</v>
      </c>
      <c r="K1295" s="68">
        <v>471810000</v>
      </c>
      <c r="L1295" s="65" t="s">
        <v>3103</v>
      </c>
      <c r="M1295" s="65" t="s">
        <v>1736</v>
      </c>
      <c r="N1295" s="64" t="s">
        <v>3166</v>
      </c>
      <c r="O1295" s="65" t="s">
        <v>1737</v>
      </c>
      <c r="P1295" s="65" t="s">
        <v>6320</v>
      </c>
      <c r="Q1295" s="65" t="s">
        <v>3167</v>
      </c>
      <c r="R1295" s="31">
        <v>796</v>
      </c>
      <c r="S1295" s="25" t="s">
        <v>6398</v>
      </c>
      <c r="T1295" s="28">
        <v>1590</v>
      </c>
      <c r="U1295" s="19">
        <v>30.93</v>
      </c>
      <c r="V1295" s="66">
        <f t="shared" si="61"/>
        <v>49178.7</v>
      </c>
      <c r="W1295" s="16">
        <f t="shared" si="62"/>
        <v>55080.144</v>
      </c>
      <c r="X1295" s="66"/>
      <c r="Y1295" s="65">
        <v>2017</v>
      </c>
      <c r="Z1295" s="63"/>
      <c r="AA1295" s="62"/>
      <c r="AC1295" s="178">
        <f>VLOOKUP(H1295,'[2]Конец (2)'!$D:$R,15,FALSE)*1000</f>
        <v>49178.7</v>
      </c>
      <c r="AD1295" s="178">
        <f t="shared" si="63"/>
        <v>0</v>
      </c>
      <c r="AE1295" s="62">
        <v>49178.7</v>
      </c>
      <c r="AF1295" s="55">
        <f t="shared" si="60"/>
        <v>0</v>
      </c>
    </row>
    <row r="1296" spans="2:32" ht="89.25" x14ac:dyDescent="0.2">
      <c r="B1296" s="328" t="s">
        <v>6564</v>
      </c>
      <c r="C1296" s="67" t="s">
        <v>2867</v>
      </c>
      <c r="D1296" s="63" t="s">
        <v>5143</v>
      </c>
      <c r="E1296" s="80" t="s">
        <v>4898</v>
      </c>
      <c r="F1296" s="94" t="s">
        <v>4902</v>
      </c>
      <c r="G1296" s="80" t="s">
        <v>4903</v>
      </c>
      <c r="H1296" s="125" t="s">
        <v>1295</v>
      </c>
      <c r="I1296" s="63" t="s">
        <v>6560</v>
      </c>
      <c r="J1296" s="79">
        <v>0.6</v>
      </c>
      <c r="K1296" s="68">
        <v>471810000</v>
      </c>
      <c r="L1296" s="65" t="s">
        <v>3103</v>
      </c>
      <c r="M1296" s="65" t="s">
        <v>1736</v>
      </c>
      <c r="N1296" s="64" t="s">
        <v>3166</v>
      </c>
      <c r="O1296" s="65" t="s">
        <v>1737</v>
      </c>
      <c r="P1296" s="65" t="s">
        <v>6320</v>
      </c>
      <c r="Q1296" s="65" t="s">
        <v>3167</v>
      </c>
      <c r="R1296" s="241" t="s">
        <v>6404</v>
      </c>
      <c r="S1296" s="73" t="s">
        <v>6405</v>
      </c>
      <c r="T1296" s="28">
        <v>150</v>
      </c>
      <c r="U1296" s="19">
        <v>2500</v>
      </c>
      <c r="V1296" s="66">
        <f t="shared" si="61"/>
        <v>375000</v>
      </c>
      <c r="W1296" s="16">
        <f t="shared" si="62"/>
        <v>420000.00000000006</v>
      </c>
      <c r="X1296" s="66"/>
      <c r="Y1296" s="65">
        <v>2017</v>
      </c>
      <c r="Z1296" s="63"/>
      <c r="AA1296" s="62"/>
      <c r="AC1296" s="178">
        <f>VLOOKUP(H1296,'[2]Конец (2)'!$D:$R,15,FALSE)*1000</f>
        <v>375000</v>
      </c>
      <c r="AD1296" s="178">
        <f t="shared" si="63"/>
        <v>0</v>
      </c>
      <c r="AE1296" s="62">
        <v>375000</v>
      </c>
      <c r="AF1296" s="55">
        <f t="shared" si="60"/>
        <v>0</v>
      </c>
    </row>
    <row r="1297" spans="2:32" ht="89.25" x14ac:dyDescent="0.2">
      <c r="B1297" s="328" t="s">
        <v>6564</v>
      </c>
      <c r="C1297" s="67" t="s">
        <v>2868</v>
      </c>
      <c r="D1297" s="63" t="s">
        <v>5143</v>
      </c>
      <c r="E1297" s="82" t="s">
        <v>4904</v>
      </c>
      <c r="F1297" s="96" t="s">
        <v>4905</v>
      </c>
      <c r="G1297" s="82" t="s">
        <v>4906</v>
      </c>
      <c r="H1297" s="126" t="s">
        <v>1296</v>
      </c>
      <c r="I1297" s="63" t="s">
        <v>6560</v>
      </c>
      <c r="J1297" s="79">
        <v>0.6</v>
      </c>
      <c r="K1297" s="68">
        <v>471810000</v>
      </c>
      <c r="L1297" s="65" t="s">
        <v>3103</v>
      </c>
      <c r="M1297" s="65" t="s">
        <v>1736</v>
      </c>
      <c r="N1297" s="64" t="s">
        <v>3166</v>
      </c>
      <c r="O1297" s="65" t="s">
        <v>1737</v>
      </c>
      <c r="P1297" s="65" t="s">
        <v>6320</v>
      </c>
      <c r="Q1297" s="65" t="s">
        <v>3167</v>
      </c>
      <c r="R1297" s="31">
        <v>796</v>
      </c>
      <c r="S1297" s="25" t="s">
        <v>6398</v>
      </c>
      <c r="T1297" s="28">
        <v>3867</v>
      </c>
      <c r="U1297" s="19">
        <v>5.48</v>
      </c>
      <c r="V1297" s="66">
        <f t="shared" si="61"/>
        <v>21191.16</v>
      </c>
      <c r="W1297" s="16">
        <f t="shared" si="62"/>
        <v>23734.099200000001</v>
      </c>
      <c r="X1297" s="66"/>
      <c r="Y1297" s="65">
        <v>2017</v>
      </c>
      <c r="Z1297" s="63"/>
      <c r="AA1297" s="62"/>
      <c r="AC1297" s="178">
        <f>VLOOKUP(H1297,'[2]Конец (2)'!$D:$R,15,FALSE)*1000</f>
        <v>21191.16</v>
      </c>
      <c r="AD1297" s="178">
        <f t="shared" si="63"/>
        <v>0</v>
      </c>
      <c r="AE1297" s="62">
        <v>21191.16</v>
      </c>
      <c r="AF1297" s="55">
        <f t="shared" si="60"/>
        <v>0</v>
      </c>
    </row>
    <row r="1298" spans="2:32" ht="89.25" x14ac:dyDescent="0.2">
      <c r="B1298" s="328" t="s">
        <v>6564</v>
      </c>
      <c r="C1298" s="67" t="s">
        <v>2869</v>
      </c>
      <c r="D1298" s="63" t="s">
        <v>5143</v>
      </c>
      <c r="E1298" s="82" t="s">
        <v>4907</v>
      </c>
      <c r="F1298" s="121" t="s">
        <v>4912</v>
      </c>
      <c r="G1298" s="70" t="s">
        <v>6034</v>
      </c>
      <c r="H1298" s="126" t="s">
        <v>1297</v>
      </c>
      <c r="I1298" s="63" t="s">
        <v>6560</v>
      </c>
      <c r="J1298" s="79">
        <v>0.6</v>
      </c>
      <c r="K1298" s="68">
        <v>471810000</v>
      </c>
      <c r="L1298" s="65" t="s">
        <v>3103</v>
      </c>
      <c r="M1298" s="65" t="s">
        <v>1736</v>
      </c>
      <c r="N1298" s="64" t="s">
        <v>3166</v>
      </c>
      <c r="O1298" s="65" t="s">
        <v>1737</v>
      </c>
      <c r="P1298" s="65" t="s">
        <v>6320</v>
      </c>
      <c r="Q1298" s="65" t="s">
        <v>3167</v>
      </c>
      <c r="R1298" s="241" t="s">
        <v>6404</v>
      </c>
      <c r="S1298" s="73" t="s">
        <v>6405</v>
      </c>
      <c r="T1298" s="28">
        <v>382.12</v>
      </c>
      <c r="U1298" s="19">
        <v>180.62</v>
      </c>
      <c r="V1298" s="66">
        <f t="shared" si="61"/>
        <v>69018.5144</v>
      </c>
      <c r="W1298" s="16">
        <f t="shared" si="62"/>
        <v>77300.736128000004</v>
      </c>
      <c r="X1298" s="66"/>
      <c r="Y1298" s="65">
        <v>2017</v>
      </c>
      <c r="Z1298" s="63"/>
      <c r="AA1298" s="62"/>
      <c r="AC1298" s="178">
        <f>VLOOKUP(H1298,'[2]Конец (2)'!$D:$R,15,FALSE)*1000</f>
        <v>69018.5144</v>
      </c>
      <c r="AD1298" s="178">
        <f t="shared" si="63"/>
        <v>0</v>
      </c>
      <c r="AE1298" s="62">
        <v>69018.5144</v>
      </c>
      <c r="AF1298" s="55">
        <f t="shared" si="60"/>
        <v>0</v>
      </c>
    </row>
    <row r="1299" spans="2:32" ht="89.25" x14ac:dyDescent="0.2">
      <c r="B1299" s="328" t="s">
        <v>6564</v>
      </c>
      <c r="C1299" s="67" t="s">
        <v>2870</v>
      </c>
      <c r="D1299" s="63" t="s">
        <v>5143</v>
      </c>
      <c r="E1299" s="82" t="s">
        <v>4907</v>
      </c>
      <c r="F1299" s="121" t="s">
        <v>4912</v>
      </c>
      <c r="G1299" s="70" t="s">
        <v>6034</v>
      </c>
      <c r="H1299" s="126" t="s">
        <v>1298</v>
      </c>
      <c r="I1299" s="63" t="s">
        <v>6560</v>
      </c>
      <c r="J1299" s="79">
        <v>0.6</v>
      </c>
      <c r="K1299" s="68">
        <v>471810000</v>
      </c>
      <c r="L1299" s="65" t="s">
        <v>3103</v>
      </c>
      <c r="M1299" s="65" t="s">
        <v>1736</v>
      </c>
      <c r="N1299" s="64" t="s">
        <v>3166</v>
      </c>
      <c r="O1299" s="65" t="s">
        <v>1737</v>
      </c>
      <c r="P1299" s="65" t="s">
        <v>6320</v>
      </c>
      <c r="Q1299" s="65" t="s">
        <v>3167</v>
      </c>
      <c r="R1299" s="241" t="s">
        <v>6404</v>
      </c>
      <c r="S1299" s="73" t="s">
        <v>6405</v>
      </c>
      <c r="T1299" s="28">
        <v>1778.25666566</v>
      </c>
      <c r="U1299" s="19">
        <v>238</v>
      </c>
      <c r="V1299" s="66">
        <f t="shared" si="61"/>
        <v>423225.08642707998</v>
      </c>
      <c r="W1299" s="16">
        <f t="shared" si="62"/>
        <v>474012.09679832961</v>
      </c>
      <c r="X1299" s="66"/>
      <c r="Y1299" s="65">
        <v>2017</v>
      </c>
      <c r="Z1299" s="63"/>
      <c r="AA1299" s="62"/>
      <c r="AC1299" s="178">
        <f>VLOOKUP(H1299,'[2]Конец (2)'!$D:$R,15,FALSE)*1000</f>
        <v>423225.08642707998</v>
      </c>
      <c r="AD1299" s="178">
        <f t="shared" si="63"/>
        <v>0</v>
      </c>
      <c r="AE1299" s="62">
        <v>423225.08642707998</v>
      </c>
      <c r="AF1299" s="55">
        <f t="shared" si="60"/>
        <v>0</v>
      </c>
    </row>
    <row r="1300" spans="2:32" ht="89.25" x14ac:dyDescent="0.2">
      <c r="B1300" s="328" t="s">
        <v>6564</v>
      </c>
      <c r="C1300" s="67" t="s">
        <v>2871</v>
      </c>
      <c r="D1300" s="63" t="s">
        <v>5143</v>
      </c>
      <c r="E1300" s="82" t="s">
        <v>1556</v>
      </c>
      <c r="F1300" s="121" t="s">
        <v>4912</v>
      </c>
      <c r="G1300" s="70" t="s">
        <v>5383</v>
      </c>
      <c r="H1300" s="126" t="s">
        <v>171</v>
      </c>
      <c r="I1300" s="63" t="s">
        <v>6560</v>
      </c>
      <c r="J1300" s="79">
        <v>0.6</v>
      </c>
      <c r="K1300" s="68">
        <v>471810000</v>
      </c>
      <c r="L1300" s="65" t="s">
        <v>3103</v>
      </c>
      <c r="M1300" s="65" t="s">
        <v>1736</v>
      </c>
      <c r="N1300" s="64" t="s">
        <v>3166</v>
      </c>
      <c r="O1300" s="65" t="s">
        <v>1737</v>
      </c>
      <c r="P1300" s="65" t="s">
        <v>6320</v>
      </c>
      <c r="Q1300" s="65" t="s">
        <v>3167</v>
      </c>
      <c r="R1300" s="241" t="s">
        <v>6404</v>
      </c>
      <c r="S1300" s="73" t="s">
        <v>6405</v>
      </c>
      <c r="T1300" s="28">
        <v>7967.7</v>
      </c>
      <c r="U1300" s="19">
        <v>389.54</v>
      </c>
      <c r="V1300" s="66">
        <f t="shared" si="61"/>
        <v>3103737.858</v>
      </c>
      <c r="W1300" s="16">
        <f t="shared" si="62"/>
        <v>3476186.4009600002</v>
      </c>
      <c r="X1300" s="66"/>
      <c r="Y1300" s="65">
        <v>2017</v>
      </c>
      <c r="Z1300" s="63"/>
      <c r="AA1300" s="62"/>
      <c r="AC1300" s="178">
        <f>VLOOKUP(H1300,'[2]Конец (2)'!$D:$R,15,FALSE)*1000</f>
        <v>3103737.858</v>
      </c>
      <c r="AD1300" s="178">
        <f t="shared" si="63"/>
        <v>0</v>
      </c>
      <c r="AE1300" s="62">
        <v>3103737.858</v>
      </c>
      <c r="AF1300" s="55">
        <f t="shared" si="60"/>
        <v>0</v>
      </c>
    </row>
    <row r="1301" spans="2:32" ht="89.25" x14ac:dyDescent="0.2">
      <c r="B1301" s="328" t="s">
        <v>6564</v>
      </c>
      <c r="C1301" s="67" t="s">
        <v>2872</v>
      </c>
      <c r="D1301" s="63" t="s">
        <v>5143</v>
      </c>
      <c r="E1301" s="82" t="s">
        <v>4908</v>
      </c>
      <c r="F1301" s="121" t="s">
        <v>4912</v>
      </c>
      <c r="G1301" s="70" t="s">
        <v>6035</v>
      </c>
      <c r="H1301" s="126" t="s">
        <v>1299</v>
      </c>
      <c r="I1301" s="63" t="s">
        <v>6560</v>
      </c>
      <c r="J1301" s="79">
        <v>0.6</v>
      </c>
      <c r="K1301" s="68">
        <v>471810000</v>
      </c>
      <c r="L1301" s="65" t="s">
        <v>3103</v>
      </c>
      <c r="M1301" s="65" t="s">
        <v>1736</v>
      </c>
      <c r="N1301" s="64" t="s">
        <v>3166</v>
      </c>
      <c r="O1301" s="65" t="s">
        <v>1737</v>
      </c>
      <c r="P1301" s="65" t="s">
        <v>6320</v>
      </c>
      <c r="Q1301" s="65" t="s">
        <v>3167</v>
      </c>
      <c r="R1301" s="241" t="s">
        <v>6404</v>
      </c>
      <c r="S1301" s="73" t="s">
        <v>6405</v>
      </c>
      <c r="T1301" s="28">
        <v>8607.39</v>
      </c>
      <c r="U1301" s="19">
        <v>414.4</v>
      </c>
      <c r="V1301" s="66">
        <f t="shared" si="61"/>
        <v>3566902.4159999997</v>
      </c>
      <c r="W1301" s="16">
        <f t="shared" si="62"/>
        <v>3994930.7059200001</v>
      </c>
      <c r="X1301" s="66"/>
      <c r="Y1301" s="65">
        <v>2017</v>
      </c>
      <c r="Z1301" s="63"/>
      <c r="AA1301" s="62"/>
      <c r="AC1301" s="178">
        <f>VLOOKUP(H1301,'[2]Конец (2)'!$D:$R,15,FALSE)*1000</f>
        <v>3566902.4159999997</v>
      </c>
      <c r="AD1301" s="178">
        <f t="shared" si="63"/>
        <v>0</v>
      </c>
      <c r="AE1301" s="62">
        <v>3566902.4159999997</v>
      </c>
      <c r="AF1301" s="55">
        <f t="shared" si="60"/>
        <v>0</v>
      </c>
    </row>
    <row r="1302" spans="2:32" ht="89.25" x14ac:dyDescent="0.2">
      <c r="B1302" s="328" t="s">
        <v>6564</v>
      </c>
      <c r="C1302" s="67" t="s">
        <v>2873</v>
      </c>
      <c r="D1302" s="63" t="s">
        <v>5143</v>
      </c>
      <c r="E1302" s="82" t="s">
        <v>3782</v>
      </c>
      <c r="F1302" s="121" t="s">
        <v>4912</v>
      </c>
      <c r="G1302" s="70" t="s">
        <v>6036</v>
      </c>
      <c r="H1302" s="126" t="s">
        <v>1300</v>
      </c>
      <c r="I1302" s="306" t="s">
        <v>6559</v>
      </c>
      <c r="J1302" s="79">
        <v>0.6</v>
      </c>
      <c r="K1302" s="68">
        <v>471810000</v>
      </c>
      <c r="L1302" s="65" t="s">
        <v>3103</v>
      </c>
      <c r="M1302" s="65" t="s">
        <v>1736</v>
      </c>
      <c r="N1302" s="64" t="s">
        <v>3166</v>
      </c>
      <c r="O1302" s="65" t="s">
        <v>1737</v>
      </c>
      <c r="P1302" s="65" t="s">
        <v>6320</v>
      </c>
      <c r="Q1302" s="65" t="s">
        <v>3167</v>
      </c>
      <c r="R1302" s="241" t="s">
        <v>6404</v>
      </c>
      <c r="S1302" s="73" t="s">
        <v>6405</v>
      </c>
      <c r="T1302" s="28">
        <v>9479.5255555555541</v>
      </c>
      <c r="U1302" s="19">
        <v>493.72</v>
      </c>
      <c r="V1302" s="66">
        <f t="shared" si="61"/>
        <v>4680231.3572888887</v>
      </c>
      <c r="W1302" s="16">
        <f t="shared" si="62"/>
        <v>5241859.1201635562</v>
      </c>
      <c r="X1302" s="66"/>
      <c r="Y1302" s="65">
        <v>2017</v>
      </c>
      <c r="Z1302" s="63"/>
      <c r="AA1302" s="62"/>
      <c r="AC1302" s="178">
        <f>VLOOKUP(H1302,'[2]Конец (2)'!$D:$R,15,FALSE)*1000</f>
        <v>4680231.3572888887</v>
      </c>
      <c r="AD1302" s="178">
        <f t="shared" si="63"/>
        <v>0</v>
      </c>
      <c r="AE1302" s="62">
        <v>4680231.3572888887</v>
      </c>
      <c r="AF1302" s="55">
        <f t="shared" si="60"/>
        <v>0</v>
      </c>
    </row>
    <row r="1303" spans="2:32" ht="89.25" x14ac:dyDescent="0.2">
      <c r="B1303" s="328" t="s">
        <v>6564</v>
      </c>
      <c r="C1303" s="67" t="s">
        <v>2874</v>
      </c>
      <c r="D1303" s="63" t="s">
        <v>5143</v>
      </c>
      <c r="E1303" s="82" t="s">
        <v>4909</v>
      </c>
      <c r="F1303" s="121" t="s">
        <v>4912</v>
      </c>
      <c r="G1303" s="70" t="s">
        <v>6037</v>
      </c>
      <c r="H1303" s="126" t="s">
        <v>1301</v>
      </c>
      <c r="I1303" s="63" t="s">
        <v>6560</v>
      </c>
      <c r="J1303" s="79">
        <v>0.6</v>
      </c>
      <c r="K1303" s="68">
        <v>471810000</v>
      </c>
      <c r="L1303" s="65" t="s">
        <v>3103</v>
      </c>
      <c r="M1303" s="65" t="s">
        <v>1736</v>
      </c>
      <c r="N1303" s="64" t="s">
        <v>3166</v>
      </c>
      <c r="O1303" s="65" t="s">
        <v>1737</v>
      </c>
      <c r="P1303" s="65" t="s">
        <v>6320</v>
      </c>
      <c r="Q1303" s="65" t="s">
        <v>3167</v>
      </c>
      <c r="R1303" s="241" t="s">
        <v>6404</v>
      </c>
      <c r="S1303" s="73" t="s">
        <v>6405</v>
      </c>
      <c r="T1303" s="28">
        <v>3243.22</v>
      </c>
      <c r="U1303" s="19">
        <v>434</v>
      </c>
      <c r="V1303" s="66">
        <f t="shared" si="61"/>
        <v>1407557.48</v>
      </c>
      <c r="W1303" s="16">
        <f t="shared" si="62"/>
        <v>1576464.3776000002</v>
      </c>
      <c r="X1303" s="66"/>
      <c r="Y1303" s="65">
        <v>2017</v>
      </c>
      <c r="Z1303" s="63"/>
      <c r="AA1303" s="62"/>
      <c r="AC1303" s="178">
        <f>VLOOKUP(H1303,'[2]Конец (2)'!$D:$R,15,FALSE)*1000</f>
        <v>1407557.48</v>
      </c>
      <c r="AD1303" s="178">
        <f t="shared" si="63"/>
        <v>0</v>
      </c>
      <c r="AE1303" s="62">
        <v>1407557.48</v>
      </c>
      <c r="AF1303" s="55">
        <f t="shared" si="60"/>
        <v>0</v>
      </c>
    </row>
    <row r="1304" spans="2:32" ht="89.25" x14ac:dyDescent="0.2">
      <c r="B1304" s="328" t="s">
        <v>6564</v>
      </c>
      <c r="C1304" s="67" t="s">
        <v>2875</v>
      </c>
      <c r="D1304" s="63" t="s">
        <v>5143</v>
      </c>
      <c r="E1304" s="82" t="s">
        <v>4910</v>
      </c>
      <c r="F1304" s="121" t="s">
        <v>4912</v>
      </c>
      <c r="G1304" s="70" t="s">
        <v>4916</v>
      </c>
      <c r="H1304" s="126" t="s">
        <v>1302</v>
      </c>
      <c r="I1304" s="63" t="s">
        <v>6560</v>
      </c>
      <c r="J1304" s="79">
        <v>0.6</v>
      </c>
      <c r="K1304" s="68">
        <v>471810000</v>
      </c>
      <c r="L1304" s="65" t="s">
        <v>3103</v>
      </c>
      <c r="M1304" s="65" t="s">
        <v>1736</v>
      </c>
      <c r="N1304" s="64" t="s">
        <v>3166</v>
      </c>
      <c r="O1304" s="65" t="s">
        <v>1737</v>
      </c>
      <c r="P1304" s="65" t="s">
        <v>6320</v>
      </c>
      <c r="Q1304" s="65" t="s">
        <v>3167</v>
      </c>
      <c r="R1304" s="241" t="s">
        <v>6404</v>
      </c>
      <c r="S1304" s="73" t="s">
        <v>6405</v>
      </c>
      <c r="T1304" s="28">
        <v>2797.65</v>
      </c>
      <c r="U1304" s="19">
        <v>937.12</v>
      </c>
      <c r="V1304" s="66">
        <f t="shared" si="61"/>
        <v>2621733.7680000002</v>
      </c>
      <c r="W1304" s="16">
        <f t="shared" si="62"/>
        <v>2936341.8201600006</v>
      </c>
      <c r="X1304" s="66"/>
      <c r="Y1304" s="65">
        <v>2017</v>
      </c>
      <c r="Z1304" s="63"/>
      <c r="AA1304" s="62"/>
      <c r="AC1304" s="178">
        <f>VLOOKUP(H1304,'[2]Конец (2)'!$D:$R,15,FALSE)*1000</f>
        <v>2621733.7680000002</v>
      </c>
      <c r="AD1304" s="178">
        <f t="shared" si="63"/>
        <v>0</v>
      </c>
      <c r="AE1304" s="62">
        <v>2621733.7680000002</v>
      </c>
      <c r="AF1304" s="55">
        <f t="shared" si="60"/>
        <v>0</v>
      </c>
    </row>
    <row r="1305" spans="2:32" ht="89.25" x14ac:dyDescent="0.2">
      <c r="B1305" s="328" t="s">
        <v>6564</v>
      </c>
      <c r="C1305" s="67" t="s">
        <v>2876</v>
      </c>
      <c r="D1305" s="63" t="s">
        <v>5143</v>
      </c>
      <c r="E1305" s="80" t="s">
        <v>4911</v>
      </c>
      <c r="F1305" s="94" t="s">
        <v>4912</v>
      </c>
      <c r="G1305" s="80" t="s">
        <v>6488</v>
      </c>
      <c r="H1305" s="125" t="s">
        <v>1303</v>
      </c>
      <c r="I1305" s="63" t="s">
        <v>6560</v>
      </c>
      <c r="J1305" s="79">
        <v>0.6</v>
      </c>
      <c r="K1305" s="68">
        <v>471810000</v>
      </c>
      <c r="L1305" s="65" t="s">
        <v>3103</v>
      </c>
      <c r="M1305" s="65" t="s">
        <v>1736</v>
      </c>
      <c r="N1305" s="64" t="s">
        <v>3166</v>
      </c>
      <c r="O1305" s="65" t="s">
        <v>1737</v>
      </c>
      <c r="P1305" s="65" t="s">
        <v>6320</v>
      </c>
      <c r="Q1305" s="65" t="s">
        <v>3167</v>
      </c>
      <c r="R1305" s="241" t="s">
        <v>6404</v>
      </c>
      <c r="S1305" s="73" t="s">
        <v>6405</v>
      </c>
      <c r="T1305" s="28">
        <v>66</v>
      </c>
      <c r="U1305" s="19">
        <v>1469.88</v>
      </c>
      <c r="V1305" s="66">
        <f t="shared" si="61"/>
        <v>97012.08</v>
      </c>
      <c r="W1305" s="16">
        <f t="shared" si="62"/>
        <v>108653.52960000001</v>
      </c>
      <c r="X1305" s="66"/>
      <c r="Y1305" s="65">
        <v>2017</v>
      </c>
      <c r="Z1305" s="63"/>
      <c r="AA1305" s="62"/>
      <c r="AC1305" s="178">
        <f>VLOOKUP(H1305,'[2]Конец (2)'!$D:$R,15,FALSE)*1000</f>
        <v>97012.08</v>
      </c>
      <c r="AD1305" s="178">
        <f t="shared" si="63"/>
        <v>0</v>
      </c>
      <c r="AE1305" s="62">
        <v>97012.08</v>
      </c>
      <c r="AF1305" s="55">
        <f t="shared" si="60"/>
        <v>0</v>
      </c>
    </row>
    <row r="1306" spans="2:32" ht="89.25" x14ac:dyDescent="0.25">
      <c r="B1306" s="328" t="s">
        <v>6564</v>
      </c>
      <c r="C1306" s="67" t="s">
        <v>2877</v>
      </c>
      <c r="D1306" s="63" t="s">
        <v>5143</v>
      </c>
      <c r="E1306" s="80" t="s">
        <v>4913</v>
      </c>
      <c r="F1306" s="94" t="s">
        <v>4912</v>
      </c>
      <c r="G1306" s="80" t="s">
        <v>6037</v>
      </c>
      <c r="H1306" s="61" t="s">
        <v>1304</v>
      </c>
      <c r="I1306" s="63" t="s">
        <v>6560</v>
      </c>
      <c r="J1306" s="79">
        <v>0.6</v>
      </c>
      <c r="K1306" s="68">
        <v>471810000</v>
      </c>
      <c r="L1306" s="65" t="s">
        <v>3103</v>
      </c>
      <c r="M1306" s="65" t="s">
        <v>1736</v>
      </c>
      <c r="N1306" s="64" t="s">
        <v>3166</v>
      </c>
      <c r="O1306" s="65" t="s">
        <v>1737</v>
      </c>
      <c r="P1306" s="65" t="s">
        <v>6320</v>
      </c>
      <c r="Q1306" s="65" t="s">
        <v>3167</v>
      </c>
      <c r="R1306" s="31">
        <v>168</v>
      </c>
      <c r="S1306" s="25" t="s">
        <v>5252</v>
      </c>
      <c r="T1306" s="28">
        <v>1.23E-2</v>
      </c>
      <c r="U1306" s="19">
        <v>434000</v>
      </c>
      <c r="V1306" s="66">
        <f t="shared" si="61"/>
        <v>5338.2</v>
      </c>
      <c r="W1306" s="16">
        <f t="shared" si="62"/>
        <v>5978.7840000000006</v>
      </c>
      <c r="X1306" s="66"/>
      <c r="Y1306" s="65">
        <v>2017</v>
      </c>
      <c r="Z1306" s="63"/>
      <c r="AA1306" s="62"/>
      <c r="AC1306" s="178">
        <f>VLOOKUP(H1306,'[2]Конец (2)'!$D:$R,15,FALSE)*1000</f>
        <v>5.3382000000000005</v>
      </c>
      <c r="AD1306" s="178">
        <f t="shared" si="63"/>
        <v>5332.8617999999997</v>
      </c>
      <c r="AE1306" s="320">
        <v>5338.2</v>
      </c>
      <c r="AF1306" s="55">
        <f t="shared" si="60"/>
        <v>0</v>
      </c>
    </row>
    <row r="1307" spans="2:32" ht="89.25" x14ac:dyDescent="0.2">
      <c r="B1307" s="328" t="s">
        <v>6564</v>
      </c>
      <c r="C1307" s="67" t="s">
        <v>2878</v>
      </c>
      <c r="D1307" s="63" t="s">
        <v>5143</v>
      </c>
      <c r="E1307" s="82" t="s">
        <v>4914</v>
      </c>
      <c r="F1307" s="121" t="s">
        <v>4912</v>
      </c>
      <c r="G1307" s="70" t="s">
        <v>6038</v>
      </c>
      <c r="H1307" s="126" t="s">
        <v>1305</v>
      </c>
      <c r="I1307" s="63" t="s">
        <v>6560</v>
      </c>
      <c r="J1307" s="79">
        <v>0.6</v>
      </c>
      <c r="K1307" s="68">
        <v>471810000</v>
      </c>
      <c r="L1307" s="65" t="s">
        <v>3103</v>
      </c>
      <c r="M1307" s="65" t="s">
        <v>1736</v>
      </c>
      <c r="N1307" s="64" t="s">
        <v>3166</v>
      </c>
      <c r="O1307" s="65" t="s">
        <v>1737</v>
      </c>
      <c r="P1307" s="65" t="s">
        <v>6320</v>
      </c>
      <c r="Q1307" s="65" t="s">
        <v>3167</v>
      </c>
      <c r="R1307" s="241" t="s">
        <v>6404</v>
      </c>
      <c r="S1307" s="73" t="s">
        <v>6405</v>
      </c>
      <c r="T1307" s="28">
        <v>122.82</v>
      </c>
      <c r="U1307" s="19">
        <v>777.53</v>
      </c>
      <c r="V1307" s="66">
        <f t="shared" si="61"/>
        <v>95496.234599999996</v>
      </c>
      <c r="W1307" s="16">
        <f t="shared" si="62"/>
        <v>106955.782752</v>
      </c>
      <c r="X1307" s="66"/>
      <c r="Y1307" s="65">
        <v>2017</v>
      </c>
      <c r="Z1307" s="63"/>
      <c r="AA1307" s="62"/>
      <c r="AC1307" s="178">
        <f>VLOOKUP(H1307,'[2]Конец (2)'!$D:$R,15,FALSE)*1000</f>
        <v>95496.234599999996</v>
      </c>
      <c r="AD1307" s="178">
        <f t="shared" si="63"/>
        <v>0</v>
      </c>
      <c r="AE1307" s="62">
        <v>95496.234599999996</v>
      </c>
      <c r="AF1307" s="55">
        <f t="shared" si="60"/>
        <v>0</v>
      </c>
    </row>
    <row r="1308" spans="2:32" ht="89.25" x14ac:dyDescent="0.2">
      <c r="B1308" s="328" t="s">
        <v>6564</v>
      </c>
      <c r="C1308" s="67" t="s">
        <v>2879</v>
      </c>
      <c r="D1308" s="63" t="s">
        <v>5143</v>
      </c>
      <c r="E1308" s="32" t="s">
        <v>4910</v>
      </c>
      <c r="F1308" s="121" t="s">
        <v>4915</v>
      </c>
      <c r="G1308" s="70" t="s">
        <v>4916</v>
      </c>
      <c r="H1308" s="126" t="s">
        <v>1306</v>
      </c>
      <c r="I1308" s="63" t="s">
        <v>6560</v>
      </c>
      <c r="J1308" s="79">
        <v>0.6</v>
      </c>
      <c r="K1308" s="68">
        <v>471810000</v>
      </c>
      <c r="L1308" s="65" t="s">
        <v>3103</v>
      </c>
      <c r="M1308" s="65" t="s">
        <v>1736</v>
      </c>
      <c r="N1308" s="64" t="s">
        <v>3166</v>
      </c>
      <c r="O1308" s="65" t="s">
        <v>1737</v>
      </c>
      <c r="P1308" s="65" t="s">
        <v>6320</v>
      </c>
      <c r="Q1308" s="65" t="s">
        <v>3167</v>
      </c>
      <c r="R1308" s="241" t="s">
        <v>6404</v>
      </c>
      <c r="S1308" s="73" t="s">
        <v>6405</v>
      </c>
      <c r="T1308" s="28">
        <v>1696</v>
      </c>
      <c r="U1308" s="19">
        <v>827.17</v>
      </c>
      <c r="V1308" s="66">
        <f t="shared" si="61"/>
        <v>1402880.3199999998</v>
      </c>
      <c r="W1308" s="16">
        <f t="shared" si="62"/>
        <v>1571225.9583999999</v>
      </c>
      <c r="X1308" s="66"/>
      <c r="Y1308" s="65">
        <v>2017</v>
      </c>
      <c r="Z1308" s="63"/>
      <c r="AA1308" s="62"/>
      <c r="AC1308" s="178">
        <f>VLOOKUP(H1308,'[2]Конец (2)'!$D:$R,15,FALSE)*1000</f>
        <v>1402880.3199999998</v>
      </c>
      <c r="AD1308" s="178">
        <f t="shared" si="63"/>
        <v>0</v>
      </c>
      <c r="AE1308" s="62">
        <v>1402880.3199999998</v>
      </c>
      <c r="AF1308" s="55">
        <f t="shared" si="60"/>
        <v>0</v>
      </c>
    </row>
    <row r="1309" spans="2:32" ht="89.25" x14ac:dyDescent="0.2">
      <c r="B1309" s="328" t="s">
        <v>6564</v>
      </c>
      <c r="C1309" s="67" t="s">
        <v>2880</v>
      </c>
      <c r="D1309" s="63" t="s">
        <v>5143</v>
      </c>
      <c r="E1309" s="32" t="s">
        <v>4910</v>
      </c>
      <c r="F1309" s="121" t="s">
        <v>4915</v>
      </c>
      <c r="G1309" s="70" t="s">
        <v>4916</v>
      </c>
      <c r="H1309" s="61" t="s">
        <v>1307</v>
      </c>
      <c r="I1309" s="63" t="s">
        <v>6560</v>
      </c>
      <c r="J1309" s="79">
        <v>0.6</v>
      </c>
      <c r="K1309" s="68">
        <v>471810000</v>
      </c>
      <c r="L1309" s="65" t="s">
        <v>3103</v>
      </c>
      <c r="M1309" s="65" t="s">
        <v>1736</v>
      </c>
      <c r="N1309" s="64" t="s">
        <v>3166</v>
      </c>
      <c r="O1309" s="65" t="s">
        <v>1737</v>
      </c>
      <c r="P1309" s="65" t="s">
        <v>6320</v>
      </c>
      <c r="Q1309" s="65" t="s">
        <v>3167</v>
      </c>
      <c r="R1309" s="241" t="s">
        <v>6404</v>
      </c>
      <c r="S1309" s="73" t="s">
        <v>6405</v>
      </c>
      <c r="T1309" s="28">
        <v>215.78</v>
      </c>
      <c r="U1309" s="19">
        <v>1062.02</v>
      </c>
      <c r="V1309" s="66">
        <f t="shared" si="61"/>
        <v>229162.67559999999</v>
      </c>
      <c r="W1309" s="16">
        <f t="shared" si="62"/>
        <v>256662.19667200002</v>
      </c>
      <c r="X1309" s="66"/>
      <c r="Y1309" s="65">
        <v>2017</v>
      </c>
      <c r="Z1309" s="63"/>
      <c r="AA1309" s="62"/>
      <c r="AC1309" s="178">
        <f>VLOOKUP(H1309,'[2]Конец (2)'!$D:$R,15,FALSE)*1000</f>
        <v>229162.67559999999</v>
      </c>
      <c r="AD1309" s="178">
        <f t="shared" si="63"/>
        <v>0</v>
      </c>
      <c r="AE1309" s="62">
        <v>229162.67559999999</v>
      </c>
      <c r="AF1309" s="55">
        <f t="shared" si="60"/>
        <v>0</v>
      </c>
    </row>
    <row r="1310" spans="2:32" ht="89.25" x14ac:dyDescent="0.2">
      <c r="B1310" s="328" t="s">
        <v>6564</v>
      </c>
      <c r="C1310" s="67" t="s">
        <v>2881</v>
      </c>
      <c r="D1310" s="63" t="s">
        <v>5143</v>
      </c>
      <c r="E1310" s="82" t="s">
        <v>4910</v>
      </c>
      <c r="F1310" s="121" t="s">
        <v>4915</v>
      </c>
      <c r="G1310" s="70" t="s">
        <v>4916</v>
      </c>
      <c r="H1310" s="126" t="s">
        <v>1308</v>
      </c>
      <c r="I1310" s="63" t="s">
        <v>6560</v>
      </c>
      <c r="J1310" s="79">
        <v>0.6</v>
      </c>
      <c r="K1310" s="68">
        <v>471810000</v>
      </c>
      <c r="L1310" s="65" t="s">
        <v>3103</v>
      </c>
      <c r="M1310" s="65" t="s">
        <v>1736</v>
      </c>
      <c r="N1310" s="64" t="s">
        <v>3166</v>
      </c>
      <c r="O1310" s="65" t="s">
        <v>1737</v>
      </c>
      <c r="P1310" s="65" t="s">
        <v>6320</v>
      </c>
      <c r="Q1310" s="65" t="s">
        <v>3167</v>
      </c>
      <c r="R1310" s="241" t="s">
        <v>6404</v>
      </c>
      <c r="S1310" s="73" t="s">
        <v>6405</v>
      </c>
      <c r="T1310" s="28">
        <v>32.840000000000003</v>
      </c>
      <c r="U1310" s="19">
        <v>1586.83</v>
      </c>
      <c r="V1310" s="66">
        <f t="shared" si="61"/>
        <v>52111.497200000005</v>
      </c>
      <c r="W1310" s="16">
        <f t="shared" si="62"/>
        <v>58364.876864000013</v>
      </c>
      <c r="X1310" s="66"/>
      <c r="Y1310" s="65">
        <v>2017</v>
      </c>
      <c r="Z1310" s="63"/>
      <c r="AA1310" s="62"/>
      <c r="AC1310" s="178">
        <f>VLOOKUP(H1310,'[2]Конец (2)'!$D:$R,15,FALSE)*1000</f>
        <v>52111.497200000005</v>
      </c>
      <c r="AD1310" s="178">
        <f t="shared" si="63"/>
        <v>0</v>
      </c>
      <c r="AE1310" s="62">
        <v>52111.497200000005</v>
      </c>
      <c r="AF1310" s="55">
        <f t="shared" si="60"/>
        <v>0</v>
      </c>
    </row>
    <row r="1311" spans="2:32" ht="89.25" x14ac:dyDescent="0.2">
      <c r="B1311" s="328" t="s">
        <v>6564</v>
      </c>
      <c r="C1311" s="67" t="s">
        <v>2882</v>
      </c>
      <c r="D1311" s="63" t="s">
        <v>5143</v>
      </c>
      <c r="E1311" s="80" t="s">
        <v>4919</v>
      </c>
      <c r="F1311" s="94" t="s">
        <v>4917</v>
      </c>
      <c r="G1311" s="80" t="s">
        <v>4918</v>
      </c>
      <c r="H1311" s="125" t="s">
        <v>1309</v>
      </c>
      <c r="I1311" s="63" t="s">
        <v>6560</v>
      </c>
      <c r="J1311" s="79">
        <v>0.6</v>
      </c>
      <c r="K1311" s="68">
        <v>471810000</v>
      </c>
      <c r="L1311" s="65" t="s">
        <v>3103</v>
      </c>
      <c r="M1311" s="65" t="s">
        <v>1736</v>
      </c>
      <c r="N1311" s="64" t="s">
        <v>3166</v>
      </c>
      <c r="O1311" s="65" t="s">
        <v>1737</v>
      </c>
      <c r="P1311" s="65" t="s">
        <v>6320</v>
      </c>
      <c r="Q1311" s="65" t="s">
        <v>3167</v>
      </c>
      <c r="R1311" s="31">
        <v>796</v>
      </c>
      <c r="S1311" s="25" t="s">
        <v>6398</v>
      </c>
      <c r="T1311" s="28">
        <v>276</v>
      </c>
      <c r="U1311" s="19">
        <v>150</v>
      </c>
      <c r="V1311" s="66">
        <f t="shared" si="61"/>
        <v>41400</v>
      </c>
      <c r="W1311" s="16">
        <f t="shared" si="62"/>
        <v>46368.000000000007</v>
      </c>
      <c r="X1311" s="66"/>
      <c r="Y1311" s="65">
        <v>2017</v>
      </c>
      <c r="Z1311" s="63"/>
      <c r="AA1311" s="62"/>
      <c r="AC1311" s="178">
        <f>VLOOKUP(H1311,'[2]Конец (2)'!$D:$R,15,FALSE)*1000</f>
        <v>41400</v>
      </c>
      <c r="AD1311" s="178">
        <f t="shared" si="63"/>
        <v>0</v>
      </c>
      <c r="AE1311" s="62">
        <v>41400</v>
      </c>
      <c r="AF1311" s="55">
        <f t="shared" si="60"/>
        <v>0</v>
      </c>
    </row>
    <row r="1312" spans="2:32" ht="89.25" x14ac:dyDescent="0.2">
      <c r="B1312" s="328" t="s">
        <v>6564</v>
      </c>
      <c r="C1312" s="67" t="s">
        <v>2883</v>
      </c>
      <c r="D1312" s="63" t="s">
        <v>5143</v>
      </c>
      <c r="E1312" s="82" t="s">
        <v>4910</v>
      </c>
      <c r="F1312" s="121" t="s">
        <v>4912</v>
      </c>
      <c r="G1312" s="70" t="s">
        <v>4916</v>
      </c>
      <c r="H1312" s="126" t="s">
        <v>1310</v>
      </c>
      <c r="I1312" s="63" t="s">
        <v>6560</v>
      </c>
      <c r="J1312" s="79">
        <v>0.6</v>
      </c>
      <c r="K1312" s="68">
        <v>471810000</v>
      </c>
      <c r="L1312" s="65" t="s">
        <v>3103</v>
      </c>
      <c r="M1312" s="65" t="s">
        <v>1736</v>
      </c>
      <c r="N1312" s="64" t="s">
        <v>3166</v>
      </c>
      <c r="O1312" s="65" t="s">
        <v>1737</v>
      </c>
      <c r="P1312" s="65" t="s">
        <v>6320</v>
      </c>
      <c r="Q1312" s="65" t="s">
        <v>3167</v>
      </c>
      <c r="R1312" s="241" t="s">
        <v>6404</v>
      </c>
      <c r="S1312" s="73" t="s">
        <v>6405</v>
      </c>
      <c r="T1312" s="28">
        <v>81.05</v>
      </c>
      <c r="U1312" s="19">
        <v>1207.92</v>
      </c>
      <c r="V1312" s="66">
        <f t="shared" si="61"/>
        <v>97901.915999999997</v>
      </c>
      <c r="W1312" s="16">
        <f t="shared" si="62"/>
        <v>109650.14592000001</v>
      </c>
      <c r="X1312" s="66"/>
      <c r="Y1312" s="65">
        <v>2017</v>
      </c>
      <c r="Z1312" s="63"/>
      <c r="AA1312" s="62"/>
      <c r="AC1312" s="178">
        <f>VLOOKUP(H1312,'[2]Конец (2)'!$D:$R,15,FALSE)*1000</f>
        <v>97901.915999999997</v>
      </c>
      <c r="AD1312" s="178">
        <f t="shared" si="63"/>
        <v>0</v>
      </c>
      <c r="AE1312" s="62">
        <v>97901.915999999997</v>
      </c>
      <c r="AF1312" s="55">
        <f t="shared" si="60"/>
        <v>0</v>
      </c>
    </row>
    <row r="1313" spans="2:32" ht="89.25" x14ac:dyDescent="0.2">
      <c r="B1313" s="328" t="s">
        <v>6564</v>
      </c>
      <c r="C1313" s="67" t="s">
        <v>2884</v>
      </c>
      <c r="D1313" s="63" t="s">
        <v>5143</v>
      </c>
      <c r="E1313" s="82" t="s">
        <v>4920</v>
      </c>
      <c r="F1313" s="121" t="s">
        <v>4912</v>
      </c>
      <c r="G1313" s="70" t="s">
        <v>6035</v>
      </c>
      <c r="H1313" s="126" t="s">
        <v>1311</v>
      </c>
      <c r="I1313" s="63" t="s">
        <v>6560</v>
      </c>
      <c r="J1313" s="79">
        <v>0.6</v>
      </c>
      <c r="K1313" s="68">
        <v>471810000</v>
      </c>
      <c r="L1313" s="65" t="s">
        <v>3103</v>
      </c>
      <c r="M1313" s="65" t="s">
        <v>1736</v>
      </c>
      <c r="N1313" s="64" t="s">
        <v>3166</v>
      </c>
      <c r="O1313" s="65" t="s">
        <v>1737</v>
      </c>
      <c r="P1313" s="65" t="s">
        <v>6320</v>
      </c>
      <c r="Q1313" s="65" t="s">
        <v>3167</v>
      </c>
      <c r="R1313" s="241" t="s">
        <v>6404</v>
      </c>
      <c r="S1313" s="73" t="s">
        <v>6405</v>
      </c>
      <c r="T1313" s="28">
        <v>392.22</v>
      </c>
      <c r="U1313" s="19">
        <v>414.4</v>
      </c>
      <c r="V1313" s="66">
        <f t="shared" si="61"/>
        <v>162535.96799999999</v>
      </c>
      <c r="W1313" s="16">
        <f t="shared" si="62"/>
        <v>182040.28416000001</v>
      </c>
      <c r="X1313" s="66"/>
      <c r="Y1313" s="65">
        <v>2017</v>
      </c>
      <c r="Z1313" s="63"/>
      <c r="AA1313" s="62"/>
      <c r="AC1313" s="178">
        <f>VLOOKUP(H1313,'[2]Конец (2)'!$D:$R,15,FALSE)*1000</f>
        <v>162535.96799999999</v>
      </c>
      <c r="AD1313" s="178">
        <f t="shared" si="63"/>
        <v>0</v>
      </c>
      <c r="AE1313" s="62">
        <v>162535.96799999999</v>
      </c>
      <c r="AF1313" s="55">
        <f t="shared" si="60"/>
        <v>0</v>
      </c>
    </row>
    <row r="1314" spans="2:32" ht="89.25" x14ac:dyDescent="0.2">
      <c r="B1314" s="328" t="s">
        <v>6564</v>
      </c>
      <c r="C1314" s="67" t="s">
        <v>2885</v>
      </c>
      <c r="D1314" s="63" t="s">
        <v>5143</v>
      </c>
      <c r="E1314" s="82" t="s">
        <v>4920</v>
      </c>
      <c r="F1314" s="121" t="s">
        <v>4912</v>
      </c>
      <c r="G1314" s="70" t="s">
        <v>6035</v>
      </c>
      <c r="H1314" s="126" t="s">
        <v>1312</v>
      </c>
      <c r="I1314" s="63" t="s">
        <v>6560</v>
      </c>
      <c r="J1314" s="79">
        <v>0.6</v>
      </c>
      <c r="K1314" s="68">
        <v>471810000</v>
      </c>
      <c r="L1314" s="65" t="s">
        <v>3103</v>
      </c>
      <c r="M1314" s="65" t="s">
        <v>1736</v>
      </c>
      <c r="N1314" s="64" t="s">
        <v>3166</v>
      </c>
      <c r="O1314" s="65" t="s">
        <v>1737</v>
      </c>
      <c r="P1314" s="65" t="s">
        <v>6320</v>
      </c>
      <c r="Q1314" s="65" t="s">
        <v>3167</v>
      </c>
      <c r="R1314" s="241" t="s">
        <v>6404</v>
      </c>
      <c r="S1314" s="73" t="s">
        <v>6405</v>
      </c>
      <c r="T1314" s="28">
        <v>44</v>
      </c>
      <c r="U1314" s="19">
        <v>574</v>
      </c>
      <c r="V1314" s="66">
        <f t="shared" si="61"/>
        <v>25256</v>
      </c>
      <c r="W1314" s="16">
        <f t="shared" si="62"/>
        <v>28286.720000000001</v>
      </c>
      <c r="X1314" s="66"/>
      <c r="Y1314" s="65">
        <v>2017</v>
      </c>
      <c r="Z1314" s="63"/>
      <c r="AA1314" s="62"/>
      <c r="AC1314" s="178">
        <f>VLOOKUP(H1314,'[2]Конец (2)'!$D:$R,15,FALSE)*1000</f>
        <v>25256</v>
      </c>
      <c r="AD1314" s="178">
        <f t="shared" si="63"/>
        <v>0</v>
      </c>
      <c r="AE1314" s="62">
        <v>25256</v>
      </c>
      <c r="AF1314" s="55">
        <f t="shared" si="60"/>
        <v>0</v>
      </c>
    </row>
    <row r="1315" spans="2:32" ht="89.25" x14ac:dyDescent="0.2">
      <c r="B1315" s="328" t="s">
        <v>6564</v>
      </c>
      <c r="C1315" s="67" t="s">
        <v>2886</v>
      </c>
      <c r="D1315" s="63" t="s">
        <v>5143</v>
      </c>
      <c r="E1315" s="86" t="s">
        <v>4920</v>
      </c>
      <c r="F1315" s="121" t="s">
        <v>4912</v>
      </c>
      <c r="G1315" s="70" t="s">
        <v>6035</v>
      </c>
      <c r="H1315" s="61" t="s">
        <v>1313</v>
      </c>
      <c r="I1315" s="63" t="s">
        <v>6560</v>
      </c>
      <c r="J1315" s="79">
        <v>0.6</v>
      </c>
      <c r="K1315" s="68">
        <v>471810000</v>
      </c>
      <c r="L1315" s="65" t="s">
        <v>3103</v>
      </c>
      <c r="M1315" s="65" t="s">
        <v>1736</v>
      </c>
      <c r="N1315" s="64" t="s">
        <v>3166</v>
      </c>
      <c r="O1315" s="65" t="s">
        <v>1737</v>
      </c>
      <c r="P1315" s="65" t="s">
        <v>6320</v>
      </c>
      <c r="Q1315" s="65" t="s">
        <v>3167</v>
      </c>
      <c r="R1315" s="241" t="s">
        <v>6404</v>
      </c>
      <c r="S1315" s="73" t="s">
        <v>6405</v>
      </c>
      <c r="T1315" s="28">
        <v>16.64</v>
      </c>
      <c r="U1315" s="19">
        <v>1483.07</v>
      </c>
      <c r="V1315" s="66">
        <f t="shared" si="61"/>
        <v>24678.284800000001</v>
      </c>
      <c r="W1315" s="16">
        <f t="shared" si="62"/>
        <v>27639.678976000003</v>
      </c>
      <c r="X1315" s="66"/>
      <c r="Y1315" s="65">
        <v>2017</v>
      </c>
      <c r="Z1315" s="63"/>
      <c r="AA1315" s="62"/>
      <c r="AC1315" s="178">
        <f>VLOOKUP(H1315,'[2]Конец (2)'!$D:$R,15,FALSE)*1000</f>
        <v>24678.284800000001</v>
      </c>
      <c r="AD1315" s="178">
        <f t="shared" si="63"/>
        <v>0</v>
      </c>
      <c r="AE1315" s="62">
        <v>24678.284800000001</v>
      </c>
      <c r="AF1315" s="55">
        <f t="shared" si="60"/>
        <v>0</v>
      </c>
    </row>
    <row r="1316" spans="2:32" ht="89.25" x14ac:dyDescent="0.2">
      <c r="B1316" s="328" t="s">
        <v>6564</v>
      </c>
      <c r="C1316" s="67" t="s">
        <v>2887</v>
      </c>
      <c r="D1316" s="63" t="s">
        <v>5143</v>
      </c>
      <c r="E1316" s="80" t="s">
        <v>4925</v>
      </c>
      <c r="F1316" s="94" t="s">
        <v>4926</v>
      </c>
      <c r="G1316" s="80" t="s">
        <v>4927</v>
      </c>
      <c r="H1316" s="125" t="s">
        <v>1314</v>
      </c>
      <c r="I1316" s="63" t="s">
        <v>6560</v>
      </c>
      <c r="J1316" s="79">
        <v>0.6</v>
      </c>
      <c r="K1316" s="68">
        <v>471810000</v>
      </c>
      <c r="L1316" s="65" t="s">
        <v>3103</v>
      </c>
      <c r="M1316" s="65" t="s">
        <v>1736</v>
      </c>
      <c r="N1316" s="64" t="s">
        <v>3166</v>
      </c>
      <c r="O1316" s="65" t="s">
        <v>1737</v>
      </c>
      <c r="P1316" s="65" t="s">
        <v>6320</v>
      </c>
      <c r="Q1316" s="65" t="s">
        <v>3167</v>
      </c>
      <c r="R1316" s="31">
        <v>839</v>
      </c>
      <c r="S1316" s="25" t="s">
        <v>6403</v>
      </c>
      <c r="T1316" s="28">
        <v>31</v>
      </c>
      <c r="U1316" s="19">
        <v>14963</v>
      </c>
      <c r="V1316" s="66">
        <f t="shared" si="61"/>
        <v>463853</v>
      </c>
      <c r="W1316" s="16">
        <f t="shared" si="62"/>
        <v>519515.36000000004</v>
      </c>
      <c r="X1316" s="66"/>
      <c r="Y1316" s="65">
        <v>2017</v>
      </c>
      <c r="Z1316" s="63"/>
      <c r="AA1316" s="62"/>
      <c r="AC1316" s="178">
        <f>VLOOKUP(H1316,'[2]Конец (2)'!$D:$R,15,FALSE)*1000</f>
        <v>463853</v>
      </c>
      <c r="AD1316" s="178">
        <f t="shared" si="63"/>
        <v>0</v>
      </c>
      <c r="AE1316" s="62">
        <v>463853</v>
      </c>
      <c r="AF1316" s="55">
        <f t="shared" si="60"/>
        <v>0</v>
      </c>
    </row>
    <row r="1317" spans="2:32" ht="89.25" x14ac:dyDescent="0.2">
      <c r="B1317" s="328" t="s">
        <v>6564</v>
      </c>
      <c r="C1317" s="67" t="s">
        <v>2888</v>
      </c>
      <c r="D1317" s="63" t="s">
        <v>5143</v>
      </c>
      <c r="E1317" s="82" t="s">
        <v>4928</v>
      </c>
      <c r="F1317" s="96" t="s">
        <v>4926</v>
      </c>
      <c r="G1317" s="82" t="s">
        <v>4929</v>
      </c>
      <c r="H1317" s="126" t="s">
        <v>1315</v>
      </c>
      <c r="I1317" s="63" t="s">
        <v>6560</v>
      </c>
      <c r="J1317" s="79">
        <v>0.6</v>
      </c>
      <c r="K1317" s="68">
        <v>471810000</v>
      </c>
      <c r="L1317" s="65" t="s">
        <v>3103</v>
      </c>
      <c r="M1317" s="65" t="s">
        <v>1736</v>
      </c>
      <c r="N1317" s="64" t="s">
        <v>3166</v>
      </c>
      <c r="O1317" s="65" t="s">
        <v>1737</v>
      </c>
      <c r="P1317" s="65" t="s">
        <v>6320</v>
      </c>
      <c r="Q1317" s="65" t="s">
        <v>3167</v>
      </c>
      <c r="R1317" s="31">
        <v>839</v>
      </c>
      <c r="S1317" s="25" t="s">
        <v>6403</v>
      </c>
      <c r="T1317" s="28">
        <v>1</v>
      </c>
      <c r="U1317" s="19">
        <v>17902</v>
      </c>
      <c r="V1317" s="66">
        <f t="shared" si="61"/>
        <v>17902</v>
      </c>
      <c r="W1317" s="16">
        <f t="shared" si="62"/>
        <v>20050.240000000002</v>
      </c>
      <c r="X1317" s="66"/>
      <c r="Y1317" s="65">
        <v>2017</v>
      </c>
      <c r="Z1317" s="63"/>
      <c r="AA1317" s="62"/>
      <c r="AC1317" s="178">
        <f>VLOOKUP(H1317,'[2]Конец (2)'!$D:$R,15,FALSE)*1000</f>
        <v>17902</v>
      </c>
      <c r="AD1317" s="178">
        <f t="shared" si="63"/>
        <v>0</v>
      </c>
      <c r="AE1317" s="62">
        <v>17902</v>
      </c>
      <c r="AF1317" s="55">
        <f t="shared" si="60"/>
        <v>0</v>
      </c>
    </row>
    <row r="1318" spans="2:32" ht="89.25" x14ac:dyDescent="0.2">
      <c r="B1318" s="328" t="s">
        <v>6564</v>
      </c>
      <c r="C1318" s="67" t="s">
        <v>2889</v>
      </c>
      <c r="D1318" s="63" t="s">
        <v>5143</v>
      </c>
      <c r="E1318" s="80" t="s">
        <v>4921</v>
      </c>
      <c r="F1318" s="94" t="s">
        <v>4922</v>
      </c>
      <c r="G1318" s="80" t="s">
        <v>4923</v>
      </c>
      <c r="H1318" s="125" t="s">
        <v>1316</v>
      </c>
      <c r="I1318" s="63" t="s">
        <v>6560</v>
      </c>
      <c r="J1318" s="79">
        <v>0.6</v>
      </c>
      <c r="K1318" s="68">
        <v>471810000</v>
      </c>
      <c r="L1318" s="65" t="s">
        <v>3103</v>
      </c>
      <c r="M1318" s="65" t="s">
        <v>1736</v>
      </c>
      <c r="N1318" s="64" t="s">
        <v>3166</v>
      </c>
      <c r="O1318" s="65" t="s">
        <v>1737</v>
      </c>
      <c r="P1318" s="65" t="s">
        <v>6320</v>
      </c>
      <c r="Q1318" s="65" t="s">
        <v>3167</v>
      </c>
      <c r="R1318" s="31">
        <v>839</v>
      </c>
      <c r="S1318" s="25" t="s">
        <v>6403</v>
      </c>
      <c r="T1318" s="28">
        <v>34</v>
      </c>
      <c r="U1318" s="19">
        <v>21638</v>
      </c>
      <c r="V1318" s="66">
        <f t="shared" si="61"/>
        <v>735692</v>
      </c>
      <c r="W1318" s="16">
        <f t="shared" si="62"/>
        <v>823975.04</v>
      </c>
      <c r="X1318" s="66"/>
      <c r="Y1318" s="65">
        <v>2017</v>
      </c>
      <c r="Z1318" s="63"/>
      <c r="AA1318" s="62"/>
      <c r="AC1318" s="178">
        <f>VLOOKUP(H1318,'[2]Конец (2)'!$D:$R,15,FALSE)*1000</f>
        <v>735692</v>
      </c>
      <c r="AD1318" s="178">
        <f t="shared" si="63"/>
        <v>0</v>
      </c>
      <c r="AE1318" s="62">
        <v>735692</v>
      </c>
      <c r="AF1318" s="55">
        <f t="shared" si="60"/>
        <v>0</v>
      </c>
    </row>
    <row r="1319" spans="2:32" ht="89.25" x14ac:dyDescent="0.2">
      <c r="B1319" s="328" t="s">
        <v>6564</v>
      </c>
      <c r="C1319" s="67" t="s">
        <v>2890</v>
      </c>
      <c r="D1319" s="63" t="s">
        <v>5143</v>
      </c>
      <c r="E1319" s="82" t="s">
        <v>4924</v>
      </c>
      <c r="F1319" s="121" t="s">
        <v>6039</v>
      </c>
      <c r="G1319" s="70" t="s">
        <v>6040</v>
      </c>
      <c r="H1319" s="126" t="s">
        <v>1317</v>
      </c>
      <c r="I1319" s="63" t="s">
        <v>6560</v>
      </c>
      <c r="J1319" s="79">
        <v>0.6</v>
      </c>
      <c r="K1319" s="68">
        <v>471810000</v>
      </c>
      <c r="L1319" s="65" t="s">
        <v>3103</v>
      </c>
      <c r="M1319" s="65" t="s">
        <v>1736</v>
      </c>
      <c r="N1319" s="64" t="s">
        <v>3166</v>
      </c>
      <c r="O1319" s="65" t="s">
        <v>1737</v>
      </c>
      <c r="P1319" s="65" t="s">
        <v>6320</v>
      </c>
      <c r="Q1319" s="65" t="s">
        <v>3167</v>
      </c>
      <c r="R1319" s="31">
        <v>796</v>
      </c>
      <c r="S1319" s="25" t="s">
        <v>6398</v>
      </c>
      <c r="T1319" s="28">
        <v>18</v>
      </c>
      <c r="U1319" s="19">
        <v>11567.76</v>
      </c>
      <c r="V1319" s="66">
        <f t="shared" si="61"/>
        <v>208219.68</v>
      </c>
      <c r="W1319" s="16">
        <f t="shared" si="62"/>
        <v>233206.04160000003</v>
      </c>
      <c r="X1319" s="66"/>
      <c r="Y1319" s="65">
        <v>2017</v>
      </c>
      <c r="Z1319" s="63"/>
      <c r="AA1319" s="62"/>
      <c r="AC1319" s="178">
        <f>VLOOKUP(H1319,'[2]Конец (2)'!$D:$R,15,FALSE)*1000</f>
        <v>208219.68</v>
      </c>
      <c r="AD1319" s="178">
        <f t="shared" si="63"/>
        <v>0</v>
      </c>
      <c r="AE1319" s="62">
        <v>208219.68</v>
      </c>
      <c r="AF1319" s="55">
        <f t="shared" ref="AF1319:AF1382" si="64">V1319-AE1319</f>
        <v>0</v>
      </c>
    </row>
    <row r="1320" spans="2:32" ht="89.25" x14ac:dyDescent="0.2">
      <c r="B1320" s="328" t="s">
        <v>6564</v>
      </c>
      <c r="C1320" s="67" t="s">
        <v>2891</v>
      </c>
      <c r="D1320" s="63" t="s">
        <v>5143</v>
      </c>
      <c r="E1320" s="82" t="s">
        <v>4930</v>
      </c>
      <c r="F1320" s="121" t="s">
        <v>6041</v>
      </c>
      <c r="G1320" s="70" t="s">
        <v>6042</v>
      </c>
      <c r="H1320" s="126" t="s">
        <v>1318</v>
      </c>
      <c r="I1320" s="63" t="s">
        <v>6560</v>
      </c>
      <c r="J1320" s="79">
        <v>0.6</v>
      </c>
      <c r="K1320" s="68">
        <v>471810000</v>
      </c>
      <c r="L1320" s="65" t="s">
        <v>3103</v>
      </c>
      <c r="M1320" s="65" t="s">
        <v>1736</v>
      </c>
      <c r="N1320" s="64" t="s">
        <v>3166</v>
      </c>
      <c r="O1320" s="65" t="s">
        <v>1737</v>
      </c>
      <c r="P1320" s="65" t="s">
        <v>6320</v>
      </c>
      <c r="Q1320" s="65" t="s">
        <v>3167</v>
      </c>
      <c r="R1320" s="31">
        <v>839</v>
      </c>
      <c r="S1320" s="25" t="s">
        <v>6403</v>
      </c>
      <c r="T1320" s="28">
        <v>15</v>
      </c>
      <c r="U1320" s="19">
        <v>46170</v>
      </c>
      <c r="V1320" s="66">
        <f t="shared" si="61"/>
        <v>692550</v>
      </c>
      <c r="W1320" s="16">
        <f t="shared" si="62"/>
        <v>775656.00000000012</v>
      </c>
      <c r="X1320" s="66"/>
      <c r="Y1320" s="65">
        <v>2017</v>
      </c>
      <c r="Z1320" s="63"/>
      <c r="AA1320" s="62"/>
      <c r="AC1320" s="178">
        <f>VLOOKUP(H1320,'[2]Конец (2)'!$D:$R,15,FALSE)*1000</f>
        <v>692550</v>
      </c>
      <c r="AD1320" s="178">
        <f t="shared" si="63"/>
        <v>0</v>
      </c>
      <c r="AE1320" s="62">
        <v>692550</v>
      </c>
      <c r="AF1320" s="55">
        <f t="shared" si="64"/>
        <v>0</v>
      </c>
    </row>
    <row r="1321" spans="2:32" ht="191.25" x14ac:dyDescent="0.2">
      <c r="B1321" s="328" t="s">
        <v>6564</v>
      </c>
      <c r="C1321" s="67" t="s">
        <v>2892</v>
      </c>
      <c r="D1321" s="63" t="s">
        <v>5143</v>
      </c>
      <c r="E1321" s="82" t="s">
        <v>4931</v>
      </c>
      <c r="F1321" s="121" t="s">
        <v>6043</v>
      </c>
      <c r="G1321" s="70" t="s">
        <v>5826</v>
      </c>
      <c r="H1321" s="126" t="s">
        <v>1319</v>
      </c>
      <c r="I1321" s="306" t="s">
        <v>6559</v>
      </c>
      <c r="J1321" s="79">
        <v>0.6</v>
      </c>
      <c r="K1321" s="68">
        <v>471810000</v>
      </c>
      <c r="L1321" s="65" t="s">
        <v>3103</v>
      </c>
      <c r="M1321" s="65" t="s">
        <v>1736</v>
      </c>
      <c r="N1321" s="64" t="s">
        <v>3166</v>
      </c>
      <c r="O1321" s="65" t="s">
        <v>1737</v>
      </c>
      <c r="P1321" s="65" t="s">
        <v>6321</v>
      </c>
      <c r="Q1321" s="65" t="s">
        <v>3167</v>
      </c>
      <c r="R1321" s="31">
        <v>839</v>
      </c>
      <c r="S1321" s="25" t="s">
        <v>6403</v>
      </c>
      <c r="T1321" s="28">
        <v>1</v>
      </c>
      <c r="U1321" s="19">
        <v>19575066.666000001</v>
      </c>
      <c r="V1321" s="66">
        <f t="shared" si="61"/>
        <v>19575066.666000001</v>
      </c>
      <c r="W1321" s="16">
        <f t="shared" si="62"/>
        <v>21924074.665920004</v>
      </c>
      <c r="X1321" s="66"/>
      <c r="Y1321" s="65">
        <v>2017</v>
      </c>
      <c r="Z1321" s="63"/>
      <c r="AA1321" s="62"/>
      <c r="AC1321" s="178">
        <f>VLOOKUP(H1321,'[2]Конец (2)'!$D:$R,15,FALSE)*1000</f>
        <v>19575066.666000001</v>
      </c>
      <c r="AD1321" s="178">
        <f t="shared" si="63"/>
        <v>0</v>
      </c>
      <c r="AE1321" s="62">
        <v>19575066.666000001</v>
      </c>
      <c r="AF1321" s="55">
        <f t="shared" si="64"/>
        <v>0</v>
      </c>
    </row>
    <row r="1322" spans="2:32" ht="102" x14ac:dyDescent="0.2">
      <c r="B1322" s="328" t="s">
        <v>6564</v>
      </c>
      <c r="C1322" s="67" t="s">
        <v>2893</v>
      </c>
      <c r="D1322" s="63" t="s">
        <v>5143</v>
      </c>
      <c r="E1322" s="82" t="s">
        <v>4932</v>
      </c>
      <c r="F1322" s="121" t="s">
        <v>6044</v>
      </c>
      <c r="G1322" s="70" t="s">
        <v>6045</v>
      </c>
      <c r="H1322" s="126" t="s">
        <v>1320</v>
      </c>
      <c r="I1322" s="63" t="s">
        <v>6560</v>
      </c>
      <c r="J1322" s="79">
        <v>0.6</v>
      </c>
      <c r="K1322" s="68">
        <v>471810000</v>
      </c>
      <c r="L1322" s="65" t="s">
        <v>3103</v>
      </c>
      <c r="M1322" s="65" t="s">
        <v>1736</v>
      </c>
      <c r="N1322" s="64" t="s">
        <v>3166</v>
      </c>
      <c r="O1322" s="65" t="s">
        <v>1737</v>
      </c>
      <c r="P1322" s="65" t="s">
        <v>6320</v>
      </c>
      <c r="Q1322" s="65" t="s">
        <v>3167</v>
      </c>
      <c r="R1322" s="31">
        <v>796</v>
      </c>
      <c r="S1322" s="25" t="s">
        <v>6398</v>
      </c>
      <c r="T1322" s="28">
        <v>1</v>
      </c>
      <c r="U1322" s="19">
        <v>350178.67</v>
      </c>
      <c r="V1322" s="66">
        <f t="shared" si="61"/>
        <v>350178.67</v>
      </c>
      <c r="W1322" s="16">
        <f t="shared" si="62"/>
        <v>392200.11040000001</v>
      </c>
      <c r="X1322" s="66"/>
      <c r="Y1322" s="65">
        <v>2017</v>
      </c>
      <c r="Z1322" s="63"/>
      <c r="AA1322" s="62"/>
      <c r="AC1322" s="178">
        <f>VLOOKUP(H1322,'[2]Конец (2)'!$D:$R,15,FALSE)*1000</f>
        <v>350178.67</v>
      </c>
      <c r="AD1322" s="178">
        <f t="shared" si="63"/>
        <v>0</v>
      </c>
      <c r="AE1322" s="62">
        <v>350178.67</v>
      </c>
      <c r="AF1322" s="55">
        <f t="shared" si="64"/>
        <v>0</v>
      </c>
    </row>
    <row r="1323" spans="2:32" ht="89.25" x14ac:dyDescent="0.2">
      <c r="B1323" s="328" t="s">
        <v>6564</v>
      </c>
      <c r="C1323" s="67" t="s">
        <v>2894</v>
      </c>
      <c r="D1323" s="63" t="s">
        <v>5143</v>
      </c>
      <c r="E1323" s="80" t="s">
        <v>4933</v>
      </c>
      <c r="F1323" s="249" t="s">
        <v>4934</v>
      </c>
      <c r="G1323" s="88" t="s">
        <v>4935</v>
      </c>
      <c r="H1323" s="125" t="s">
        <v>1321</v>
      </c>
      <c r="I1323" s="63" t="s">
        <v>6560</v>
      </c>
      <c r="J1323" s="79">
        <v>0.6</v>
      </c>
      <c r="K1323" s="68">
        <v>471810000</v>
      </c>
      <c r="L1323" s="65" t="s">
        <v>3103</v>
      </c>
      <c r="M1323" s="65" t="s">
        <v>1736</v>
      </c>
      <c r="N1323" s="64" t="s">
        <v>3166</v>
      </c>
      <c r="O1323" s="65" t="s">
        <v>1737</v>
      </c>
      <c r="P1323" s="65" t="s">
        <v>6320</v>
      </c>
      <c r="Q1323" s="65" t="s">
        <v>3167</v>
      </c>
      <c r="R1323" s="31">
        <v>113</v>
      </c>
      <c r="S1323" s="25" t="s">
        <v>6400</v>
      </c>
      <c r="T1323" s="28">
        <v>37.5</v>
      </c>
      <c r="U1323" s="19">
        <v>25875</v>
      </c>
      <c r="V1323" s="66">
        <f t="shared" si="61"/>
        <v>970312.5</v>
      </c>
      <c r="W1323" s="16">
        <f t="shared" si="62"/>
        <v>1086750</v>
      </c>
      <c r="X1323" s="66"/>
      <c r="Y1323" s="65">
        <v>2017</v>
      </c>
      <c r="Z1323" s="63"/>
      <c r="AA1323" s="62"/>
      <c r="AC1323" s="178">
        <f>VLOOKUP(H1323,'[2]Конец (2)'!$D:$R,15,FALSE)*1000</f>
        <v>970312.5</v>
      </c>
      <c r="AD1323" s="178">
        <f t="shared" si="63"/>
        <v>0</v>
      </c>
      <c r="AE1323" s="62">
        <v>970312.5</v>
      </c>
      <c r="AF1323" s="55">
        <f t="shared" si="64"/>
        <v>0</v>
      </c>
    </row>
    <row r="1324" spans="2:32" ht="89.25" x14ac:dyDescent="0.2">
      <c r="B1324" s="328" t="s">
        <v>6564</v>
      </c>
      <c r="C1324" s="67" t="s">
        <v>2895</v>
      </c>
      <c r="D1324" s="63" t="s">
        <v>5143</v>
      </c>
      <c r="E1324" s="80" t="s">
        <v>4936</v>
      </c>
      <c r="F1324" s="249" t="s">
        <v>4934</v>
      </c>
      <c r="G1324" s="88" t="s">
        <v>4935</v>
      </c>
      <c r="H1324" s="125" t="s">
        <v>1322</v>
      </c>
      <c r="I1324" s="63" t="s">
        <v>6560</v>
      </c>
      <c r="J1324" s="79">
        <v>0.6</v>
      </c>
      <c r="K1324" s="68">
        <v>471810000</v>
      </c>
      <c r="L1324" s="65" t="s">
        <v>3103</v>
      </c>
      <c r="M1324" s="65" t="s">
        <v>1736</v>
      </c>
      <c r="N1324" s="64" t="s">
        <v>3166</v>
      </c>
      <c r="O1324" s="65" t="s">
        <v>1737</v>
      </c>
      <c r="P1324" s="65" t="s">
        <v>6320</v>
      </c>
      <c r="Q1324" s="65" t="s">
        <v>3167</v>
      </c>
      <c r="R1324" s="241" t="s">
        <v>6402</v>
      </c>
      <c r="S1324" s="83" t="s">
        <v>6401</v>
      </c>
      <c r="T1324" s="28">
        <v>1392</v>
      </c>
      <c r="U1324" s="19">
        <v>700</v>
      </c>
      <c r="V1324" s="66">
        <f t="shared" ref="V1324:V1387" si="65">T1324*U1324</f>
        <v>974400</v>
      </c>
      <c r="W1324" s="16">
        <f t="shared" ref="W1324:W1387" si="66">V1324*1.12</f>
        <v>1091328</v>
      </c>
      <c r="X1324" s="66"/>
      <c r="Y1324" s="65">
        <v>2017</v>
      </c>
      <c r="Z1324" s="63"/>
      <c r="AA1324" s="62"/>
      <c r="AC1324" s="178">
        <f>VLOOKUP(H1324,'[2]Конец (2)'!$D:$R,15,FALSE)*1000</f>
        <v>974400</v>
      </c>
      <c r="AD1324" s="178">
        <f t="shared" ref="AD1324:AD1387" si="67">V1324-AC1324</f>
        <v>0</v>
      </c>
      <c r="AE1324" s="62">
        <v>974400</v>
      </c>
      <c r="AF1324" s="55">
        <f t="shared" si="64"/>
        <v>0</v>
      </c>
    </row>
    <row r="1325" spans="2:32" ht="89.25" x14ac:dyDescent="0.2">
      <c r="B1325" s="328" t="s">
        <v>6564</v>
      </c>
      <c r="C1325" s="67" t="s">
        <v>2896</v>
      </c>
      <c r="D1325" s="63" t="s">
        <v>5143</v>
      </c>
      <c r="E1325" s="80" t="s">
        <v>4936</v>
      </c>
      <c r="F1325" s="249" t="s">
        <v>4934</v>
      </c>
      <c r="G1325" s="88" t="s">
        <v>4935</v>
      </c>
      <c r="H1325" s="125" t="s">
        <v>1323</v>
      </c>
      <c r="I1325" s="63" t="s">
        <v>6560</v>
      </c>
      <c r="J1325" s="79">
        <v>0.6</v>
      </c>
      <c r="K1325" s="68">
        <v>471810000</v>
      </c>
      <c r="L1325" s="65" t="s">
        <v>3103</v>
      </c>
      <c r="M1325" s="65" t="s">
        <v>1736</v>
      </c>
      <c r="N1325" s="64" t="s">
        <v>3166</v>
      </c>
      <c r="O1325" s="65" t="s">
        <v>1737</v>
      </c>
      <c r="P1325" s="65" t="s">
        <v>6320</v>
      </c>
      <c r="Q1325" s="65" t="s">
        <v>3167</v>
      </c>
      <c r="R1325" s="241" t="s">
        <v>6402</v>
      </c>
      <c r="S1325" s="83" t="s">
        <v>6401</v>
      </c>
      <c r="T1325" s="28">
        <v>1024</v>
      </c>
      <c r="U1325" s="19">
        <v>350</v>
      </c>
      <c r="V1325" s="66">
        <f t="shared" si="65"/>
        <v>358400</v>
      </c>
      <c r="W1325" s="16">
        <f t="shared" si="66"/>
        <v>401408.00000000006</v>
      </c>
      <c r="X1325" s="66"/>
      <c r="Y1325" s="65">
        <v>2017</v>
      </c>
      <c r="Z1325" s="63"/>
      <c r="AA1325" s="62"/>
      <c r="AC1325" s="178">
        <f>VLOOKUP(H1325,'[2]Конец (2)'!$D:$R,15,FALSE)*1000</f>
        <v>358400</v>
      </c>
      <c r="AD1325" s="178">
        <f t="shared" si="67"/>
        <v>0</v>
      </c>
      <c r="AE1325" s="62">
        <v>358400</v>
      </c>
      <c r="AF1325" s="55">
        <f t="shared" si="64"/>
        <v>0</v>
      </c>
    </row>
    <row r="1326" spans="2:32" ht="89.25" x14ac:dyDescent="0.2">
      <c r="B1326" s="328" t="s">
        <v>6564</v>
      </c>
      <c r="C1326" s="67" t="s">
        <v>2897</v>
      </c>
      <c r="D1326" s="63" t="s">
        <v>5143</v>
      </c>
      <c r="E1326" s="80" t="s">
        <v>4936</v>
      </c>
      <c r="F1326" s="249" t="s">
        <v>4934</v>
      </c>
      <c r="G1326" s="88" t="s">
        <v>4935</v>
      </c>
      <c r="H1326" s="125" t="s">
        <v>1324</v>
      </c>
      <c r="I1326" s="63" t="s">
        <v>6560</v>
      </c>
      <c r="J1326" s="79">
        <v>0.6</v>
      </c>
      <c r="K1326" s="68">
        <v>471810000</v>
      </c>
      <c r="L1326" s="65" t="s">
        <v>3103</v>
      </c>
      <c r="M1326" s="65" t="s">
        <v>1736</v>
      </c>
      <c r="N1326" s="64" t="s">
        <v>3166</v>
      </c>
      <c r="O1326" s="65" t="s">
        <v>1737</v>
      </c>
      <c r="P1326" s="65" t="s">
        <v>6320</v>
      </c>
      <c r="Q1326" s="65" t="s">
        <v>3167</v>
      </c>
      <c r="R1326" s="241" t="s">
        <v>6402</v>
      </c>
      <c r="S1326" s="83" t="s">
        <v>6401</v>
      </c>
      <c r="T1326" s="28">
        <v>552</v>
      </c>
      <c r="U1326" s="19">
        <v>350</v>
      </c>
      <c r="V1326" s="66">
        <f t="shared" si="65"/>
        <v>193200</v>
      </c>
      <c r="W1326" s="16">
        <f t="shared" si="66"/>
        <v>216384.00000000003</v>
      </c>
      <c r="X1326" s="66"/>
      <c r="Y1326" s="65">
        <v>2017</v>
      </c>
      <c r="Z1326" s="63"/>
      <c r="AA1326" s="62"/>
      <c r="AC1326" s="178">
        <f>VLOOKUP(H1326,'[2]Конец (2)'!$D:$R,15,FALSE)*1000</f>
        <v>193200</v>
      </c>
      <c r="AD1326" s="178">
        <f t="shared" si="67"/>
        <v>0</v>
      </c>
      <c r="AE1326" s="62">
        <v>193200</v>
      </c>
      <c r="AF1326" s="55">
        <f t="shared" si="64"/>
        <v>0</v>
      </c>
    </row>
    <row r="1327" spans="2:32" ht="89.25" x14ac:dyDescent="0.2">
      <c r="B1327" s="328" t="s">
        <v>6564</v>
      </c>
      <c r="C1327" s="67" t="s">
        <v>2898</v>
      </c>
      <c r="D1327" s="63" t="s">
        <v>5143</v>
      </c>
      <c r="E1327" s="80" t="s">
        <v>4936</v>
      </c>
      <c r="F1327" s="249" t="s">
        <v>4934</v>
      </c>
      <c r="G1327" s="88" t="s">
        <v>4935</v>
      </c>
      <c r="H1327" s="125" t="s">
        <v>1325</v>
      </c>
      <c r="I1327" s="63" t="s">
        <v>6560</v>
      </c>
      <c r="J1327" s="79">
        <v>0.6</v>
      </c>
      <c r="K1327" s="68">
        <v>471810000</v>
      </c>
      <c r="L1327" s="65" t="s">
        <v>3103</v>
      </c>
      <c r="M1327" s="65" t="s">
        <v>1736</v>
      </c>
      <c r="N1327" s="64" t="s">
        <v>3166</v>
      </c>
      <c r="O1327" s="65" t="s">
        <v>1737</v>
      </c>
      <c r="P1327" s="65" t="s">
        <v>6320</v>
      </c>
      <c r="Q1327" s="65" t="s">
        <v>3167</v>
      </c>
      <c r="R1327" s="31">
        <v>113</v>
      </c>
      <c r="S1327" s="25" t="s">
        <v>6400</v>
      </c>
      <c r="T1327" s="28">
        <v>1.23</v>
      </c>
      <c r="U1327" s="19">
        <v>6924.1040000000003</v>
      </c>
      <c r="V1327" s="66">
        <f t="shared" si="65"/>
        <v>8516.6479199999994</v>
      </c>
      <c r="W1327" s="16">
        <f t="shared" si="66"/>
        <v>9538.6456704000011</v>
      </c>
      <c r="X1327" s="66"/>
      <c r="Y1327" s="65">
        <v>2017</v>
      </c>
      <c r="Z1327" s="63"/>
      <c r="AA1327" s="62"/>
      <c r="AC1327" s="178">
        <f>VLOOKUP(H1327,'[2]Конец (2)'!$D:$R,15,FALSE)*1000</f>
        <v>8516.6479199999994</v>
      </c>
      <c r="AD1327" s="178">
        <f t="shared" si="67"/>
        <v>0</v>
      </c>
      <c r="AE1327" s="62">
        <v>8516.6479199999994</v>
      </c>
      <c r="AF1327" s="55">
        <f t="shared" si="64"/>
        <v>0</v>
      </c>
    </row>
    <row r="1328" spans="2:32" ht="89.25" x14ac:dyDescent="0.2">
      <c r="B1328" s="328" t="s">
        <v>6564</v>
      </c>
      <c r="C1328" s="67" t="s">
        <v>2899</v>
      </c>
      <c r="D1328" s="63" t="s">
        <v>5143</v>
      </c>
      <c r="E1328" s="80" t="s">
        <v>4937</v>
      </c>
      <c r="F1328" s="249" t="s">
        <v>4938</v>
      </c>
      <c r="G1328" s="88" t="s">
        <v>4939</v>
      </c>
      <c r="H1328" s="125" t="s">
        <v>1326</v>
      </c>
      <c r="I1328" s="63" t="s">
        <v>6560</v>
      </c>
      <c r="J1328" s="79">
        <v>0.6</v>
      </c>
      <c r="K1328" s="68">
        <v>471810000</v>
      </c>
      <c r="L1328" s="65" t="s">
        <v>3103</v>
      </c>
      <c r="M1328" s="65" t="s">
        <v>1736</v>
      </c>
      <c r="N1328" s="64" t="s">
        <v>3166</v>
      </c>
      <c r="O1328" s="65" t="s">
        <v>1737</v>
      </c>
      <c r="P1328" s="65" t="s">
        <v>6320</v>
      </c>
      <c r="Q1328" s="65" t="s">
        <v>3167</v>
      </c>
      <c r="R1328" s="31">
        <v>796</v>
      </c>
      <c r="S1328" s="25" t="s">
        <v>6398</v>
      </c>
      <c r="T1328" s="28">
        <v>1</v>
      </c>
      <c r="U1328" s="19">
        <v>5600</v>
      </c>
      <c r="V1328" s="66">
        <f t="shared" si="65"/>
        <v>5600</v>
      </c>
      <c r="W1328" s="16">
        <f t="shared" si="66"/>
        <v>6272.0000000000009</v>
      </c>
      <c r="X1328" s="66"/>
      <c r="Y1328" s="65">
        <v>2017</v>
      </c>
      <c r="Z1328" s="63"/>
      <c r="AA1328" s="62"/>
      <c r="AC1328" s="178">
        <f>VLOOKUP(H1328,'[2]Конец (2)'!$D:$R,15,FALSE)*1000</f>
        <v>5600</v>
      </c>
      <c r="AD1328" s="178">
        <f t="shared" si="67"/>
        <v>0</v>
      </c>
      <c r="AE1328" s="62">
        <v>5600</v>
      </c>
      <c r="AF1328" s="55">
        <f t="shared" si="64"/>
        <v>0</v>
      </c>
    </row>
    <row r="1329" spans="2:32" ht="89.25" x14ac:dyDescent="0.2">
      <c r="B1329" s="328" t="s">
        <v>6564</v>
      </c>
      <c r="C1329" s="67" t="s">
        <v>2900</v>
      </c>
      <c r="D1329" s="63" t="s">
        <v>5143</v>
      </c>
      <c r="E1329" s="80" t="s">
        <v>4940</v>
      </c>
      <c r="F1329" s="249" t="s">
        <v>4941</v>
      </c>
      <c r="G1329" s="88" t="s">
        <v>4942</v>
      </c>
      <c r="H1329" s="148" t="s">
        <v>1327</v>
      </c>
      <c r="I1329" s="63" t="s">
        <v>6560</v>
      </c>
      <c r="J1329" s="79">
        <v>0.6</v>
      </c>
      <c r="K1329" s="68">
        <v>471810000</v>
      </c>
      <c r="L1329" s="65" t="s">
        <v>3103</v>
      </c>
      <c r="M1329" s="65" t="s">
        <v>1736</v>
      </c>
      <c r="N1329" s="64" t="s">
        <v>3166</v>
      </c>
      <c r="O1329" s="65" t="s">
        <v>1737</v>
      </c>
      <c r="P1329" s="65" t="s">
        <v>6320</v>
      </c>
      <c r="Q1329" s="65" t="s">
        <v>3167</v>
      </c>
      <c r="R1329" s="31">
        <v>796</v>
      </c>
      <c r="S1329" s="25" t="s">
        <v>6398</v>
      </c>
      <c r="T1329" s="28">
        <v>3</v>
      </c>
      <c r="U1329" s="19">
        <v>677.72</v>
      </c>
      <c r="V1329" s="66">
        <f t="shared" si="65"/>
        <v>2033.16</v>
      </c>
      <c r="W1329" s="16">
        <f t="shared" si="66"/>
        <v>2277.1392000000005</v>
      </c>
      <c r="X1329" s="66"/>
      <c r="Y1329" s="65">
        <v>2017</v>
      </c>
      <c r="Z1329" s="63"/>
      <c r="AA1329" s="62"/>
      <c r="AC1329" s="178">
        <f>VLOOKUP(H1329,'[2]Конец (2)'!$D:$R,15,FALSE)*1000</f>
        <v>2033.16</v>
      </c>
      <c r="AD1329" s="178">
        <f t="shared" si="67"/>
        <v>0</v>
      </c>
      <c r="AE1329" s="62">
        <v>2033.16</v>
      </c>
      <c r="AF1329" s="55">
        <f t="shared" si="64"/>
        <v>0</v>
      </c>
    </row>
    <row r="1330" spans="2:32" ht="89.25" x14ac:dyDescent="0.2">
      <c r="B1330" s="328" t="s">
        <v>6564</v>
      </c>
      <c r="C1330" s="67" t="s">
        <v>2901</v>
      </c>
      <c r="D1330" s="63" t="s">
        <v>5143</v>
      </c>
      <c r="E1330" s="80" t="s">
        <v>4940</v>
      </c>
      <c r="F1330" s="94" t="s">
        <v>4941</v>
      </c>
      <c r="G1330" s="80" t="s">
        <v>4942</v>
      </c>
      <c r="H1330" s="149" t="s">
        <v>1328</v>
      </c>
      <c r="I1330" s="63" t="s">
        <v>6560</v>
      </c>
      <c r="J1330" s="79">
        <v>0.6</v>
      </c>
      <c r="K1330" s="68">
        <v>471810000</v>
      </c>
      <c r="L1330" s="65" t="s">
        <v>3103</v>
      </c>
      <c r="M1330" s="65" t="s">
        <v>1736</v>
      </c>
      <c r="N1330" s="64" t="s">
        <v>3166</v>
      </c>
      <c r="O1330" s="65" t="s">
        <v>1737</v>
      </c>
      <c r="P1330" s="65" t="s">
        <v>6320</v>
      </c>
      <c r="Q1330" s="65" t="s">
        <v>3167</v>
      </c>
      <c r="R1330" s="31">
        <v>796</v>
      </c>
      <c r="S1330" s="25" t="s">
        <v>6398</v>
      </c>
      <c r="T1330" s="28">
        <v>3</v>
      </c>
      <c r="U1330" s="19">
        <v>677.72</v>
      </c>
      <c r="V1330" s="66">
        <f t="shared" si="65"/>
        <v>2033.16</v>
      </c>
      <c r="W1330" s="16">
        <f t="shared" si="66"/>
        <v>2277.1392000000005</v>
      </c>
      <c r="X1330" s="66"/>
      <c r="Y1330" s="65">
        <v>2017</v>
      </c>
      <c r="Z1330" s="63"/>
      <c r="AA1330" s="62"/>
      <c r="AC1330" s="178">
        <f>VLOOKUP(H1330,'[2]Конец (2)'!$D:$R,15,FALSE)*1000</f>
        <v>2033.16</v>
      </c>
      <c r="AD1330" s="178">
        <f t="shared" si="67"/>
        <v>0</v>
      </c>
      <c r="AE1330" s="62">
        <v>2033.16</v>
      </c>
      <c r="AF1330" s="55">
        <f t="shared" si="64"/>
        <v>0</v>
      </c>
    </row>
    <row r="1331" spans="2:32" ht="89.25" x14ac:dyDescent="0.2">
      <c r="B1331" s="328" t="s">
        <v>6564</v>
      </c>
      <c r="C1331" s="67" t="s">
        <v>2902</v>
      </c>
      <c r="D1331" s="63" t="s">
        <v>5143</v>
      </c>
      <c r="E1331" s="82" t="s">
        <v>4940</v>
      </c>
      <c r="F1331" s="96" t="s">
        <v>4941</v>
      </c>
      <c r="G1331" s="82" t="s">
        <v>4942</v>
      </c>
      <c r="H1331" s="148" t="s">
        <v>1329</v>
      </c>
      <c r="I1331" s="63" t="s">
        <v>6560</v>
      </c>
      <c r="J1331" s="79">
        <v>0.6</v>
      </c>
      <c r="K1331" s="68">
        <v>471810000</v>
      </c>
      <c r="L1331" s="65" t="s">
        <v>3103</v>
      </c>
      <c r="M1331" s="65" t="s">
        <v>1736</v>
      </c>
      <c r="N1331" s="64" t="s">
        <v>3166</v>
      </c>
      <c r="O1331" s="65" t="s">
        <v>1737</v>
      </c>
      <c r="P1331" s="65" t="s">
        <v>6320</v>
      </c>
      <c r="Q1331" s="65" t="s">
        <v>3167</v>
      </c>
      <c r="R1331" s="31">
        <v>796</v>
      </c>
      <c r="S1331" s="25" t="s">
        <v>6398</v>
      </c>
      <c r="T1331" s="28">
        <v>1200</v>
      </c>
      <c r="U1331" s="19">
        <v>624</v>
      </c>
      <c r="V1331" s="66">
        <f t="shared" si="65"/>
        <v>748800</v>
      </c>
      <c r="W1331" s="16">
        <f t="shared" si="66"/>
        <v>838656.00000000012</v>
      </c>
      <c r="X1331" s="66"/>
      <c r="Y1331" s="65">
        <v>2017</v>
      </c>
      <c r="Z1331" s="63"/>
      <c r="AA1331" s="62"/>
      <c r="AC1331" s="178">
        <f>VLOOKUP(H1331,'[2]Конец (2)'!$D:$R,15,FALSE)*1000</f>
        <v>748800</v>
      </c>
      <c r="AD1331" s="178">
        <f t="shared" si="67"/>
        <v>0</v>
      </c>
      <c r="AE1331" s="62">
        <v>748800</v>
      </c>
      <c r="AF1331" s="55">
        <f t="shared" si="64"/>
        <v>0</v>
      </c>
    </row>
    <row r="1332" spans="2:32" ht="89.25" x14ac:dyDescent="0.2">
      <c r="B1332" s="328" t="s">
        <v>6564</v>
      </c>
      <c r="C1332" s="67" t="s">
        <v>2903</v>
      </c>
      <c r="D1332" s="63" t="s">
        <v>5143</v>
      </c>
      <c r="E1332" s="80" t="s">
        <v>4943</v>
      </c>
      <c r="F1332" s="94" t="s">
        <v>4944</v>
      </c>
      <c r="G1332" s="80" t="s">
        <v>4945</v>
      </c>
      <c r="H1332" s="150" t="s">
        <v>1330</v>
      </c>
      <c r="I1332" s="63" t="s">
        <v>6560</v>
      </c>
      <c r="J1332" s="79">
        <v>0.6</v>
      </c>
      <c r="K1332" s="68">
        <v>471810000</v>
      </c>
      <c r="L1332" s="65" t="s">
        <v>3103</v>
      </c>
      <c r="M1332" s="65" t="s">
        <v>1736</v>
      </c>
      <c r="N1332" s="64" t="s">
        <v>3166</v>
      </c>
      <c r="O1332" s="65" t="s">
        <v>1737</v>
      </c>
      <c r="P1332" s="65" t="s">
        <v>6320</v>
      </c>
      <c r="Q1332" s="65" t="s">
        <v>3167</v>
      </c>
      <c r="R1332" s="241" t="s">
        <v>6402</v>
      </c>
      <c r="S1332" s="83" t="s">
        <v>6401</v>
      </c>
      <c r="T1332" s="28">
        <v>90</v>
      </c>
      <c r="U1332" s="19">
        <v>1340</v>
      </c>
      <c r="V1332" s="66">
        <f t="shared" si="65"/>
        <v>120600</v>
      </c>
      <c r="W1332" s="16">
        <f t="shared" si="66"/>
        <v>135072</v>
      </c>
      <c r="X1332" s="66"/>
      <c r="Y1332" s="65">
        <v>2017</v>
      </c>
      <c r="Z1332" s="63"/>
      <c r="AA1332" s="62"/>
      <c r="AC1332" s="178">
        <f>VLOOKUP(H1332,'[2]Конец (2)'!$D:$R,15,FALSE)*1000</f>
        <v>120600</v>
      </c>
      <c r="AD1332" s="178">
        <f t="shared" si="67"/>
        <v>0</v>
      </c>
      <c r="AE1332" s="62">
        <v>120600</v>
      </c>
      <c r="AF1332" s="55">
        <f t="shared" si="64"/>
        <v>0</v>
      </c>
    </row>
    <row r="1333" spans="2:32" ht="89.25" x14ac:dyDescent="0.2">
      <c r="B1333" s="328" t="s">
        <v>6564</v>
      </c>
      <c r="C1333" s="67" t="s">
        <v>2904</v>
      </c>
      <c r="D1333" s="63" t="s">
        <v>5143</v>
      </c>
      <c r="E1333" s="82" t="s">
        <v>4946</v>
      </c>
      <c r="F1333" s="96" t="s">
        <v>3638</v>
      </c>
      <c r="G1333" s="82" t="s">
        <v>4947</v>
      </c>
      <c r="H1333" s="148" t="s">
        <v>1331</v>
      </c>
      <c r="I1333" s="63" t="s">
        <v>6560</v>
      </c>
      <c r="J1333" s="79">
        <v>0.6</v>
      </c>
      <c r="K1333" s="68">
        <v>471810000</v>
      </c>
      <c r="L1333" s="65" t="s">
        <v>3103</v>
      </c>
      <c r="M1333" s="65" t="s">
        <v>1736</v>
      </c>
      <c r="N1333" s="64" t="s">
        <v>3166</v>
      </c>
      <c r="O1333" s="65" t="s">
        <v>1737</v>
      </c>
      <c r="P1333" s="65" t="s">
        <v>6320</v>
      </c>
      <c r="Q1333" s="65" t="s">
        <v>3167</v>
      </c>
      <c r="R1333" s="31">
        <v>796</v>
      </c>
      <c r="S1333" s="25" t="s">
        <v>6398</v>
      </c>
      <c r="T1333" s="28">
        <v>1</v>
      </c>
      <c r="U1333" s="19">
        <v>11968.72</v>
      </c>
      <c r="V1333" s="66">
        <f t="shared" si="65"/>
        <v>11968.72</v>
      </c>
      <c r="W1333" s="16">
        <f t="shared" si="66"/>
        <v>13404.966400000001</v>
      </c>
      <c r="X1333" s="66"/>
      <c r="Y1333" s="65">
        <v>2017</v>
      </c>
      <c r="Z1333" s="63"/>
      <c r="AA1333" s="62"/>
      <c r="AC1333" s="178">
        <f>VLOOKUP(H1333,'[2]Конец (2)'!$D:$R,15,FALSE)*1000</f>
        <v>11968.72</v>
      </c>
      <c r="AD1333" s="178">
        <f t="shared" si="67"/>
        <v>0</v>
      </c>
      <c r="AE1333" s="62">
        <v>11968.72</v>
      </c>
      <c r="AF1333" s="55">
        <f t="shared" si="64"/>
        <v>0</v>
      </c>
    </row>
    <row r="1334" spans="2:32" ht="89.25" x14ac:dyDescent="0.2">
      <c r="B1334" s="328" t="s">
        <v>6564</v>
      </c>
      <c r="C1334" s="67" t="s">
        <v>2905</v>
      </c>
      <c r="D1334" s="63" t="s">
        <v>5143</v>
      </c>
      <c r="E1334" s="82" t="s">
        <v>4948</v>
      </c>
      <c r="F1334" s="96" t="s">
        <v>3638</v>
      </c>
      <c r="G1334" s="82" t="s">
        <v>6489</v>
      </c>
      <c r="H1334" s="148" t="s">
        <v>1332</v>
      </c>
      <c r="I1334" s="63" t="s">
        <v>6560</v>
      </c>
      <c r="J1334" s="79">
        <v>0.6</v>
      </c>
      <c r="K1334" s="68">
        <v>471810000</v>
      </c>
      <c r="L1334" s="65" t="s">
        <v>3103</v>
      </c>
      <c r="M1334" s="65" t="s">
        <v>1736</v>
      </c>
      <c r="N1334" s="64" t="s">
        <v>3166</v>
      </c>
      <c r="O1334" s="65" t="s">
        <v>1737</v>
      </c>
      <c r="P1334" s="65" t="s">
        <v>6320</v>
      </c>
      <c r="Q1334" s="65" t="s">
        <v>3167</v>
      </c>
      <c r="R1334" s="31">
        <v>839</v>
      </c>
      <c r="S1334" s="25" t="s">
        <v>6403</v>
      </c>
      <c r="T1334" s="28">
        <v>1</v>
      </c>
      <c r="U1334" s="19">
        <v>48920.9</v>
      </c>
      <c r="V1334" s="66">
        <f t="shared" si="65"/>
        <v>48920.9</v>
      </c>
      <c r="W1334" s="16">
        <f t="shared" si="66"/>
        <v>54791.40800000001</v>
      </c>
      <c r="X1334" s="66"/>
      <c r="Y1334" s="65">
        <v>2017</v>
      </c>
      <c r="Z1334" s="63"/>
      <c r="AA1334" s="62"/>
      <c r="AC1334" s="178">
        <f>VLOOKUP(H1334,'[2]Конец (2)'!$D:$R,15,FALSE)*1000</f>
        <v>48920.9</v>
      </c>
      <c r="AD1334" s="178">
        <f t="shared" si="67"/>
        <v>0</v>
      </c>
      <c r="AE1334" s="62">
        <v>48920.9</v>
      </c>
      <c r="AF1334" s="55">
        <f t="shared" si="64"/>
        <v>0</v>
      </c>
    </row>
    <row r="1335" spans="2:32" ht="89.25" x14ac:dyDescent="0.2">
      <c r="B1335" s="328" t="s">
        <v>6564</v>
      </c>
      <c r="C1335" s="67" t="s">
        <v>2906</v>
      </c>
      <c r="D1335" s="63" t="s">
        <v>5143</v>
      </c>
      <c r="E1335" s="80" t="s">
        <v>4949</v>
      </c>
      <c r="F1335" s="94" t="s">
        <v>3638</v>
      </c>
      <c r="G1335" s="80" t="s">
        <v>6046</v>
      </c>
      <c r="H1335" s="150" t="s">
        <v>1333</v>
      </c>
      <c r="I1335" s="63" t="s">
        <v>6560</v>
      </c>
      <c r="J1335" s="79">
        <v>0.6</v>
      </c>
      <c r="K1335" s="68">
        <v>471810000</v>
      </c>
      <c r="L1335" s="65" t="s">
        <v>3103</v>
      </c>
      <c r="M1335" s="65" t="s">
        <v>1736</v>
      </c>
      <c r="N1335" s="64" t="s">
        <v>3166</v>
      </c>
      <c r="O1335" s="65" t="s">
        <v>1737</v>
      </c>
      <c r="P1335" s="65" t="s">
        <v>6320</v>
      </c>
      <c r="Q1335" s="65" t="s">
        <v>3167</v>
      </c>
      <c r="R1335" s="31">
        <v>796</v>
      </c>
      <c r="S1335" s="25" t="s">
        <v>6398</v>
      </c>
      <c r="T1335" s="28">
        <v>1</v>
      </c>
      <c r="U1335" s="19">
        <v>18254.455999999998</v>
      </c>
      <c r="V1335" s="66">
        <f t="shared" si="65"/>
        <v>18254.455999999998</v>
      </c>
      <c r="W1335" s="16">
        <f t="shared" si="66"/>
        <v>20444.990720000002</v>
      </c>
      <c r="X1335" s="66"/>
      <c r="Y1335" s="65">
        <v>2017</v>
      </c>
      <c r="Z1335" s="63"/>
      <c r="AA1335" s="62"/>
      <c r="AC1335" s="178">
        <f>VLOOKUP(H1335,'[2]Конец (2)'!$D:$R,15,FALSE)*1000</f>
        <v>18254.455999999998</v>
      </c>
      <c r="AD1335" s="178">
        <f t="shared" si="67"/>
        <v>0</v>
      </c>
      <c r="AE1335" s="62">
        <v>18254.455999999998</v>
      </c>
      <c r="AF1335" s="55">
        <f t="shared" si="64"/>
        <v>0</v>
      </c>
    </row>
    <row r="1336" spans="2:32" ht="89.25" x14ac:dyDescent="0.2">
      <c r="B1336" s="328" t="s">
        <v>6564</v>
      </c>
      <c r="C1336" s="67" t="s">
        <v>2907</v>
      </c>
      <c r="D1336" s="63" t="s">
        <v>5143</v>
      </c>
      <c r="E1336" s="82" t="s">
        <v>4950</v>
      </c>
      <c r="F1336" s="96" t="s">
        <v>4951</v>
      </c>
      <c r="G1336" s="82" t="s">
        <v>4952</v>
      </c>
      <c r="H1336" s="148" t="s">
        <v>1334</v>
      </c>
      <c r="I1336" s="63" t="s">
        <v>6560</v>
      </c>
      <c r="J1336" s="79">
        <v>0.6</v>
      </c>
      <c r="K1336" s="68">
        <v>471810000</v>
      </c>
      <c r="L1336" s="65" t="s">
        <v>3103</v>
      </c>
      <c r="M1336" s="65" t="s">
        <v>1736</v>
      </c>
      <c r="N1336" s="64" t="s">
        <v>3166</v>
      </c>
      <c r="O1336" s="65" t="s">
        <v>1737</v>
      </c>
      <c r="P1336" s="65" t="s">
        <v>6320</v>
      </c>
      <c r="Q1336" s="65" t="s">
        <v>3167</v>
      </c>
      <c r="R1336" s="31">
        <v>796</v>
      </c>
      <c r="S1336" s="25" t="s">
        <v>6398</v>
      </c>
      <c r="T1336" s="28">
        <v>30</v>
      </c>
      <c r="U1336" s="19">
        <v>10500</v>
      </c>
      <c r="V1336" s="66">
        <f t="shared" si="65"/>
        <v>315000</v>
      </c>
      <c r="W1336" s="16">
        <f t="shared" si="66"/>
        <v>352800.00000000006</v>
      </c>
      <c r="X1336" s="66"/>
      <c r="Y1336" s="65">
        <v>2017</v>
      </c>
      <c r="Z1336" s="63"/>
      <c r="AA1336" s="62"/>
      <c r="AC1336" s="178">
        <f>VLOOKUP(H1336,'[2]Конец (2)'!$D:$R,15,FALSE)*1000</f>
        <v>315000</v>
      </c>
      <c r="AD1336" s="178">
        <f t="shared" si="67"/>
        <v>0</v>
      </c>
      <c r="AE1336" s="62">
        <v>315000</v>
      </c>
      <c r="AF1336" s="55">
        <f t="shared" si="64"/>
        <v>0</v>
      </c>
    </row>
    <row r="1337" spans="2:32" ht="89.25" x14ac:dyDescent="0.2">
      <c r="B1337" s="328" t="s">
        <v>6564</v>
      </c>
      <c r="C1337" s="67" t="s">
        <v>2908</v>
      </c>
      <c r="D1337" s="63" t="s">
        <v>5143</v>
      </c>
      <c r="E1337" s="80" t="s">
        <v>4953</v>
      </c>
      <c r="F1337" s="94" t="s">
        <v>4951</v>
      </c>
      <c r="G1337" s="80" t="s">
        <v>6047</v>
      </c>
      <c r="H1337" s="150" t="s">
        <v>1335</v>
      </c>
      <c r="I1337" s="63" t="s">
        <v>6560</v>
      </c>
      <c r="J1337" s="79">
        <v>0.6</v>
      </c>
      <c r="K1337" s="68">
        <v>471810000</v>
      </c>
      <c r="L1337" s="65" t="s">
        <v>3103</v>
      </c>
      <c r="M1337" s="65" t="s">
        <v>1736</v>
      </c>
      <c r="N1337" s="64" t="s">
        <v>3166</v>
      </c>
      <c r="O1337" s="65" t="s">
        <v>1737</v>
      </c>
      <c r="P1337" s="65" t="s">
        <v>6320</v>
      </c>
      <c r="Q1337" s="65" t="s">
        <v>3167</v>
      </c>
      <c r="R1337" s="31">
        <v>796</v>
      </c>
      <c r="S1337" s="25" t="s">
        <v>6398</v>
      </c>
      <c r="T1337" s="28">
        <v>2</v>
      </c>
      <c r="U1337" s="19">
        <v>1366.9</v>
      </c>
      <c r="V1337" s="66">
        <f t="shared" si="65"/>
        <v>2733.8</v>
      </c>
      <c r="W1337" s="16">
        <f t="shared" si="66"/>
        <v>3061.8560000000007</v>
      </c>
      <c r="X1337" s="66"/>
      <c r="Y1337" s="65">
        <v>2017</v>
      </c>
      <c r="Z1337" s="63"/>
      <c r="AA1337" s="62"/>
      <c r="AC1337" s="178">
        <f>VLOOKUP(H1337,'[2]Конец (2)'!$D:$R,15,FALSE)*1000</f>
        <v>2733.8</v>
      </c>
      <c r="AD1337" s="178">
        <f t="shared" si="67"/>
        <v>0</v>
      </c>
      <c r="AE1337" s="62">
        <v>2733.8</v>
      </c>
      <c r="AF1337" s="55">
        <f t="shared" si="64"/>
        <v>0</v>
      </c>
    </row>
    <row r="1338" spans="2:32" ht="89.25" x14ac:dyDescent="0.2">
      <c r="B1338" s="328" t="s">
        <v>6564</v>
      </c>
      <c r="C1338" s="67" t="s">
        <v>2909</v>
      </c>
      <c r="D1338" s="63" t="s">
        <v>5143</v>
      </c>
      <c r="E1338" s="80" t="s">
        <v>4954</v>
      </c>
      <c r="F1338" s="94" t="s">
        <v>4951</v>
      </c>
      <c r="G1338" s="80" t="s">
        <v>6048</v>
      </c>
      <c r="H1338" s="150" t="s">
        <v>1336</v>
      </c>
      <c r="I1338" s="63" t="s">
        <v>6560</v>
      </c>
      <c r="J1338" s="79">
        <v>0.6</v>
      </c>
      <c r="K1338" s="68">
        <v>471810000</v>
      </c>
      <c r="L1338" s="65" t="s">
        <v>3103</v>
      </c>
      <c r="M1338" s="65" t="s">
        <v>1736</v>
      </c>
      <c r="N1338" s="64" t="s">
        <v>3166</v>
      </c>
      <c r="O1338" s="65" t="s">
        <v>1737</v>
      </c>
      <c r="P1338" s="65" t="s">
        <v>6320</v>
      </c>
      <c r="Q1338" s="65" t="s">
        <v>3167</v>
      </c>
      <c r="R1338" s="31">
        <v>796</v>
      </c>
      <c r="S1338" s="25" t="s">
        <v>6398</v>
      </c>
      <c r="T1338" s="28">
        <v>8</v>
      </c>
      <c r="U1338" s="19">
        <v>788.59</v>
      </c>
      <c r="V1338" s="66">
        <f t="shared" si="65"/>
        <v>6308.72</v>
      </c>
      <c r="W1338" s="16">
        <f t="shared" si="66"/>
        <v>7065.7664000000013</v>
      </c>
      <c r="X1338" s="66"/>
      <c r="Y1338" s="65">
        <v>2017</v>
      </c>
      <c r="Z1338" s="63"/>
      <c r="AA1338" s="62"/>
      <c r="AC1338" s="178">
        <f>VLOOKUP(H1338,'[2]Конец (2)'!$D:$R,15,FALSE)*1000</f>
        <v>6308.72</v>
      </c>
      <c r="AD1338" s="178">
        <f t="shared" si="67"/>
        <v>0</v>
      </c>
      <c r="AE1338" s="62">
        <v>6308.72</v>
      </c>
      <c r="AF1338" s="55">
        <f t="shared" si="64"/>
        <v>0</v>
      </c>
    </row>
    <row r="1339" spans="2:32" ht="89.25" x14ac:dyDescent="0.2">
      <c r="B1339" s="328" t="s">
        <v>6564</v>
      </c>
      <c r="C1339" s="67" t="s">
        <v>2910</v>
      </c>
      <c r="D1339" s="63" t="s">
        <v>5143</v>
      </c>
      <c r="E1339" s="80" t="s">
        <v>4955</v>
      </c>
      <c r="F1339" s="121" t="s">
        <v>4951</v>
      </c>
      <c r="G1339" s="70" t="s">
        <v>6049</v>
      </c>
      <c r="H1339" s="151" t="s">
        <v>1337</v>
      </c>
      <c r="I1339" s="63" t="s">
        <v>6560</v>
      </c>
      <c r="J1339" s="79">
        <v>0.6</v>
      </c>
      <c r="K1339" s="68">
        <v>471810000</v>
      </c>
      <c r="L1339" s="65" t="s">
        <v>3103</v>
      </c>
      <c r="M1339" s="65" t="s">
        <v>1736</v>
      </c>
      <c r="N1339" s="64" t="s">
        <v>3166</v>
      </c>
      <c r="O1339" s="65" t="s">
        <v>1737</v>
      </c>
      <c r="P1339" s="65" t="s">
        <v>6320</v>
      </c>
      <c r="Q1339" s="65" t="s">
        <v>3167</v>
      </c>
      <c r="R1339" s="31">
        <v>796</v>
      </c>
      <c r="S1339" s="25" t="s">
        <v>6398</v>
      </c>
      <c r="T1339" s="28">
        <v>10</v>
      </c>
      <c r="U1339" s="19">
        <v>1094.47</v>
      </c>
      <c r="V1339" s="66">
        <f t="shared" si="65"/>
        <v>10944.7</v>
      </c>
      <c r="W1339" s="16">
        <f t="shared" si="66"/>
        <v>12258.064000000002</v>
      </c>
      <c r="X1339" s="66"/>
      <c r="Y1339" s="65">
        <v>2017</v>
      </c>
      <c r="Z1339" s="63"/>
      <c r="AA1339" s="62"/>
      <c r="AC1339" s="178">
        <f>VLOOKUP(H1339,'[2]Конец (2)'!$D:$R,15,FALSE)*1000</f>
        <v>10944.7</v>
      </c>
      <c r="AD1339" s="178">
        <f t="shared" si="67"/>
        <v>0</v>
      </c>
      <c r="AE1339" s="62">
        <v>10944.7</v>
      </c>
      <c r="AF1339" s="55">
        <f t="shared" si="64"/>
        <v>0</v>
      </c>
    </row>
    <row r="1340" spans="2:32" ht="89.25" x14ac:dyDescent="0.2">
      <c r="B1340" s="328" t="s">
        <v>6564</v>
      </c>
      <c r="C1340" s="67" t="s">
        <v>2911</v>
      </c>
      <c r="D1340" s="63" t="s">
        <v>5143</v>
      </c>
      <c r="E1340" s="80" t="s">
        <v>4954</v>
      </c>
      <c r="F1340" s="121" t="s">
        <v>4951</v>
      </c>
      <c r="G1340" s="70" t="s">
        <v>6050</v>
      </c>
      <c r="H1340" s="150" t="s">
        <v>1338</v>
      </c>
      <c r="I1340" s="63" t="s">
        <v>6560</v>
      </c>
      <c r="J1340" s="79">
        <v>0.6</v>
      </c>
      <c r="K1340" s="68">
        <v>471810000</v>
      </c>
      <c r="L1340" s="65" t="s">
        <v>3103</v>
      </c>
      <c r="M1340" s="65" t="s">
        <v>1736</v>
      </c>
      <c r="N1340" s="64" t="s">
        <v>3166</v>
      </c>
      <c r="O1340" s="65" t="s">
        <v>1737</v>
      </c>
      <c r="P1340" s="65" t="s">
        <v>6320</v>
      </c>
      <c r="Q1340" s="65" t="s">
        <v>3167</v>
      </c>
      <c r="R1340" s="31">
        <v>796</v>
      </c>
      <c r="S1340" s="25" t="s">
        <v>6398</v>
      </c>
      <c r="T1340" s="28">
        <v>12</v>
      </c>
      <c r="U1340" s="19">
        <v>681</v>
      </c>
      <c r="V1340" s="66">
        <f t="shared" si="65"/>
        <v>8172</v>
      </c>
      <c r="W1340" s="16">
        <f t="shared" si="66"/>
        <v>9152.6400000000012</v>
      </c>
      <c r="X1340" s="66"/>
      <c r="Y1340" s="65">
        <v>2017</v>
      </c>
      <c r="Z1340" s="63"/>
      <c r="AA1340" s="62"/>
      <c r="AC1340" s="178">
        <f>VLOOKUP(H1340,'[2]Конец (2)'!$D:$R,15,FALSE)*1000</f>
        <v>8172.0000000000009</v>
      </c>
      <c r="AD1340" s="178">
        <f t="shared" si="67"/>
        <v>0</v>
      </c>
      <c r="AE1340" s="62">
        <v>8172</v>
      </c>
      <c r="AF1340" s="55">
        <f t="shared" si="64"/>
        <v>0</v>
      </c>
    </row>
    <row r="1341" spans="2:32" ht="89.25" x14ac:dyDescent="0.2">
      <c r="B1341" s="328" t="s">
        <v>6564</v>
      </c>
      <c r="C1341" s="67" t="s">
        <v>2912</v>
      </c>
      <c r="D1341" s="63" t="s">
        <v>5143</v>
      </c>
      <c r="E1341" s="80" t="s">
        <v>4953</v>
      </c>
      <c r="F1341" s="121" t="s">
        <v>4951</v>
      </c>
      <c r="G1341" s="70" t="s">
        <v>6047</v>
      </c>
      <c r="H1341" s="150" t="s">
        <v>1339</v>
      </c>
      <c r="I1341" s="63" t="s">
        <v>6560</v>
      </c>
      <c r="J1341" s="79">
        <v>0.6</v>
      </c>
      <c r="K1341" s="68">
        <v>471810000</v>
      </c>
      <c r="L1341" s="65" t="s">
        <v>3103</v>
      </c>
      <c r="M1341" s="65" t="s">
        <v>1736</v>
      </c>
      <c r="N1341" s="64" t="s">
        <v>3166</v>
      </c>
      <c r="O1341" s="65" t="s">
        <v>1737</v>
      </c>
      <c r="P1341" s="65" t="s">
        <v>6320</v>
      </c>
      <c r="Q1341" s="65" t="s">
        <v>3167</v>
      </c>
      <c r="R1341" s="31">
        <v>796</v>
      </c>
      <c r="S1341" s="25" t="s">
        <v>6398</v>
      </c>
      <c r="T1341" s="28">
        <v>4</v>
      </c>
      <c r="U1341" s="19">
        <v>1175.72</v>
      </c>
      <c r="V1341" s="66">
        <f t="shared" si="65"/>
        <v>4702.88</v>
      </c>
      <c r="W1341" s="16">
        <f t="shared" si="66"/>
        <v>5267.2256000000007</v>
      </c>
      <c r="X1341" s="66"/>
      <c r="Y1341" s="65">
        <v>2017</v>
      </c>
      <c r="Z1341" s="63"/>
      <c r="AA1341" s="62"/>
      <c r="AC1341" s="178">
        <f>VLOOKUP(H1341,'[2]Конец (2)'!$D:$R,15,FALSE)*1000</f>
        <v>4702.88</v>
      </c>
      <c r="AD1341" s="178">
        <f t="shared" si="67"/>
        <v>0</v>
      </c>
      <c r="AE1341" s="62">
        <v>4702.88</v>
      </c>
      <c r="AF1341" s="55">
        <f t="shared" si="64"/>
        <v>0</v>
      </c>
    </row>
    <row r="1342" spans="2:32" ht="89.25" x14ac:dyDescent="0.2">
      <c r="B1342" s="328" t="s">
        <v>6564</v>
      </c>
      <c r="C1342" s="67" t="s">
        <v>2913</v>
      </c>
      <c r="D1342" s="63" t="s">
        <v>5143</v>
      </c>
      <c r="E1342" s="80" t="s">
        <v>4955</v>
      </c>
      <c r="F1342" s="121" t="s">
        <v>4951</v>
      </c>
      <c r="G1342" s="70" t="s">
        <v>6049</v>
      </c>
      <c r="H1342" s="150" t="s">
        <v>1340</v>
      </c>
      <c r="I1342" s="63" t="s">
        <v>6560</v>
      </c>
      <c r="J1342" s="79">
        <v>0.6</v>
      </c>
      <c r="K1342" s="68">
        <v>471810000</v>
      </c>
      <c r="L1342" s="65" t="s">
        <v>3103</v>
      </c>
      <c r="M1342" s="65" t="s">
        <v>1736</v>
      </c>
      <c r="N1342" s="64" t="s">
        <v>3166</v>
      </c>
      <c r="O1342" s="65" t="s">
        <v>1737</v>
      </c>
      <c r="P1342" s="65" t="s">
        <v>6320</v>
      </c>
      <c r="Q1342" s="65" t="s">
        <v>3167</v>
      </c>
      <c r="R1342" s="31">
        <v>796</v>
      </c>
      <c r="S1342" s="25" t="s">
        <v>6398</v>
      </c>
      <c r="T1342" s="28">
        <v>8</v>
      </c>
      <c r="U1342" s="19">
        <v>901</v>
      </c>
      <c r="V1342" s="66">
        <f t="shared" si="65"/>
        <v>7208</v>
      </c>
      <c r="W1342" s="16">
        <f t="shared" si="66"/>
        <v>8072.9600000000009</v>
      </c>
      <c r="X1342" s="66"/>
      <c r="Y1342" s="65">
        <v>2017</v>
      </c>
      <c r="Z1342" s="63"/>
      <c r="AA1342" s="62"/>
      <c r="AC1342" s="178">
        <f>VLOOKUP(H1342,'[2]Конец (2)'!$D:$R,15,FALSE)*1000</f>
        <v>7208</v>
      </c>
      <c r="AD1342" s="178">
        <f t="shared" si="67"/>
        <v>0</v>
      </c>
      <c r="AE1342" s="62">
        <v>7208</v>
      </c>
      <c r="AF1342" s="55">
        <f t="shared" si="64"/>
        <v>0</v>
      </c>
    </row>
    <row r="1343" spans="2:32" ht="89.25" x14ac:dyDescent="0.2">
      <c r="B1343" s="328" t="s">
        <v>6564</v>
      </c>
      <c r="C1343" s="67" t="s">
        <v>2914</v>
      </c>
      <c r="D1343" s="63" t="s">
        <v>5143</v>
      </c>
      <c r="E1343" s="87" t="s">
        <v>4956</v>
      </c>
      <c r="F1343" s="248" t="s">
        <v>4951</v>
      </c>
      <c r="G1343" s="87" t="s">
        <v>4957</v>
      </c>
      <c r="H1343" s="152" t="s">
        <v>1341</v>
      </c>
      <c r="I1343" s="63" t="s">
        <v>6560</v>
      </c>
      <c r="J1343" s="79">
        <v>0.6</v>
      </c>
      <c r="K1343" s="68">
        <v>471810000</v>
      </c>
      <c r="L1343" s="65" t="s">
        <v>3103</v>
      </c>
      <c r="M1343" s="65" t="s">
        <v>1736</v>
      </c>
      <c r="N1343" s="64" t="s">
        <v>3166</v>
      </c>
      <c r="O1343" s="65" t="s">
        <v>1737</v>
      </c>
      <c r="P1343" s="65" t="s">
        <v>6320</v>
      </c>
      <c r="Q1343" s="65" t="s">
        <v>3167</v>
      </c>
      <c r="R1343" s="31">
        <v>839</v>
      </c>
      <c r="S1343" s="25" t="s">
        <v>6403</v>
      </c>
      <c r="T1343" s="28">
        <v>2</v>
      </c>
      <c r="U1343" s="19">
        <v>788.59</v>
      </c>
      <c r="V1343" s="66">
        <f t="shared" si="65"/>
        <v>1577.18</v>
      </c>
      <c r="W1343" s="16">
        <f t="shared" si="66"/>
        <v>1766.4416000000003</v>
      </c>
      <c r="X1343" s="66"/>
      <c r="Y1343" s="65">
        <v>2017</v>
      </c>
      <c r="Z1343" s="63"/>
      <c r="AA1343" s="62"/>
      <c r="AC1343" s="178">
        <f>VLOOKUP(H1343,'[2]Конец (2)'!$D:$R,15,FALSE)*1000</f>
        <v>1577.18</v>
      </c>
      <c r="AD1343" s="178">
        <f t="shared" si="67"/>
        <v>0</v>
      </c>
      <c r="AE1343" s="62">
        <v>1577.18</v>
      </c>
      <c r="AF1343" s="55">
        <f t="shared" si="64"/>
        <v>0</v>
      </c>
    </row>
    <row r="1344" spans="2:32" ht="89.25" x14ac:dyDescent="0.2">
      <c r="B1344" s="328" t="s">
        <v>6564</v>
      </c>
      <c r="C1344" s="67" t="s">
        <v>2915</v>
      </c>
      <c r="D1344" s="63" t="s">
        <v>5143</v>
      </c>
      <c r="E1344" s="73" t="s">
        <v>6032</v>
      </c>
      <c r="F1344" s="121" t="s">
        <v>4967</v>
      </c>
      <c r="G1344" s="70" t="s">
        <v>6033</v>
      </c>
      <c r="H1344" s="150" t="s">
        <v>1342</v>
      </c>
      <c r="I1344" s="63" t="s">
        <v>6560</v>
      </c>
      <c r="J1344" s="79">
        <v>0.6</v>
      </c>
      <c r="K1344" s="68">
        <v>471810000</v>
      </c>
      <c r="L1344" s="65" t="s">
        <v>3103</v>
      </c>
      <c r="M1344" s="65" t="s">
        <v>1736</v>
      </c>
      <c r="N1344" s="64" t="s">
        <v>3166</v>
      </c>
      <c r="O1344" s="65" t="s">
        <v>1737</v>
      </c>
      <c r="P1344" s="65" t="s">
        <v>6320</v>
      </c>
      <c r="Q1344" s="65" t="s">
        <v>3167</v>
      </c>
      <c r="R1344" s="241" t="s">
        <v>6404</v>
      </c>
      <c r="S1344" s="73" t="s">
        <v>6405</v>
      </c>
      <c r="T1344" s="28">
        <v>120</v>
      </c>
      <c r="U1344" s="19">
        <v>1200</v>
      </c>
      <c r="V1344" s="66">
        <f t="shared" si="65"/>
        <v>144000</v>
      </c>
      <c r="W1344" s="16">
        <f t="shared" si="66"/>
        <v>161280.00000000003</v>
      </c>
      <c r="X1344" s="66"/>
      <c r="Y1344" s="65">
        <v>2017</v>
      </c>
      <c r="Z1344" s="63"/>
      <c r="AA1344" s="62"/>
      <c r="AC1344" s="178">
        <f>VLOOKUP(H1344,'[2]Конец (2)'!$D:$R,15,FALSE)*1000</f>
        <v>144000</v>
      </c>
      <c r="AD1344" s="178">
        <f t="shared" si="67"/>
        <v>0</v>
      </c>
      <c r="AE1344" s="62">
        <v>144000</v>
      </c>
      <c r="AF1344" s="55">
        <f t="shared" si="64"/>
        <v>0</v>
      </c>
    </row>
    <row r="1345" spans="2:32" ht="89.25" x14ac:dyDescent="0.2">
      <c r="B1345" s="328" t="s">
        <v>6564</v>
      </c>
      <c r="C1345" s="67" t="s">
        <v>2916</v>
      </c>
      <c r="D1345" s="63" t="s">
        <v>5143</v>
      </c>
      <c r="E1345" s="73" t="s">
        <v>6032</v>
      </c>
      <c r="F1345" s="121" t="s">
        <v>4967</v>
      </c>
      <c r="G1345" s="70" t="s">
        <v>6033</v>
      </c>
      <c r="H1345" s="150" t="s">
        <v>1343</v>
      </c>
      <c r="I1345" s="63" t="s">
        <v>6560</v>
      </c>
      <c r="J1345" s="79">
        <v>0.6</v>
      </c>
      <c r="K1345" s="68">
        <v>471810000</v>
      </c>
      <c r="L1345" s="65" t="s">
        <v>3103</v>
      </c>
      <c r="M1345" s="65" t="s">
        <v>1736</v>
      </c>
      <c r="N1345" s="64" t="s">
        <v>3166</v>
      </c>
      <c r="O1345" s="65" t="s">
        <v>1737</v>
      </c>
      <c r="P1345" s="65" t="s">
        <v>6320</v>
      </c>
      <c r="Q1345" s="65" t="s">
        <v>3167</v>
      </c>
      <c r="R1345" s="241" t="s">
        <v>6404</v>
      </c>
      <c r="S1345" s="73" t="s">
        <v>6405</v>
      </c>
      <c r="T1345" s="28">
        <v>108</v>
      </c>
      <c r="U1345" s="19">
        <v>1200</v>
      </c>
      <c r="V1345" s="66">
        <f t="shared" si="65"/>
        <v>129600</v>
      </c>
      <c r="W1345" s="16">
        <f t="shared" si="66"/>
        <v>145152</v>
      </c>
      <c r="X1345" s="66"/>
      <c r="Y1345" s="65">
        <v>2017</v>
      </c>
      <c r="Z1345" s="63"/>
      <c r="AA1345" s="62"/>
      <c r="AC1345" s="178">
        <f>VLOOKUP(H1345,'[2]Конец (2)'!$D:$R,15,FALSE)*1000</f>
        <v>129600</v>
      </c>
      <c r="AD1345" s="178">
        <f t="shared" si="67"/>
        <v>0</v>
      </c>
      <c r="AE1345" s="62">
        <v>129600</v>
      </c>
      <c r="AF1345" s="55">
        <f t="shared" si="64"/>
        <v>0</v>
      </c>
    </row>
    <row r="1346" spans="2:32" ht="89.25" x14ac:dyDescent="0.2">
      <c r="B1346" s="328" t="s">
        <v>6564</v>
      </c>
      <c r="C1346" s="67" t="s">
        <v>2917</v>
      </c>
      <c r="D1346" s="63" t="s">
        <v>5143</v>
      </c>
      <c r="E1346" s="73" t="s">
        <v>6032</v>
      </c>
      <c r="F1346" s="121" t="s">
        <v>4967</v>
      </c>
      <c r="G1346" s="70" t="s">
        <v>6033</v>
      </c>
      <c r="H1346" s="150" t="s">
        <v>1344</v>
      </c>
      <c r="I1346" s="63" t="s">
        <v>6560</v>
      </c>
      <c r="J1346" s="79">
        <v>0.6</v>
      </c>
      <c r="K1346" s="68">
        <v>471810000</v>
      </c>
      <c r="L1346" s="65" t="s">
        <v>3103</v>
      </c>
      <c r="M1346" s="65" t="s">
        <v>1736</v>
      </c>
      <c r="N1346" s="64" t="s">
        <v>3166</v>
      </c>
      <c r="O1346" s="65" t="s">
        <v>1737</v>
      </c>
      <c r="P1346" s="65" t="s">
        <v>6320</v>
      </c>
      <c r="Q1346" s="65" t="s">
        <v>3167</v>
      </c>
      <c r="R1346" s="241" t="s">
        <v>6404</v>
      </c>
      <c r="S1346" s="73" t="s">
        <v>6405</v>
      </c>
      <c r="T1346" s="28">
        <v>108</v>
      </c>
      <c r="U1346" s="19">
        <v>1200</v>
      </c>
      <c r="V1346" s="66">
        <f t="shared" si="65"/>
        <v>129600</v>
      </c>
      <c r="W1346" s="16">
        <f t="shared" si="66"/>
        <v>145152</v>
      </c>
      <c r="X1346" s="66"/>
      <c r="Y1346" s="65">
        <v>2017</v>
      </c>
      <c r="Z1346" s="63"/>
      <c r="AA1346" s="62"/>
      <c r="AC1346" s="178">
        <f>VLOOKUP(H1346,'[2]Конец (2)'!$D:$R,15,FALSE)*1000</f>
        <v>129600</v>
      </c>
      <c r="AD1346" s="178">
        <f t="shared" si="67"/>
        <v>0</v>
      </c>
      <c r="AE1346" s="62">
        <v>129600</v>
      </c>
      <c r="AF1346" s="55">
        <f t="shared" si="64"/>
        <v>0</v>
      </c>
    </row>
    <row r="1347" spans="2:32" ht="89.25" x14ac:dyDescent="0.2">
      <c r="B1347" s="328" t="s">
        <v>6564</v>
      </c>
      <c r="C1347" s="67" t="s">
        <v>2918</v>
      </c>
      <c r="D1347" s="63" t="s">
        <v>5143</v>
      </c>
      <c r="E1347" s="73" t="s">
        <v>6032</v>
      </c>
      <c r="F1347" s="121" t="s">
        <v>4967</v>
      </c>
      <c r="G1347" s="70" t="s">
        <v>6033</v>
      </c>
      <c r="H1347" s="150" t="s">
        <v>1345</v>
      </c>
      <c r="I1347" s="63" t="s">
        <v>6560</v>
      </c>
      <c r="J1347" s="79">
        <v>0.6</v>
      </c>
      <c r="K1347" s="68">
        <v>471810000</v>
      </c>
      <c r="L1347" s="65" t="s">
        <v>3103</v>
      </c>
      <c r="M1347" s="65" t="s">
        <v>1736</v>
      </c>
      <c r="N1347" s="64" t="s">
        <v>3166</v>
      </c>
      <c r="O1347" s="65" t="s">
        <v>1737</v>
      </c>
      <c r="P1347" s="65" t="s">
        <v>6320</v>
      </c>
      <c r="Q1347" s="65" t="s">
        <v>3167</v>
      </c>
      <c r="R1347" s="241" t="s">
        <v>6404</v>
      </c>
      <c r="S1347" s="73" t="s">
        <v>6405</v>
      </c>
      <c r="T1347" s="28">
        <v>81</v>
      </c>
      <c r="U1347" s="19">
        <v>1200</v>
      </c>
      <c r="V1347" s="66">
        <f t="shared" si="65"/>
        <v>97200</v>
      </c>
      <c r="W1347" s="16">
        <f t="shared" si="66"/>
        <v>108864.00000000001</v>
      </c>
      <c r="X1347" s="66"/>
      <c r="Y1347" s="65">
        <v>2017</v>
      </c>
      <c r="Z1347" s="63"/>
      <c r="AA1347" s="62"/>
      <c r="AC1347" s="178">
        <f>VLOOKUP(H1347,'[2]Конец (2)'!$D:$R,15,FALSE)*1000</f>
        <v>97200</v>
      </c>
      <c r="AD1347" s="178">
        <f t="shared" si="67"/>
        <v>0</v>
      </c>
      <c r="AE1347" s="62">
        <v>97200</v>
      </c>
      <c r="AF1347" s="55">
        <f t="shared" si="64"/>
        <v>0</v>
      </c>
    </row>
    <row r="1348" spans="2:32" ht="89.25" x14ac:dyDescent="0.2">
      <c r="B1348" s="328" t="s">
        <v>6564</v>
      </c>
      <c r="C1348" s="67" t="s">
        <v>2919</v>
      </c>
      <c r="D1348" s="63" t="s">
        <v>5143</v>
      </c>
      <c r="E1348" s="82" t="s">
        <v>4958</v>
      </c>
      <c r="F1348" s="96" t="s">
        <v>4959</v>
      </c>
      <c r="G1348" s="82" t="s">
        <v>4960</v>
      </c>
      <c r="H1348" s="148" t="s">
        <v>1346</v>
      </c>
      <c r="I1348" s="63" t="s">
        <v>6560</v>
      </c>
      <c r="J1348" s="79">
        <v>0.6</v>
      </c>
      <c r="K1348" s="68">
        <v>471810000</v>
      </c>
      <c r="L1348" s="65" t="s">
        <v>3103</v>
      </c>
      <c r="M1348" s="65" t="s">
        <v>1736</v>
      </c>
      <c r="N1348" s="64" t="s">
        <v>3166</v>
      </c>
      <c r="O1348" s="65" t="s">
        <v>1737</v>
      </c>
      <c r="P1348" s="65" t="s">
        <v>6320</v>
      </c>
      <c r="Q1348" s="65" t="s">
        <v>3167</v>
      </c>
      <c r="R1348" s="31">
        <v>796</v>
      </c>
      <c r="S1348" s="25" t="s">
        <v>6398</v>
      </c>
      <c r="T1348" s="28">
        <v>160</v>
      </c>
      <c r="U1348" s="19">
        <v>1500</v>
      </c>
      <c r="V1348" s="66">
        <f t="shared" si="65"/>
        <v>240000</v>
      </c>
      <c r="W1348" s="16">
        <f t="shared" si="66"/>
        <v>268800</v>
      </c>
      <c r="X1348" s="66"/>
      <c r="Y1348" s="65">
        <v>2017</v>
      </c>
      <c r="Z1348" s="63"/>
      <c r="AA1348" s="62"/>
      <c r="AC1348" s="178">
        <f>VLOOKUP(H1348,'[2]Конец (2)'!$D:$R,15,FALSE)*1000</f>
        <v>240000</v>
      </c>
      <c r="AD1348" s="178">
        <f t="shared" si="67"/>
        <v>0</v>
      </c>
      <c r="AE1348" s="62">
        <v>240000</v>
      </c>
      <c r="AF1348" s="55">
        <f t="shared" si="64"/>
        <v>0</v>
      </c>
    </row>
    <row r="1349" spans="2:32" ht="89.25" x14ac:dyDescent="0.2">
      <c r="B1349" s="328" t="s">
        <v>6564</v>
      </c>
      <c r="C1349" s="67" t="s">
        <v>2920</v>
      </c>
      <c r="D1349" s="63" t="s">
        <v>5143</v>
      </c>
      <c r="E1349" s="82" t="s">
        <v>4958</v>
      </c>
      <c r="F1349" s="96" t="s">
        <v>4959</v>
      </c>
      <c r="G1349" s="82" t="s">
        <v>4960</v>
      </c>
      <c r="H1349" s="148" t="s">
        <v>1347</v>
      </c>
      <c r="I1349" s="63" t="s">
        <v>6560</v>
      </c>
      <c r="J1349" s="79">
        <v>0.6</v>
      </c>
      <c r="K1349" s="68">
        <v>471810000</v>
      </c>
      <c r="L1349" s="65" t="s">
        <v>3103</v>
      </c>
      <c r="M1349" s="65" t="s">
        <v>1736</v>
      </c>
      <c r="N1349" s="64" t="s">
        <v>3166</v>
      </c>
      <c r="O1349" s="65" t="s">
        <v>1737</v>
      </c>
      <c r="P1349" s="65" t="s">
        <v>6320</v>
      </c>
      <c r="Q1349" s="65" t="s">
        <v>3167</v>
      </c>
      <c r="R1349" s="31">
        <v>796</v>
      </c>
      <c r="S1349" s="25" t="s">
        <v>6398</v>
      </c>
      <c r="T1349" s="28">
        <v>320</v>
      </c>
      <c r="U1349" s="19">
        <v>6400</v>
      </c>
      <c r="V1349" s="66">
        <f t="shared" si="65"/>
        <v>2048000</v>
      </c>
      <c r="W1349" s="16">
        <f t="shared" si="66"/>
        <v>2293760</v>
      </c>
      <c r="X1349" s="66"/>
      <c r="Y1349" s="65">
        <v>2017</v>
      </c>
      <c r="Z1349" s="63"/>
      <c r="AA1349" s="62"/>
      <c r="AC1349" s="178">
        <f>VLOOKUP(H1349,'[2]Конец (2)'!$D:$R,15,FALSE)*1000</f>
        <v>2048000</v>
      </c>
      <c r="AD1349" s="178">
        <f t="shared" si="67"/>
        <v>0</v>
      </c>
      <c r="AE1349" s="62">
        <v>2048000</v>
      </c>
      <c r="AF1349" s="55">
        <f t="shared" si="64"/>
        <v>0</v>
      </c>
    </row>
    <row r="1350" spans="2:32" ht="89.25" x14ac:dyDescent="0.2">
      <c r="B1350" s="328" t="s">
        <v>6564</v>
      </c>
      <c r="C1350" s="67" t="s">
        <v>2921</v>
      </c>
      <c r="D1350" s="63" t="s">
        <v>5143</v>
      </c>
      <c r="E1350" s="82" t="s">
        <v>4961</v>
      </c>
      <c r="F1350" s="121" t="s">
        <v>3851</v>
      </c>
      <c r="G1350" s="70" t="s">
        <v>6051</v>
      </c>
      <c r="H1350" s="148" t="s">
        <v>1348</v>
      </c>
      <c r="I1350" s="306" t="s">
        <v>6559</v>
      </c>
      <c r="J1350" s="79">
        <v>0.6</v>
      </c>
      <c r="K1350" s="68">
        <v>471810000</v>
      </c>
      <c r="L1350" s="65" t="s">
        <v>3103</v>
      </c>
      <c r="M1350" s="65" t="s">
        <v>1736</v>
      </c>
      <c r="N1350" s="64" t="s">
        <v>3166</v>
      </c>
      <c r="O1350" s="65" t="s">
        <v>1737</v>
      </c>
      <c r="P1350" s="65" t="s">
        <v>6320</v>
      </c>
      <c r="Q1350" s="65" t="s">
        <v>3167</v>
      </c>
      <c r="R1350" s="31">
        <v>796</v>
      </c>
      <c r="S1350" s="25" t="s">
        <v>6398</v>
      </c>
      <c r="T1350" s="28">
        <v>335</v>
      </c>
      <c r="U1350" s="19">
        <v>17250</v>
      </c>
      <c r="V1350" s="66">
        <f t="shared" si="65"/>
        <v>5778750</v>
      </c>
      <c r="W1350" s="16">
        <f t="shared" si="66"/>
        <v>6472200.0000000009</v>
      </c>
      <c r="X1350" s="66"/>
      <c r="Y1350" s="65">
        <v>2017</v>
      </c>
      <c r="Z1350" s="63"/>
      <c r="AA1350" s="62"/>
      <c r="AC1350" s="178">
        <f>VLOOKUP(H1350,'[2]Конец (2)'!$D:$R,15,FALSE)*1000</f>
        <v>5778750</v>
      </c>
      <c r="AD1350" s="178">
        <f t="shared" si="67"/>
        <v>0</v>
      </c>
      <c r="AE1350" s="62">
        <v>5778750</v>
      </c>
      <c r="AF1350" s="55">
        <f t="shared" si="64"/>
        <v>0</v>
      </c>
    </row>
    <row r="1351" spans="2:32" ht="89.25" x14ac:dyDescent="0.2">
      <c r="B1351" s="328" t="s">
        <v>6564</v>
      </c>
      <c r="C1351" s="67" t="s">
        <v>2922</v>
      </c>
      <c r="D1351" s="63" t="s">
        <v>5143</v>
      </c>
      <c r="E1351" s="82" t="s">
        <v>4962</v>
      </c>
      <c r="F1351" s="121" t="s">
        <v>3851</v>
      </c>
      <c r="G1351" s="70" t="s">
        <v>6052</v>
      </c>
      <c r="H1351" s="148" t="s">
        <v>1349</v>
      </c>
      <c r="I1351" s="63" t="s">
        <v>6560</v>
      </c>
      <c r="J1351" s="79">
        <v>0.6</v>
      </c>
      <c r="K1351" s="68">
        <v>471810000</v>
      </c>
      <c r="L1351" s="65" t="s">
        <v>3103</v>
      </c>
      <c r="M1351" s="65" t="s">
        <v>1736</v>
      </c>
      <c r="N1351" s="64" t="s">
        <v>3166</v>
      </c>
      <c r="O1351" s="65" t="s">
        <v>1737</v>
      </c>
      <c r="P1351" s="65" t="s">
        <v>6320</v>
      </c>
      <c r="Q1351" s="65" t="s">
        <v>3167</v>
      </c>
      <c r="R1351" s="31">
        <v>796</v>
      </c>
      <c r="S1351" s="25" t="s">
        <v>6398</v>
      </c>
      <c r="T1351" s="28">
        <v>6</v>
      </c>
      <c r="U1351" s="19">
        <v>11900.62</v>
      </c>
      <c r="V1351" s="66">
        <f t="shared" si="65"/>
        <v>71403.72</v>
      </c>
      <c r="W1351" s="16">
        <f t="shared" si="66"/>
        <v>79972.166400000002</v>
      </c>
      <c r="X1351" s="66"/>
      <c r="Y1351" s="65">
        <v>2017</v>
      </c>
      <c r="Z1351" s="63"/>
      <c r="AA1351" s="62"/>
      <c r="AC1351" s="178">
        <f>VLOOKUP(H1351,'[2]Конец (2)'!$D:$R,15,FALSE)*1000</f>
        <v>71403.72</v>
      </c>
      <c r="AD1351" s="178">
        <f t="shared" si="67"/>
        <v>0</v>
      </c>
      <c r="AE1351" s="62">
        <v>71403.72</v>
      </c>
      <c r="AF1351" s="55">
        <f t="shared" si="64"/>
        <v>0</v>
      </c>
    </row>
    <row r="1352" spans="2:32" ht="89.25" x14ac:dyDescent="0.2">
      <c r="B1352" s="328" t="s">
        <v>6564</v>
      </c>
      <c r="C1352" s="67" t="s">
        <v>2923</v>
      </c>
      <c r="D1352" s="63" t="s">
        <v>5143</v>
      </c>
      <c r="E1352" s="82" t="s">
        <v>4963</v>
      </c>
      <c r="F1352" s="121" t="s">
        <v>6053</v>
      </c>
      <c r="G1352" s="70" t="s">
        <v>6054</v>
      </c>
      <c r="H1352" s="148" t="s">
        <v>1350</v>
      </c>
      <c r="I1352" s="306" t="s">
        <v>6559</v>
      </c>
      <c r="J1352" s="79">
        <v>0.6</v>
      </c>
      <c r="K1352" s="68">
        <v>471810000</v>
      </c>
      <c r="L1352" s="65" t="s">
        <v>3103</v>
      </c>
      <c r="M1352" s="65" t="s">
        <v>1736</v>
      </c>
      <c r="N1352" s="64" t="s">
        <v>3166</v>
      </c>
      <c r="O1352" s="65" t="s">
        <v>1737</v>
      </c>
      <c r="P1352" s="65" t="s">
        <v>6321</v>
      </c>
      <c r="Q1352" s="65" t="s">
        <v>3167</v>
      </c>
      <c r="R1352" s="31">
        <v>796</v>
      </c>
      <c r="S1352" s="25" t="s">
        <v>6398</v>
      </c>
      <c r="T1352" s="28">
        <v>2787.9996000000001</v>
      </c>
      <c r="U1352" s="19">
        <v>16952</v>
      </c>
      <c r="V1352" s="66">
        <f t="shared" si="65"/>
        <v>47262169.2192</v>
      </c>
      <c r="W1352" s="16">
        <f t="shared" si="66"/>
        <v>52933629.525504008</v>
      </c>
      <c r="X1352" s="66"/>
      <c r="Y1352" s="65">
        <v>2017</v>
      </c>
      <c r="Z1352" s="63"/>
      <c r="AA1352" s="62"/>
      <c r="AC1352" s="178">
        <f>VLOOKUP(H1352,'[2]Конец (2)'!$D:$R,15,FALSE)*1000</f>
        <v>47262169.2192</v>
      </c>
      <c r="AD1352" s="178">
        <f t="shared" si="67"/>
        <v>0</v>
      </c>
      <c r="AE1352" s="62">
        <v>47262169.2192</v>
      </c>
      <c r="AF1352" s="55">
        <f t="shared" si="64"/>
        <v>0</v>
      </c>
    </row>
    <row r="1353" spans="2:32" ht="89.25" x14ac:dyDescent="0.2">
      <c r="B1353" s="328" t="s">
        <v>6564</v>
      </c>
      <c r="C1353" s="67" t="s">
        <v>2924</v>
      </c>
      <c r="D1353" s="63" t="s">
        <v>5143</v>
      </c>
      <c r="E1353" s="82" t="s">
        <v>4964</v>
      </c>
      <c r="F1353" s="121" t="s">
        <v>3851</v>
      </c>
      <c r="G1353" s="70" t="s">
        <v>6055</v>
      </c>
      <c r="H1353" s="148" t="s">
        <v>1351</v>
      </c>
      <c r="I1353" s="306" t="s">
        <v>6559</v>
      </c>
      <c r="J1353" s="79">
        <v>0.6</v>
      </c>
      <c r="K1353" s="68">
        <v>471810000</v>
      </c>
      <c r="L1353" s="65" t="s">
        <v>3103</v>
      </c>
      <c r="M1353" s="65" t="s">
        <v>1736</v>
      </c>
      <c r="N1353" s="64" t="s">
        <v>3166</v>
      </c>
      <c r="O1353" s="65" t="s">
        <v>1737</v>
      </c>
      <c r="P1353" s="65" t="s">
        <v>6320</v>
      </c>
      <c r="Q1353" s="65" t="s">
        <v>3167</v>
      </c>
      <c r="R1353" s="31">
        <v>796</v>
      </c>
      <c r="S1353" s="25" t="s">
        <v>6398</v>
      </c>
      <c r="T1353" s="28">
        <v>436</v>
      </c>
      <c r="U1353" s="19">
        <v>20537</v>
      </c>
      <c r="V1353" s="66">
        <f t="shared" si="65"/>
        <v>8954132</v>
      </c>
      <c r="W1353" s="16">
        <f t="shared" si="66"/>
        <v>10028627.840000002</v>
      </c>
      <c r="X1353" s="66"/>
      <c r="Y1353" s="65">
        <v>2017</v>
      </c>
      <c r="Z1353" s="63"/>
      <c r="AA1353" s="62"/>
      <c r="AC1353" s="178">
        <f>VLOOKUP(H1353,'[2]Конец (2)'!$D:$R,15,FALSE)*1000</f>
        <v>8954132</v>
      </c>
      <c r="AD1353" s="178">
        <f t="shared" si="67"/>
        <v>0</v>
      </c>
      <c r="AE1353" s="62">
        <v>8954132</v>
      </c>
      <c r="AF1353" s="55">
        <f t="shared" si="64"/>
        <v>0</v>
      </c>
    </row>
    <row r="1354" spans="2:32" ht="89.25" x14ac:dyDescent="0.2">
      <c r="B1354" s="328" t="s">
        <v>6564</v>
      </c>
      <c r="C1354" s="67" t="s">
        <v>2925</v>
      </c>
      <c r="D1354" s="63" t="s">
        <v>5143</v>
      </c>
      <c r="E1354" s="82" t="s">
        <v>4965</v>
      </c>
      <c r="F1354" s="121" t="s">
        <v>3851</v>
      </c>
      <c r="G1354" s="70" t="s">
        <v>6056</v>
      </c>
      <c r="H1354" s="148" t="s">
        <v>1352</v>
      </c>
      <c r="I1354" s="63" t="s">
        <v>6560</v>
      </c>
      <c r="J1354" s="79">
        <v>0.6</v>
      </c>
      <c r="K1354" s="68">
        <v>471810000</v>
      </c>
      <c r="L1354" s="65" t="s">
        <v>3103</v>
      </c>
      <c r="M1354" s="65" t="s">
        <v>1736</v>
      </c>
      <c r="N1354" s="64" t="s">
        <v>3166</v>
      </c>
      <c r="O1354" s="65" t="s">
        <v>1737</v>
      </c>
      <c r="P1354" s="65" t="s">
        <v>6320</v>
      </c>
      <c r="Q1354" s="65" t="s">
        <v>3167</v>
      </c>
      <c r="R1354" s="31">
        <v>796</v>
      </c>
      <c r="S1354" s="25" t="s">
        <v>6398</v>
      </c>
      <c r="T1354" s="28">
        <v>392</v>
      </c>
      <c r="U1354" s="19">
        <v>7445</v>
      </c>
      <c r="V1354" s="66">
        <f t="shared" si="65"/>
        <v>2918440</v>
      </c>
      <c r="W1354" s="16">
        <f t="shared" si="66"/>
        <v>3268652.8000000003</v>
      </c>
      <c r="X1354" s="66"/>
      <c r="Y1354" s="65">
        <v>2017</v>
      </c>
      <c r="Z1354" s="63"/>
      <c r="AA1354" s="62"/>
      <c r="AC1354" s="178">
        <f>VLOOKUP(H1354,'[2]Конец (2)'!$D:$R,15,FALSE)*1000</f>
        <v>2918440</v>
      </c>
      <c r="AD1354" s="178">
        <f t="shared" si="67"/>
        <v>0</v>
      </c>
      <c r="AE1354" s="62">
        <v>2918440</v>
      </c>
      <c r="AF1354" s="55">
        <f t="shared" si="64"/>
        <v>0</v>
      </c>
    </row>
    <row r="1355" spans="2:32" ht="89.25" x14ac:dyDescent="0.2">
      <c r="B1355" s="328" t="s">
        <v>6564</v>
      </c>
      <c r="C1355" s="67" t="s">
        <v>2926</v>
      </c>
      <c r="D1355" s="63" t="s">
        <v>5143</v>
      </c>
      <c r="E1355" s="86" t="s">
        <v>4958</v>
      </c>
      <c r="F1355" s="121" t="s">
        <v>6057</v>
      </c>
      <c r="G1355" s="70" t="s">
        <v>4960</v>
      </c>
      <c r="H1355" s="152" t="s">
        <v>1353</v>
      </c>
      <c r="I1355" s="63" t="s">
        <v>6560</v>
      </c>
      <c r="J1355" s="79">
        <v>0.6</v>
      </c>
      <c r="K1355" s="68">
        <v>471810000</v>
      </c>
      <c r="L1355" s="65" t="s">
        <v>3103</v>
      </c>
      <c r="M1355" s="65" t="s">
        <v>1736</v>
      </c>
      <c r="N1355" s="64" t="s">
        <v>3166</v>
      </c>
      <c r="O1355" s="65" t="s">
        <v>1737</v>
      </c>
      <c r="P1355" s="65" t="s">
        <v>6320</v>
      </c>
      <c r="Q1355" s="65" t="s">
        <v>3167</v>
      </c>
      <c r="R1355" s="31">
        <v>796</v>
      </c>
      <c r="S1355" s="25" t="s">
        <v>6398</v>
      </c>
      <c r="T1355" s="28">
        <v>78</v>
      </c>
      <c r="U1355" s="19">
        <v>22781.5</v>
      </c>
      <c r="V1355" s="66">
        <f t="shared" si="65"/>
        <v>1776957</v>
      </c>
      <c r="W1355" s="16">
        <f t="shared" si="66"/>
        <v>1990191.84</v>
      </c>
      <c r="X1355" s="66"/>
      <c r="Y1355" s="65">
        <v>2017</v>
      </c>
      <c r="Z1355" s="63"/>
      <c r="AA1355" s="62"/>
      <c r="AC1355" s="178">
        <f>VLOOKUP(H1355,'[2]Конец (2)'!$D:$R,15,FALSE)*1000</f>
        <v>1776957</v>
      </c>
      <c r="AD1355" s="178">
        <f t="shared" si="67"/>
        <v>0</v>
      </c>
      <c r="AE1355" s="62">
        <v>1776957</v>
      </c>
      <c r="AF1355" s="55">
        <f t="shared" si="64"/>
        <v>0</v>
      </c>
    </row>
    <row r="1356" spans="2:32" ht="89.25" x14ac:dyDescent="0.2">
      <c r="B1356" s="328" t="s">
        <v>6564</v>
      </c>
      <c r="C1356" s="67" t="s">
        <v>2927</v>
      </c>
      <c r="D1356" s="63" t="s">
        <v>5143</v>
      </c>
      <c r="E1356" s="86" t="s">
        <v>4958</v>
      </c>
      <c r="F1356" s="121" t="s">
        <v>4959</v>
      </c>
      <c r="G1356" s="70" t="s">
        <v>4960</v>
      </c>
      <c r="H1356" s="152" t="s">
        <v>1354</v>
      </c>
      <c r="I1356" s="63" t="s">
        <v>6560</v>
      </c>
      <c r="J1356" s="79">
        <v>0.6</v>
      </c>
      <c r="K1356" s="68">
        <v>471810000</v>
      </c>
      <c r="L1356" s="65" t="s">
        <v>3103</v>
      </c>
      <c r="M1356" s="65" t="s">
        <v>1736</v>
      </c>
      <c r="N1356" s="64" t="s">
        <v>3166</v>
      </c>
      <c r="O1356" s="65" t="s">
        <v>1737</v>
      </c>
      <c r="P1356" s="65" t="s">
        <v>6320</v>
      </c>
      <c r="Q1356" s="65" t="s">
        <v>3167</v>
      </c>
      <c r="R1356" s="31">
        <v>796</v>
      </c>
      <c r="S1356" s="25" t="s">
        <v>6398</v>
      </c>
      <c r="T1356" s="28">
        <v>69</v>
      </c>
      <c r="U1356" s="19">
        <v>22781.5</v>
      </c>
      <c r="V1356" s="66">
        <f t="shared" si="65"/>
        <v>1571923.5</v>
      </c>
      <c r="W1356" s="16">
        <f t="shared" si="66"/>
        <v>1760554.32</v>
      </c>
      <c r="X1356" s="66"/>
      <c r="Y1356" s="65">
        <v>2017</v>
      </c>
      <c r="Z1356" s="63"/>
      <c r="AA1356" s="62"/>
      <c r="AC1356" s="178">
        <f>VLOOKUP(H1356,'[2]Конец (2)'!$D:$R,15,FALSE)*1000</f>
        <v>1571923.5</v>
      </c>
      <c r="AD1356" s="178">
        <f t="shared" si="67"/>
        <v>0</v>
      </c>
      <c r="AE1356" s="62">
        <v>1571923.5</v>
      </c>
      <c r="AF1356" s="55">
        <f t="shared" si="64"/>
        <v>0</v>
      </c>
    </row>
    <row r="1357" spans="2:32" ht="89.25" x14ac:dyDescent="0.2">
      <c r="B1357" s="328" t="s">
        <v>6564</v>
      </c>
      <c r="C1357" s="67" t="s">
        <v>2928</v>
      </c>
      <c r="D1357" s="63" t="s">
        <v>5143</v>
      </c>
      <c r="E1357" s="80" t="s">
        <v>4966</v>
      </c>
      <c r="F1357" s="94" t="s">
        <v>4967</v>
      </c>
      <c r="G1357" s="80" t="s">
        <v>4968</v>
      </c>
      <c r="H1357" s="150" t="s">
        <v>1355</v>
      </c>
      <c r="I1357" s="63" t="s">
        <v>6560</v>
      </c>
      <c r="J1357" s="79">
        <v>0.6</v>
      </c>
      <c r="K1357" s="68">
        <v>471810000</v>
      </c>
      <c r="L1357" s="65" t="s">
        <v>3103</v>
      </c>
      <c r="M1357" s="65" t="s">
        <v>1736</v>
      </c>
      <c r="N1357" s="64" t="s">
        <v>3166</v>
      </c>
      <c r="O1357" s="65" t="s">
        <v>1737</v>
      </c>
      <c r="P1357" s="65" t="s">
        <v>6320</v>
      </c>
      <c r="Q1357" s="65" t="s">
        <v>3167</v>
      </c>
      <c r="R1357" s="241" t="s">
        <v>6402</v>
      </c>
      <c r="S1357" s="83" t="s">
        <v>6401</v>
      </c>
      <c r="T1357" s="28">
        <v>58</v>
      </c>
      <c r="U1357" s="19">
        <v>2869</v>
      </c>
      <c r="V1357" s="66">
        <f t="shared" si="65"/>
        <v>166402</v>
      </c>
      <c r="W1357" s="16">
        <f t="shared" si="66"/>
        <v>186370.24000000002</v>
      </c>
      <c r="X1357" s="66"/>
      <c r="Y1357" s="65">
        <v>2017</v>
      </c>
      <c r="Z1357" s="63"/>
      <c r="AA1357" s="62"/>
      <c r="AC1357" s="178">
        <f>VLOOKUP(H1357,'[2]Конец (2)'!$D:$R,15,FALSE)*1000</f>
        <v>166402</v>
      </c>
      <c r="AD1357" s="178">
        <f t="shared" si="67"/>
        <v>0</v>
      </c>
      <c r="AE1357" s="62">
        <v>166402</v>
      </c>
      <c r="AF1357" s="55">
        <f t="shared" si="64"/>
        <v>0</v>
      </c>
    </row>
    <row r="1358" spans="2:32" ht="89.25" x14ac:dyDescent="0.2">
      <c r="B1358" s="328" t="s">
        <v>6564</v>
      </c>
      <c r="C1358" s="67" t="s">
        <v>2929</v>
      </c>
      <c r="D1358" s="63" t="s">
        <v>5143</v>
      </c>
      <c r="E1358" s="82" t="s">
        <v>4969</v>
      </c>
      <c r="F1358" s="96" t="s">
        <v>3895</v>
      </c>
      <c r="G1358" s="82" t="s">
        <v>6058</v>
      </c>
      <c r="H1358" s="148" t="s">
        <v>1356</v>
      </c>
      <c r="I1358" s="63" t="s">
        <v>6560</v>
      </c>
      <c r="J1358" s="79">
        <v>0.6</v>
      </c>
      <c r="K1358" s="68">
        <v>471810000</v>
      </c>
      <c r="L1358" s="65" t="s">
        <v>3103</v>
      </c>
      <c r="M1358" s="65" t="s">
        <v>1736</v>
      </c>
      <c r="N1358" s="64" t="s">
        <v>3166</v>
      </c>
      <c r="O1358" s="65" t="s">
        <v>1737</v>
      </c>
      <c r="P1358" s="65" t="s">
        <v>6320</v>
      </c>
      <c r="Q1358" s="65" t="s">
        <v>3167</v>
      </c>
      <c r="R1358" s="31">
        <v>839</v>
      </c>
      <c r="S1358" s="25" t="s">
        <v>6403</v>
      </c>
      <c r="T1358" s="28">
        <v>4</v>
      </c>
      <c r="U1358" s="19">
        <v>706892.86</v>
      </c>
      <c r="V1358" s="66">
        <f t="shared" si="65"/>
        <v>2827571.44</v>
      </c>
      <c r="W1358" s="16">
        <f t="shared" si="66"/>
        <v>3166880.0128000001</v>
      </c>
      <c r="X1358" s="66"/>
      <c r="Y1358" s="65">
        <v>2017</v>
      </c>
      <c r="Z1358" s="63"/>
      <c r="AA1358" s="62"/>
      <c r="AC1358" s="178">
        <f>VLOOKUP(H1358,'[2]Конец (2)'!$D:$R,15,FALSE)*1000</f>
        <v>2827571.44</v>
      </c>
      <c r="AD1358" s="178">
        <f t="shared" si="67"/>
        <v>0</v>
      </c>
      <c r="AE1358" s="62">
        <v>2827571.44</v>
      </c>
      <c r="AF1358" s="55">
        <f t="shared" si="64"/>
        <v>0</v>
      </c>
    </row>
    <row r="1359" spans="2:32" ht="89.25" x14ac:dyDescent="0.2">
      <c r="B1359" s="328" t="s">
        <v>6564</v>
      </c>
      <c r="C1359" s="67" t="s">
        <v>2930</v>
      </c>
      <c r="D1359" s="63" t="s">
        <v>5143</v>
      </c>
      <c r="E1359" s="82" t="s">
        <v>4969</v>
      </c>
      <c r="F1359" s="96" t="s">
        <v>3895</v>
      </c>
      <c r="G1359" s="82" t="s">
        <v>6058</v>
      </c>
      <c r="H1359" s="148" t="s">
        <v>1357</v>
      </c>
      <c r="I1359" s="63" t="s">
        <v>6560</v>
      </c>
      <c r="J1359" s="79">
        <v>0.6</v>
      </c>
      <c r="K1359" s="68">
        <v>471810000</v>
      </c>
      <c r="L1359" s="65" t="s">
        <v>3103</v>
      </c>
      <c r="M1359" s="65" t="s">
        <v>1736</v>
      </c>
      <c r="N1359" s="64" t="s">
        <v>3166</v>
      </c>
      <c r="O1359" s="65" t="s">
        <v>1737</v>
      </c>
      <c r="P1359" s="65" t="s">
        <v>6320</v>
      </c>
      <c r="Q1359" s="65" t="s">
        <v>3167</v>
      </c>
      <c r="R1359" s="31">
        <v>839</v>
      </c>
      <c r="S1359" s="25" t="s">
        <v>6403</v>
      </c>
      <c r="T1359" s="28">
        <v>2</v>
      </c>
      <c r="U1359" s="19">
        <v>761700</v>
      </c>
      <c r="V1359" s="66">
        <f t="shared" si="65"/>
        <v>1523400</v>
      </c>
      <c r="W1359" s="16">
        <f t="shared" si="66"/>
        <v>1706208.0000000002</v>
      </c>
      <c r="X1359" s="66"/>
      <c r="Y1359" s="65">
        <v>2017</v>
      </c>
      <c r="Z1359" s="63"/>
      <c r="AA1359" s="62"/>
      <c r="AC1359" s="178">
        <f>VLOOKUP(H1359,'[2]Конец (2)'!$D:$R,15,FALSE)*1000</f>
        <v>1523400</v>
      </c>
      <c r="AD1359" s="178">
        <f t="shared" si="67"/>
        <v>0</v>
      </c>
      <c r="AE1359" s="62">
        <v>1523400</v>
      </c>
      <c r="AF1359" s="55">
        <f t="shared" si="64"/>
        <v>0</v>
      </c>
    </row>
    <row r="1360" spans="2:32" ht="89.25" x14ac:dyDescent="0.2">
      <c r="B1360" s="328" t="s">
        <v>6564</v>
      </c>
      <c r="C1360" s="67" t="s">
        <v>2931</v>
      </c>
      <c r="D1360" s="63" t="s">
        <v>5143</v>
      </c>
      <c r="E1360" s="82" t="s">
        <v>4970</v>
      </c>
      <c r="F1360" s="96" t="s">
        <v>4972</v>
      </c>
      <c r="G1360" s="82" t="s">
        <v>6059</v>
      </c>
      <c r="H1360" s="148" t="s">
        <v>1358</v>
      </c>
      <c r="I1360" s="63" t="s">
        <v>6560</v>
      </c>
      <c r="J1360" s="79">
        <v>0.6</v>
      </c>
      <c r="K1360" s="68">
        <v>471810000</v>
      </c>
      <c r="L1360" s="65" t="s">
        <v>3103</v>
      </c>
      <c r="M1360" s="65" t="s">
        <v>1736</v>
      </c>
      <c r="N1360" s="64" t="s">
        <v>3166</v>
      </c>
      <c r="O1360" s="65" t="s">
        <v>1737</v>
      </c>
      <c r="P1360" s="65" t="s">
        <v>6320</v>
      </c>
      <c r="Q1360" s="65" t="s">
        <v>3167</v>
      </c>
      <c r="R1360" s="31">
        <v>796</v>
      </c>
      <c r="S1360" s="25" t="s">
        <v>6398</v>
      </c>
      <c r="T1360" s="28">
        <v>1</v>
      </c>
      <c r="U1360" s="19">
        <v>86952.28</v>
      </c>
      <c r="V1360" s="66">
        <f t="shared" si="65"/>
        <v>86952.28</v>
      </c>
      <c r="W1360" s="16">
        <f t="shared" si="66"/>
        <v>97386.553600000014</v>
      </c>
      <c r="X1360" s="66"/>
      <c r="Y1360" s="65">
        <v>2017</v>
      </c>
      <c r="Z1360" s="63"/>
      <c r="AA1360" s="62"/>
      <c r="AC1360" s="178">
        <f>VLOOKUP(H1360,'[2]Конец (2)'!$D:$R,15,FALSE)*1000</f>
        <v>86952.28</v>
      </c>
      <c r="AD1360" s="178">
        <f t="shared" si="67"/>
        <v>0</v>
      </c>
      <c r="AE1360" s="62">
        <v>86952.28</v>
      </c>
      <c r="AF1360" s="55">
        <f t="shared" si="64"/>
        <v>0</v>
      </c>
    </row>
    <row r="1361" spans="2:32" ht="89.25" x14ac:dyDescent="0.2">
      <c r="B1361" s="328" t="s">
        <v>6564</v>
      </c>
      <c r="C1361" s="67" t="s">
        <v>2932</v>
      </c>
      <c r="D1361" s="63" t="s">
        <v>5143</v>
      </c>
      <c r="E1361" s="80" t="s">
        <v>4971</v>
      </c>
      <c r="F1361" s="94" t="s">
        <v>4972</v>
      </c>
      <c r="G1361" s="80" t="s">
        <v>4973</v>
      </c>
      <c r="H1361" s="150" t="s">
        <v>1359</v>
      </c>
      <c r="I1361" s="63" t="s">
        <v>6560</v>
      </c>
      <c r="J1361" s="79">
        <v>0.6</v>
      </c>
      <c r="K1361" s="68">
        <v>471810000</v>
      </c>
      <c r="L1361" s="65" t="s">
        <v>3103</v>
      </c>
      <c r="M1361" s="65" t="s">
        <v>1736</v>
      </c>
      <c r="N1361" s="64" t="s">
        <v>3166</v>
      </c>
      <c r="O1361" s="65" t="s">
        <v>1737</v>
      </c>
      <c r="P1361" s="65" t="s">
        <v>6320</v>
      </c>
      <c r="Q1361" s="65" t="s">
        <v>3167</v>
      </c>
      <c r="R1361" s="31">
        <v>796</v>
      </c>
      <c r="S1361" s="25" t="s">
        <v>6398</v>
      </c>
      <c r="T1361" s="28">
        <v>4</v>
      </c>
      <c r="U1361" s="19">
        <v>150000</v>
      </c>
      <c r="V1361" s="66">
        <f t="shared" si="65"/>
        <v>600000</v>
      </c>
      <c r="W1361" s="16">
        <f t="shared" si="66"/>
        <v>672000.00000000012</v>
      </c>
      <c r="X1361" s="66"/>
      <c r="Y1361" s="65">
        <v>2017</v>
      </c>
      <c r="Z1361" s="63"/>
      <c r="AA1361" s="62"/>
      <c r="AC1361" s="178">
        <f>VLOOKUP(H1361,'[2]Конец (2)'!$D:$R,15,FALSE)*1000</f>
        <v>600000</v>
      </c>
      <c r="AD1361" s="178">
        <f t="shared" si="67"/>
        <v>0</v>
      </c>
      <c r="AE1361" s="62">
        <v>600000</v>
      </c>
      <c r="AF1361" s="55">
        <f t="shared" si="64"/>
        <v>0</v>
      </c>
    </row>
    <row r="1362" spans="2:32" ht="89.25" x14ac:dyDescent="0.2">
      <c r="B1362" s="328" t="s">
        <v>6564</v>
      </c>
      <c r="C1362" s="67" t="s">
        <v>2933</v>
      </c>
      <c r="D1362" s="63" t="s">
        <v>5143</v>
      </c>
      <c r="E1362" s="80" t="s">
        <v>4974</v>
      </c>
      <c r="F1362" s="94" t="s">
        <v>4972</v>
      </c>
      <c r="G1362" s="80" t="s">
        <v>6060</v>
      </c>
      <c r="H1362" s="150" t="s">
        <v>1360</v>
      </c>
      <c r="I1362" s="63" t="s">
        <v>6560</v>
      </c>
      <c r="J1362" s="79">
        <v>0.6</v>
      </c>
      <c r="K1362" s="68">
        <v>471810000</v>
      </c>
      <c r="L1362" s="65" t="s">
        <v>3103</v>
      </c>
      <c r="M1362" s="65" t="s">
        <v>1736</v>
      </c>
      <c r="N1362" s="64" t="s">
        <v>3166</v>
      </c>
      <c r="O1362" s="65" t="s">
        <v>1737</v>
      </c>
      <c r="P1362" s="65" t="s">
        <v>6320</v>
      </c>
      <c r="Q1362" s="65" t="s">
        <v>3167</v>
      </c>
      <c r="R1362" s="31">
        <v>796</v>
      </c>
      <c r="S1362" s="25" t="s">
        <v>6398</v>
      </c>
      <c r="T1362" s="28">
        <v>1</v>
      </c>
      <c r="U1362" s="19">
        <v>68000</v>
      </c>
      <c r="V1362" s="66">
        <f t="shared" si="65"/>
        <v>68000</v>
      </c>
      <c r="W1362" s="16">
        <f t="shared" si="66"/>
        <v>76160</v>
      </c>
      <c r="X1362" s="66"/>
      <c r="Y1362" s="65">
        <v>2017</v>
      </c>
      <c r="Z1362" s="63"/>
      <c r="AA1362" s="62"/>
      <c r="AC1362" s="178">
        <f>VLOOKUP(H1362,'[2]Конец (2)'!$D:$R,15,FALSE)*1000</f>
        <v>68000</v>
      </c>
      <c r="AD1362" s="178">
        <f t="shared" si="67"/>
        <v>0</v>
      </c>
      <c r="AE1362" s="62">
        <v>68000</v>
      </c>
      <c r="AF1362" s="55">
        <f t="shared" si="64"/>
        <v>0</v>
      </c>
    </row>
    <row r="1363" spans="2:32" ht="89.25" x14ac:dyDescent="0.2">
      <c r="B1363" s="328" t="s">
        <v>6564</v>
      </c>
      <c r="C1363" s="67" t="s">
        <v>2934</v>
      </c>
      <c r="D1363" s="63" t="s">
        <v>5143</v>
      </c>
      <c r="E1363" s="80" t="s">
        <v>4971</v>
      </c>
      <c r="F1363" s="94" t="s">
        <v>4972</v>
      </c>
      <c r="G1363" s="80" t="s">
        <v>4973</v>
      </c>
      <c r="H1363" s="150" t="s">
        <v>1361</v>
      </c>
      <c r="I1363" s="63" t="s">
        <v>6560</v>
      </c>
      <c r="J1363" s="79">
        <v>0.6</v>
      </c>
      <c r="K1363" s="68">
        <v>471810000</v>
      </c>
      <c r="L1363" s="65" t="s">
        <v>3103</v>
      </c>
      <c r="M1363" s="65" t="s">
        <v>1736</v>
      </c>
      <c r="N1363" s="64" t="s">
        <v>3166</v>
      </c>
      <c r="O1363" s="65" t="s">
        <v>1737</v>
      </c>
      <c r="P1363" s="65" t="s">
        <v>6320</v>
      </c>
      <c r="Q1363" s="65" t="s">
        <v>3167</v>
      </c>
      <c r="R1363" s="31">
        <v>796</v>
      </c>
      <c r="S1363" s="25" t="s">
        <v>6398</v>
      </c>
      <c r="T1363" s="28">
        <v>4</v>
      </c>
      <c r="U1363" s="19">
        <v>45000</v>
      </c>
      <c r="V1363" s="66">
        <f t="shared" si="65"/>
        <v>180000</v>
      </c>
      <c r="W1363" s="16">
        <f t="shared" si="66"/>
        <v>201600.00000000003</v>
      </c>
      <c r="X1363" s="66"/>
      <c r="Y1363" s="65">
        <v>2017</v>
      </c>
      <c r="Z1363" s="63"/>
      <c r="AA1363" s="62"/>
      <c r="AC1363" s="178">
        <f>VLOOKUP(H1363,'[2]Конец (2)'!$D:$R,15,FALSE)*1000</f>
        <v>180000</v>
      </c>
      <c r="AD1363" s="178">
        <f t="shared" si="67"/>
        <v>0</v>
      </c>
      <c r="AE1363" s="62">
        <v>180000</v>
      </c>
      <c r="AF1363" s="55">
        <f t="shared" si="64"/>
        <v>0</v>
      </c>
    </row>
    <row r="1364" spans="2:32" ht="89.25" x14ac:dyDescent="0.2">
      <c r="B1364" s="328" t="s">
        <v>6564</v>
      </c>
      <c r="C1364" s="67" t="s">
        <v>2935</v>
      </c>
      <c r="D1364" s="63" t="s">
        <v>5143</v>
      </c>
      <c r="E1364" s="82" t="s">
        <v>4975</v>
      </c>
      <c r="F1364" s="96" t="s">
        <v>4976</v>
      </c>
      <c r="G1364" s="82" t="s">
        <v>4977</v>
      </c>
      <c r="H1364" s="148" t="s">
        <v>1362</v>
      </c>
      <c r="I1364" s="63" t="s">
        <v>6560</v>
      </c>
      <c r="J1364" s="79">
        <v>0.6</v>
      </c>
      <c r="K1364" s="68">
        <v>471810000</v>
      </c>
      <c r="L1364" s="65" t="s">
        <v>3103</v>
      </c>
      <c r="M1364" s="65" t="s">
        <v>1736</v>
      </c>
      <c r="N1364" s="64" t="s">
        <v>3166</v>
      </c>
      <c r="O1364" s="65" t="s">
        <v>1737</v>
      </c>
      <c r="P1364" s="65" t="s">
        <v>6320</v>
      </c>
      <c r="Q1364" s="65" t="s">
        <v>3167</v>
      </c>
      <c r="R1364" s="31">
        <v>796</v>
      </c>
      <c r="S1364" s="25" t="s">
        <v>6398</v>
      </c>
      <c r="T1364" s="28">
        <v>30</v>
      </c>
      <c r="U1364" s="19">
        <v>264.29000000000002</v>
      </c>
      <c r="V1364" s="66">
        <f t="shared" si="65"/>
        <v>7928.7000000000007</v>
      </c>
      <c r="W1364" s="16">
        <f t="shared" si="66"/>
        <v>8880.1440000000021</v>
      </c>
      <c r="X1364" s="66"/>
      <c r="Y1364" s="65">
        <v>2017</v>
      </c>
      <c r="Z1364" s="63"/>
      <c r="AA1364" s="62"/>
      <c r="AC1364" s="178">
        <f>VLOOKUP(H1364,'[2]Конец (2)'!$D:$R,15,FALSE)*1000</f>
        <v>7928.7000000000007</v>
      </c>
      <c r="AD1364" s="178">
        <f t="shared" si="67"/>
        <v>0</v>
      </c>
      <c r="AE1364" s="62">
        <v>7928.7000000000007</v>
      </c>
      <c r="AF1364" s="55">
        <f t="shared" si="64"/>
        <v>0</v>
      </c>
    </row>
    <row r="1365" spans="2:32" ht="89.25" x14ac:dyDescent="0.2">
      <c r="B1365" s="328" t="s">
        <v>6564</v>
      </c>
      <c r="C1365" s="67" t="s">
        <v>2936</v>
      </c>
      <c r="D1365" s="63" t="s">
        <v>5143</v>
      </c>
      <c r="E1365" s="82" t="s">
        <v>4975</v>
      </c>
      <c r="F1365" s="96" t="s">
        <v>4976</v>
      </c>
      <c r="G1365" s="82" t="s">
        <v>4977</v>
      </c>
      <c r="H1365" s="148" t="s">
        <v>1363</v>
      </c>
      <c r="I1365" s="63" t="s">
        <v>6560</v>
      </c>
      <c r="J1365" s="79">
        <v>0.6</v>
      </c>
      <c r="K1365" s="68">
        <v>471810000</v>
      </c>
      <c r="L1365" s="65" t="s">
        <v>3103</v>
      </c>
      <c r="M1365" s="65" t="s">
        <v>1736</v>
      </c>
      <c r="N1365" s="64" t="s">
        <v>3166</v>
      </c>
      <c r="O1365" s="65" t="s">
        <v>1737</v>
      </c>
      <c r="P1365" s="65" t="s">
        <v>6320</v>
      </c>
      <c r="Q1365" s="65" t="s">
        <v>3167</v>
      </c>
      <c r="R1365" s="31">
        <v>796</v>
      </c>
      <c r="S1365" s="25" t="s">
        <v>6398</v>
      </c>
      <c r="T1365" s="28">
        <v>3</v>
      </c>
      <c r="U1365" s="19">
        <v>1243.1849999999999</v>
      </c>
      <c r="V1365" s="66">
        <f t="shared" si="65"/>
        <v>3729.5549999999998</v>
      </c>
      <c r="W1365" s="16">
        <f t="shared" si="66"/>
        <v>4177.1016</v>
      </c>
      <c r="X1365" s="66"/>
      <c r="Y1365" s="65">
        <v>2017</v>
      </c>
      <c r="Z1365" s="63"/>
      <c r="AA1365" s="62"/>
      <c r="AC1365" s="178">
        <f>VLOOKUP(H1365,'[2]Конец (2)'!$D:$R,15,FALSE)*1000</f>
        <v>3729.5549999999998</v>
      </c>
      <c r="AD1365" s="178">
        <f t="shared" si="67"/>
        <v>0</v>
      </c>
      <c r="AE1365" s="62">
        <v>3729.5549999999998</v>
      </c>
      <c r="AF1365" s="55">
        <f t="shared" si="64"/>
        <v>0</v>
      </c>
    </row>
    <row r="1366" spans="2:32" ht="89.25" x14ac:dyDescent="0.2">
      <c r="B1366" s="328" t="s">
        <v>6564</v>
      </c>
      <c r="C1366" s="67" t="s">
        <v>2937</v>
      </c>
      <c r="D1366" s="63" t="s">
        <v>5143</v>
      </c>
      <c r="E1366" s="82" t="s">
        <v>4975</v>
      </c>
      <c r="F1366" s="96" t="s">
        <v>4976</v>
      </c>
      <c r="G1366" s="82" t="s">
        <v>4977</v>
      </c>
      <c r="H1366" s="148" t="s">
        <v>1364</v>
      </c>
      <c r="I1366" s="63" t="s">
        <v>6560</v>
      </c>
      <c r="J1366" s="79">
        <v>0.6</v>
      </c>
      <c r="K1366" s="68">
        <v>471810000</v>
      </c>
      <c r="L1366" s="65" t="s">
        <v>3103</v>
      </c>
      <c r="M1366" s="65" t="s">
        <v>1736</v>
      </c>
      <c r="N1366" s="64" t="s">
        <v>3166</v>
      </c>
      <c r="O1366" s="65" t="s">
        <v>1737</v>
      </c>
      <c r="P1366" s="65" t="s">
        <v>6320</v>
      </c>
      <c r="Q1366" s="65" t="s">
        <v>3167</v>
      </c>
      <c r="R1366" s="31">
        <v>796</v>
      </c>
      <c r="S1366" s="25" t="s">
        <v>6398</v>
      </c>
      <c r="T1366" s="28">
        <v>48</v>
      </c>
      <c r="U1366" s="19">
        <v>10.72</v>
      </c>
      <c r="V1366" s="66">
        <f t="shared" si="65"/>
        <v>514.56000000000006</v>
      </c>
      <c r="W1366" s="16">
        <f t="shared" si="66"/>
        <v>576.30720000000008</v>
      </c>
      <c r="X1366" s="66"/>
      <c r="Y1366" s="65">
        <v>2017</v>
      </c>
      <c r="Z1366" s="63"/>
      <c r="AA1366" s="62"/>
      <c r="AC1366" s="178">
        <f>VLOOKUP(H1366,'[2]Конец (2)'!$D:$R,15,FALSE)*1000</f>
        <v>514.56000000000006</v>
      </c>
      <c r="AD1366" s="178">
        <f t="shared" si="67"/>
        <v>0</v>
      </c>
      <c r="AE1366" s="62">
        <v>514.56000000000006</v>
      </c>
      <c r="AF1366" s="55">
        <f t="shared" si="64"/>
        <v>0</v>
      </c>
    </row>
    <row r="1367" spans="2:32" ht="89.25" x14ac:dyDescent="0.2">
      <c r="B1367" s="328" t="s">
        <v>6564</v>
      </c>
      <c r="C1367" s="67" t="s">
        <v>2938</v>
      </c>
      <c r="D1367" s="63" t="s">
        <v>5143</v>
      </c>
      <c r="E1367" s="82" t="s">
        <v>4975</v>
      </c>
      <c r="F1367" s="96" t="s">
        <v>4976</v>
      </c>
      <c r="G1367" s="82" t="s">
        <v>4977</v>
      </c>
      <c r="H1367" s="148" t="s">
        <v>1365</v>
      </c>
      <c r="I1367" s="63" t="s">
        <v>6560</v>
      </c>
      <c r="J1367" s="79">
        <v>0.6</v>
      </c>
      <c r="K1367" s="68">
        <v>471810000</v>
      </c>
      <c r="L1367" s="65" t="s">
        <v>3103</v>
      </c>
      <c r="M1367" s="65" t="s">
        <v>1736</v>
      </c>
      <c r="N1367" s="64" t="s">
        <v>3166</v>
      </c>
      <c r="O1367" s="65" t="s">
        <v>1737</v>
      </c>
      <c r="P1367" s="65" t="s">
        <v>6320</v>
      </c>
      <c r="Q1367" s="65" t="s">
        <v>3167</v>
      </c>
      <c r="R1367" s="31">
        <v>796</v>
      </c>
      <c r="S1367" s="25" t="s">
        <v>6398</v>
      </c>
      <c r="T1367" s="28">
        <v>74</v>
      </c>
      <c r="U1367" s="19">
        <v>18.75</v>
      </c>
      <c r="V1367" s="66">
        <f t="shared" si="65"/>
        <v>1387.5</v>
      </c>
      <c r="W1367" s="16">
        <f t="shared" si="66"/>
        <v>1554.0000000000002</v>
      </c>
      <c r="X1367" s="66"/>
      <c r="Y1367" s="65">
        <v>2017</v>
      </c>
      <c r="Z1367" s="63"/>
      <c r="AA1367" s="62"/>
      <c r="AC1367" s="178">
        <f>VLOOKUP(H1367,'[2]Конец (2)'!$D:$R,15,FALSE)*1000</f>
        <v>1387.5</v>
      </c>
      <c r="AD1367" s="178">
        <f t="shared" si="67"/>
        <v>0</v>
      </c>
      <c r="AE1367" s="62">
        <v>1387.5</v>
      </c>
      <c r="AF1367" s="55">
        <f t="shared" si="64"/>
        <v>0</v>
      </c>
    </row>
    <row r="1368" spans="2:32" ht="89.25" x14ac:dyDescent="0.2">
      <c r="B1368" s="328" t="s">
        <v>6564</v>
      </c>
      <c r="C1368" s="67" t="s">
        <v>2939</v>
      </c>
      <c r="D1368" s="63" t="s">
        <v>5143</v>
      </c>
      <c r="E1368" s="86" t="s">
        <v>3791</v>
      </c>
      <c r="F1368" s="95" t="s">
        <v>4976</v>
      </c>
      <c r="G1368" s="86" t="s">
        <v>4978</v>
      </c>
      <c r="H1368" s="153" t="s">
        <v>1366</v>
      </c>
      <c r="I1368" s="63" t="s">
        <v>6560</v>
      </c>
      <c r="J1368" s="79">
        <v>0.6</v>
      </c>
      <c r="K1368" s="68">
        <v>471810000</v>
      </c>
      <c r="L1368" s="65" t="s">
        <v>3103</v>
      </c>
      <c r="M1368" s="65" t="s">
        <v>1736</v>
      </c>
      <c r="N1368" s="64" t="s">
        <v>3166</v>
      </c>
      <c r="O1368" s="65" t="s">
        <v>1737</v>
      </c>
      <c r="P1368" s="65" t="s">
        <v>6320</v>
      </c>
      <c r="Q1368" s="65" t="s">
        <v>3167</v>
      </c>
      <c r="R1368" s="31">
        <v>796</v>
      </c>
      <c r="S1368" s="25" t="s">
        <v>6398</v>
      </c>
      <c r="T1368" s="28">
        <v>12</v>
      </c>
      <c r="U1368" s="19">
        <v>601.53</v>
      </c>
      <c r="V1368" s="66">
        <f t="shared" si="65"/>
        <v>7218.36</v>
      </c>
      <c r="W1368" s="16">
        <f t="shared" si="66"/>
        <v>8084.5632000000005</v>
      </c>
      <c r="X1368" s="66"/>
      <c r="Y1368" s="65">
        <v>2017</v>
      </c>
      <c r="Z1368" s="63"/>
      <c r="AA1368" s="62"/>
      <c r="AC1368" s="178">
        <f>VLOOKUP(H1368,'[2]Конец (2)'!$D:$R,15,FALSE)*1000</f>
        <v>7218.36</v>
      </c>
      <c r="AD1368" s="178">
        <f t="shared" si="67"/>
        <v>0</v>
      </c>
      <c r="AE1368" s="62">
        <v>7218.36</v>
      </c>
      <c r="AF1368" s="55">
        <f t="shared" si="64"/>
        <v>0</v>
      </c>
    </row>
    <row r="1369" spans="2:32" ht="89.25" x14ac:dyDescent="0.2">
      <c r="B1369" s="328" t="s">
        <v>6564</v>
      </c>
      <c r="C1369" s="67" t="s">
        <v>2940</v>
      </c>
      <c r="D1369" s="63" t="s">
        <v>5143</v>
      </c>
      <c r="E1369" s="86" t="s">
        <v>3791</v>
      </c>
      <c r="F1369" s="95" t="s">
        <v>4976</v>
      </c>
      <c r="G1369" s="86" t="s">
        <v>4978</v>
      </c>
      <c r="H1369" s="152" t="s">
        <v>1367</v>
      </c>
      <c r="I1369" s="63" t="s">
        <v>6560</v>
      </c>
      <c r="J1369" s="79">
        <v>0.6</v>
      </c>
      <c r="K1369" s="68">
        <v>471810000</v>
      </c>
      <c r="L1369" s="65" t="s">
        <v>3103</v>
      </c>
      <c r="M1369" s="65" t="s">
        <v>1736</v>
      </c>
      <c r="N1369" s="64" t="s">
        <v>3166</v>
      </c>
      <c r="O1369" s="65" t="s">
        <v>1737</v>
      </c>
      <c r="P1369" s="65" t="s">
        <v>6320</v>
      </c>
      <c r="Q1369" s="65" t="s">
        <v>3167</v>
      </c>
      <c r="R1369" s="31">
        <v>796</v>
      </c>
      <c r="S1369" s="25" t="s">
        <v>6398</v>
      </c>
      <c r="T1369" s="28">
        <v>5</v>
      </c>
      <c r="U1369" s="19">
        <v>601.53</v>
      </c>
      <c r="V1369" s="66">
        <f t="shared" si="65"/>
        <v>3007.6499999999996</v>
      </c>
      <c r="W1369" s="16">
        <f t="shared" si="66"/>
        <v>3368.5679999999998</v>
      </c>
      <c r="X1369" s="66"/>
      <c r="Y1369" s="65">
        <v>2017</v>
      </c>
      <c r="Z1369" s="63"/>
      <c r="AA1369" s="62"/>
      <c r="AC1369" s="178">
        <f>VLOOKUP(H1369,'[2]Конец (2)'!$D:$R,15,FALSE)*1000</f>
        <v>3007.6499999999996</v>
      </c>
      <c r="AD1369" s="178">
        <f t="shared" si="67"/>
        <v>0</v>
      </c>
      <c r="AE1369" s="62">
        <v>3007.6499999999996</v>
      </c>
      <c r="AF1369" s="55">
        <f t="shared" si="64"/>
        <v>0</v>
      </c>
    </row>
    <row r="1370" spans="2:32" ht="89.25" x14ac:dyDescent="0.2">
      <c r="B1370" s="328" t="s">
        <v>6564</v>
      </c>
      <c r="C1370" s="67" t="s">
        <v>2941</v>
      </c>
      <c r="D1370" s="63" t="s">
        <v>5143</v>
      </c>
      <c r="E1370" s="80" t="s">
        <v>4979</v>
      </c>
      <c r="F1370" s="94" t="s">
        <v>4976</v>
      </c>
      <c r="G1370" s="80" t="s">
        <v>4980</v>
      </c>
      <c r="H1370" s="150" t="s">
        <v>1368</v>
      </c>
      <c r="I1370" s="63" t="s">
        <v>6560</v>
      </c>
      <c r="J1370" s="79">
        <v>0.6</v>
      </c>
      <c r="K1370" s="68">
        <v>471810000</v>
      </c>
      <c r="L1370" s="65" t="s">
        <v>3103</v>
      </c>
      <c r="M1370" s="65" t="s">
        <v>1736</v>
      </c>
      <c r="N1370" s="64" t="s">
        <v>3166</v>
      </c>
      <c r="O1370" s="65" t="s">
        <v>1737</v>
      </c>
      <c r="P1370" s="65" t="s">
        <v>6320</v>
      </c>
      <c r="Q1370" s="65" t="s">
        <v>3167</v>
      </c>
      <c r="R1370" s="26">
        <v>5111</v>
      </c>
      <c r="S1370" s="25" t="s">
        <v>6406</v>
      </c>
      <c r="T1370" s="28">
        <v>10</v>
      </c>
      <c r="U1370" s="19">
        <v>1200</v>
      </c>
      <c r="V1370" s="66">
        <f t="shared" si="65"/>
        <v>12000</v>
      </c>
      <c r="W1370" s="16">
        <f t="shared" si="66"/>
        <v>13440.000000000002</v>
      </c>
      <c r="X1370" s="66"/>
      <c r="Y1370" s="65">
        <v>2017</v>
      </c>
      <c r="Z1370" s="63"/>
      <c r="AA1370" s="62"/>
      <c r="AC1370" s="178">
        <f>VLOOKUP(H1370,'[2]Конец (2)'!$D:$R,15,FALSE)*1000</f>
        <v>12000</v>
      </c>
      <c r="AD1370" s="178">
        <f t="shared" si="67"/>
        <v>0</v>
      </c>
      <c r="AE1370" s="62">
        <v>12000</v>
      </c>
      <c r="AF1370" s="55">
        <f t="shared" si="64"/>
        <v>0</v>
      </c>
    </row>
    <row r="1371" spans="2:32" ht="89.25" x14ac:dyDescent="0.2">
      <c r="B1371" s="328" t="s">
        <v>6564</v>
      </c>
      <c r="C1371" s="67" t="s">
        <v>2942</v>
      </c>
      <c r="D1371" s="63" t="s">
        <v>5143</v>
      </c>
      <c r="E1371" s="86" t="s">
        <v>4981</v>
      </c>
      <c r="F1371" s="95" t="s">
        <v>1369</v>
      </c>
      <c r="G1371" s="86" t="s">
        <v>4982</v>
      </c>
      <c r="H1371" s="150" t="s">
        <v>1369</v>
      </c>
      <c r="I1371" s="63" t="s">
        <v>6560</v>
      </c>
      <c r="J1371" s="79">
        <v>0.6</v>
      </c>
      <c r="K1371" s="68">
        <v>471810000</v>
      </c>
      <c r="L1371" s="65" t="s">
        <v>3103</v>
      </c>
      <c r="M1371" s="65" t="s">
        <v>1736</v>
      </c>
      <c r="N1371" s="64" t="s">
        <v>3166</v>
      </c>
      <c r="O1371" s="65" t="s">
        <v>1737</v>
      </c>
      <c r="P1371" s="65" t="s">
        <v>6320</v>
      </c>
      <c r="Q1371" s="65" t="s">
        <v>3167</v>
      </c>
      <c r="R1371" s="31">
        <v>166</v>
      </c>
      <c r="S1371" s="25" t="s">
        <v>6326</v>
      </c>
      <c r="T1371" s="28">
        <v>150397.383</v>
      </c>
      <c r="U1371" s="19">
        <v>24</v>
      </c>
      <c r="V1371" s="66">
        <f t="shared" si="65"/>
        <v>3609537.1919999998</v>
      </c>
      <c r="W1371" s="16">
        <f t="shared" si="66"/>
        <v>4042681.6550400001</v>
      </c>
      <c r="X1371" s="66"/>
      <c r="Y1371" s="65">
        <v>2017</v>
      </c>
      <c r="Z1371" s="63"/>
      <c r="AA1371" s="62"/>
      <c r="AC1371" s="178">
        <f>VLOOKUP(H1371,'[2]Конец (2)'!$D:$R,15,FALSE)*1000</f>
        <v>3609537.1919999998</v>
      </c>
      <c r="AD1371" s="178">
        <f t="shared" si="67"/>
        <v>0</v>
      </c>
      <c r="AE1371" s="62">
        <v>3609537.1919999998</v>
      </c>
      <c r="AF1371" s="55">
        <f t="shared" si="64"/>
        <v>0</v>
      </c>
    </row>
    <row r="1372" spans="2:32" ht="102" x14ac:dyDescent="0.2">
      <c r="B1372" s="328" t="s">
        <v>6564</v>
      </c>
      <c r="C1372" s="67" t="s">
        <v>2943</v>
      </c>
      <c r="D1372" s="63" t="s">
        <v>5143</v>
      </c>
      <c r="E1372" s="80" t="s">
        <v>4983</v>
      </c>
      <c r="F1372" s="121" t="s">
        <v>6061</v>
      </c>
      <c r="G1372" s="70" t="s">
        <v>6062</v>
      </c>
      <c r="H1372" s="154" t="s">
        <v>1370</v>
      </c>
      <c r="I1372" s="63" t="s">
        <v>6560</v>
      </c>
      <c r="J1372" s="79">
        <v>0.6</v>
      </c>
      <c r="K1372" s="68">
        <v>471810000</v>
      </c>
      <c r="L1372" s="65" t="s">
        <v>3103</v>
      </c>
      <c r="M1372" s="65" t="s">
        <v>1736</v>
      </c>
      <c r="N1372" s="64" t="s">
        <v>3166</v>
      </c>
      <c r="O1372" s="65" t="s">
        <v>1737</v>
      </c>
      <c r="P1372" s="65" t="s">
        <v>6320</v>
      </c>
      <c r="Q1372" s="65" t="s">
        <v>3167</v>
      </c>
      <c r="R1372" s="31">
        <v>113</v>
      </c>
      <c r="S1372" s="25" t="s">
        <v>6400</v>
      </c>
      <c r="T1372" s="28">
        <v>1.21</v>
      </c>
      <c r="U1372" s="19">
        <v>48167.68</v>
      </c>
      <c r="V1372" s="66">
        <f t="shared" si="65"/>
        <v>58282.892800000001</v>
      </c>
      <c r="W1372" s="16">
        <f t="shared" si="66"/>
        <v>65276.839936000011</v>
      </c>
      <c r="X1372" s="66"/>
      <c r="Y1372" s="65">
        <v>2017</v>
      </c>
      <c r="Z1372" s="63"/>
      <c r="AA1372" s="62"/>
      <c r="AC1372" s="178">
        <f>VLOOKUP(H1372,'[2]Конец (2)'!$D:$R,15,FALSE)*1000</f>
        <v>58282.892800000001</v>
      </c>
      <c r="AD1372" s="178">
        <f t="shared" si="67"/>
        <v>0</v>
      </c>
      <c r="AE1372" s="62">
        <v>58282.892800000001</v>
      </c>
      <c r="AF1372" s="55">
        <f t="shared" si="64"/>
        <v>0</v>
      </c>
    </row>
    <row r="1373" spans="2:32" ht="89.25" x14ac:dyDescent="0.2">
      <c r="B1373" s="328" t="s">
        <v>6564</v>
      </c>
      <c r="C1373" s="67" t="s">
        <v>2944</v>
      </c>
      <c r="D1373" s="63" t="s">
        <v>5143</v>
      </c>
      <c r="E1373" s="82" t="s">
        <v>4984</v>
      </c>
      <c r="F1373" s="121" t="s">
        <v>3895</v>
      </c>
      <c r="G1373" s="70" t="s">
        <v>6063</v>
      </c>
      <c r="H1373" s="148" t="s">
        <v>1371</v>
      </c>
      <c r="I1373" s="63" t="s">
        <v>6560</v>
      </c>
      <c r="J1373" s="79">
        <v>0.6</v>
      </c>
      <c r="K1373" s="68">
        <v>471810000</v>
      </c>
      <c r="L1373" s="65" t="s">
        <v>3103</v>
      </c>
      <c r="M1373" s="65" t="s">
        <v>1736</v>
      </c>
      <c r="N1373" s="64" t="s">
        <v>3166</v>
      </c>
      <c r="O1373" s="65" t="s">
        <v>1737</v>
      </c>
      <c r="P1373" s="65" t="s">
        <v>6320</v>
      </c>
      <c r="Q1373" s="65" t="s">
        <v>3167</v>
      </c>
      <c r="R1373" s="31">
        <v>796</v>
      </c>
      <c r="S1373" s="25" t="s">
        <v>6398</v>
      </c>
      <c r="T1373" s="28">
        <v>1</v>
      </c>
      <c r="U1373" s="19">
        <v>183880</v>
      </c>
      <c r="V1373" s="66">
        <f t="shared" si="65"/>
        <v>183880</v>
      </c>
      <c r="W1373" s="16">
        <f t="shared" si="66"/>
        <v>205945.60000000001</v>
      </c>
      <c r="X1373" s="66"/>
      <c r="Y1373" s="65">
        <v>2017</v>
      </c>
      <c r="Z1373" s="63"/>
      <c r="AA1373" s="62"/>
      <c r="AC1373" s="178">
        <f>VLOOKUP(H1373,'[2]Конец (2)'!$D:$R,15,FALSE)*1000</f>
        <v>183880</v>
      </c>
      <c r="AD1373" s="178">
        <f t="shared" si="67"/>
        <v>0</v>
      </c>
      <c r="AE1373" s="62">
        <v>183880</v>
      </c>
      <c r="AF1373" s="55">
        <f t="shared" si="64"/>
        <v>0</v>
      </c>
    </row>
    <row r="1374" spans="2:32" ht="89.25" x14ac:dyDescent="0.2">
      <c r="B1374" s="328" t="s">
        <v>6564</v>
      </c>
      <c r="C1374" s="67" t="s">
        <v>2945</v>
      </c>
      <c r="D1374" s="63" t="s">
        <v>5143</v>
      </c>
      <c r="E1374" s="73" t="s">
        <v>6210</v>
      </c>
      <c r="F1374" s="121" t="s">
        <v>4076</v>
      </c>
      <c r="G1374" s="70" t="s">
        <v>6211</v>
      </c>
      <c r="H1374" s="154" t="s">
        <v>1372</v>
      </c>
      <c r="I1374" s="63" t="s">
        <v>6560</v>
      </c>
      <c r="J1374" s="79">
        <v>0.6</v>
      </c>
      <c r="K1374" s="68">
        <v>471810000</v>
      </c>
      <c r="L1374" s="65" t="s">
        <v>3103</v>
      </c>
      <c r="M1374" s="65" t="s">
        <v>1736</v>
      </c>
      <c r="N1374" s="64" t="s">
        <v>3166</v>
      </c>
      <c r="O1374" s="65" t="s">
        <v>1737</v>
      </c>
      <c r="P1374" s="65" t="s">
        <v>6320</v>
      </c>
      <c r="Q1374" s="65" t="s">
        <v>3167</v>
      </c>
      <c r="R1374" s="241" t="s">
        <v>6402</v>
      </c>
      <c r="S1374" s="83" t="s">
        <v>6401</v>
      </c>
      <c r="T1374" s="28">
        <v>469.20000000000005</v>
      </c>
      <c r="U1374" s="19">
        <v>1350</v>
      </c>
      <c r="V1374" s="66">
        <f t="shared" si="65"/>
        <v>633420.00000000012</v>
      </c>
      <c r="W1374" s="16">
        <f t="shared" si="66"/>
        <v>709430.40000000014</v>
      </c>
      <c r="X1374" s="66"/>
      <c r="Y1374" s="65">
        <v>2017</v>
      </c>
      <c r="Z1374" s="63"/>
      <c r="AA1374" s="62"/>
      <c r="AC1374" s="178">
        <f>VLOOKUP(H1374,'[2]Конец (2)'!$D:$R,15,FALSE)*1000</f>
        <v>633420.00000000012</v>
      </c>
      <c r="AD1374" s="178">
        <f t="shared" si="67"/>
        <v>0</v>
      </c>
      <c r="AE1374" s="62">
        <v>633420.00000000012</v>
      </c>
      <c r="AF1374" s="55">
        <f t="shared" si="64"/>
        <v>0</v>
      </c>
    </row>
    <row r="1375" spans="2:32" ht="89.25" x14ac:dyDescent="0.2">
      <c r="B1375" s="328" t="s">
        <v>6564</v>
      </c>
      <c r="C1375" s="67" t="s">
        <v>2946</v>
      </c>
      <c r="D1375" s="63" t="s">
        <v>5143</v>
      </c>
      <c r="E1375" s="80" t="s">
        <v>4985</v>
      </c>
      <c r="F1375" s="94" t="s">
        <v>6064</v>
      </c>
      <c r="G1375" s="80" t="s">
        <v>6065</v>
      </c>
      <c r="H1375" s="154" t="s">
        <v>1373</v>
      </c>
      <c r="I1375" s="63" t="s">
        <v>6560</v>
      </c>
      <c r="J1375" s="79">
        <v>0.6</v>
      </c>
      <c r="K1375" s="68">
        <v>471810000</v>
      </c>
      <c r="L1375" s="65" t="s">
        <v>3103</v>
      </c>
      <c r="M1375" s="65" t="s">
        <v>1736</v>
      </c>
      <c r="N1375" s="64" t="s">
        <v>3166</v>
      </c>
      <c r="O1375" s="65" t="s">
        <v>1737</v>
      </c>
      <c r="P1375" s="65" t="s">
        <v>6320</v>
      </c>
      <c r="Q1375" s="65" t="s">
        <v>3167</v>
      </c>
      <c r="R1375" s="31">
        <v>796</v>
      </c>
      <c r="S1375" s="25" t="s">
        <v>6398</v>
      </c>
      <c r="T1375" s="28">
        <v>6</v>
      </c>
      <c r="U1375" s="19">
        <v>500</v>
      </c>
      <c r="V1375" s="66">
        <f t="shared" si="65"/>
        <v>3000</v>
      </c>
      <c r="W1375" s="16">
        <f t="shared" si="66"/>
        <v>3360.0000000000005</v>
      </c>
      <c r="X1375" s="66"/>
      <c r="Y1375" s="65">
        <v>2017</v>
      </c>
      <c r="Z1375" s="63"/>
      <c r="AA1375" s="62"/>
      <c r="AC1375" s="178">
        <f>VLOOKUP(H1375,'[2]Конец (2)'!$D:$R,15,FALSE)*1000</f>
        <v>3000</v>
      </c>
      <c r="AD1375" s="178">
        <f t="shared" si="67"/>
        <v>0</v>
      </c>
      <c r="AE1375" s="62">
        <v>3000</v>
      </c>
      <c r="AF1375" s="55">
        <f t="shared" si="64"/>
        <v>0</v>
      </c>
    </row>
    <row r="1376" spans="2:32" ht="89.25" x14ac:dyDescent="0.2">
      <c r="B1376" s="328" t="s">
        <v>6564</v>
      </c>
      <c r="C1376" s="67" t="s">
        <v>2947</v>
      </c>
      <c r="D1376" s="63" t="s">
        <v>5143</v>
      </c>
      <c r="E1376" s="80" t="s">
        <v>4985</v>
      </c>
      <c r="F1376" s="94" t="s">
        <v>6064</v>
      </c>
      <c r="G1376" s="80" t="s">
        <v>6065</v>
      </c>
      <c r="H1376" s="154" t="s">
        <v>1374</v>
      </c>
      <c r="I1376" s="63" t="s">
        <v>6560</v>
      </c>
      <c r="J1376" s="79">
        <v>0.6</v>
      </c>
      <c r="K1376" s="68">
        <v>471810000</v>
      </c>
      <c r="L1376" s="65" t="s">
        <v>3103</v>
      </c>
      <c r="M1376" s="65" t="s">
        <v>1736</v>
      </c>
      <c r="N1376" s="64" t="s">
        <v>3166</v>
      </c>
      <c r="O1376" s="65" t="s">
        <v>1737</v>
      </c>
      <c r="P1376" s="65" t="s">
        <v>6320</v>
      </c>
      <c r="Q1376" s="65" t="s">
        <v>3167</v>
      </c>
      <c r="R1376" s="31">
        <v>796</v>
      </c>
      <c r="S1376" s="25" t="s">
        <v>6398</v>
      </c>
      <c r="T1376" s="28">
        <v>6</v>
      </c>
      <c r="U1376" s="19">
        <v>500</v>
      </c>
      <c r="V1376" s="66">
        <f t="shared" si="65"/>
        <v>3000</v>
      </c>
      <c r="W1376" s="16">
        <f t="shared" si="66"/>
        <v>3360.0000000000005</v>
      </c>
      <c r="X1376" s="66"/>
      <c r="Y1376" s="65">
        <v>2017</v>
      </c>
      <c r="Z1376" s="63"/>
      <c r="AA1376" s="62"/>
      <c r="AC1376" s="178">
        <f>VLOOKUP(H1376,'[2]Конец (2)'!$D:$R,15,FALSE)*1000</f>
        <v>3000</v>
      </c>
      <c r="AD1376" s="178">
        <f t="shared" si="67"/>
        <v>0</v>
      </c>
      <c r="AE1376" s="62">
        <v>3000</v>
      </c>
      <c r="AF1376" s="55">
        <f t="shared" si="64"/>
        <v>0</v>
      </c>
    </row>
    <row r="1377" spans="2:32" ht="89.25" x14ac:dyDescent="0.2">
      <c r="B1377" s="328" t="s">
        <v>6564</v>
      </c>
      <c r="C1377" s="67" t="s">
        <v>2948</v>
      </c>
      <c r="D1377" s="63" t="s">
        <v>5143</v>
      </c>
      <c r="E1377" s="82" t="s">
        <v>4986</v>
      </c>
      <c r="F1377" s="96" t="s">
        <v>4085</v>
      </c>
      <c r="G1377" s="82" t="s">
        <v>4987</v>
      </c>
      <c r="H1377" s="148" t="s">
        <v>1375</v>
      </c>
      <c r="I1377" s="63" t="s">
        <v>6560</v>
      </c>
      <c r="J1377" s="79">
        <v>0.6</v>
      </c>
      <c r="K1377" s="68">
        <v>471810000</v>
      </c>
      <c r="L1377" s="65" t="s">
        <v>3103</v>
      </c>
      <c r="M1377" s="65" t="s">
        <v>1736</v>
      </c>
      <c r="N1377" s="64" t="s">
        <v>3166</v>
      </c>
      <c r="O1377" s="65" t="s">
        <v>1737</v>
      </c>
      <c r="P1377" s="65" t="s">
        <v>6320</v>
      </c>
      <c r="Q1377" s="65" t="s">
        <v>3167</v>
      </c>
      <c r="R1377" s="31">
        <v>839</v>
      </c>
      <c r="S1377" s="25" t="s">
        <v>6403</v>
      </c>
      <c r="T1377" s="28">
        <v>1</v>
      </c>
      <c r="U1377" s="19">
        <v>29921.8</v>
      </c>
      <c r="V1377" s="66">
        <f t="shared" si="65"/>
        <v>29921.8</v>
      </c>
      <c r="W1377" s="16">
        <f t="shared" si="66"/>
        <v>33512.416000000005</v>
      </c>
      <c r="X1377" s="66"/>
      <c r="Y1377" s="65">
        <v>2017</v>
      </c>
      <c r="Z1377" s="63"/>
      <c r="AA1377" s="62"/>
      <c r="AC1377" s="178">
        <f>VLOOKUP(H1377,'[2]Конец (2)'!$D:$R,15,FALSE)*1000</f>
        <v>29921.8</v>
      </c>
      <c r="AD1377" s="178">
        <f t="shared" si="67"/>
        <v>0</v>
      </c>
      <c r="AE1377" s="62">
        <v>29921.8</v>
      </c>
      <c r="AF1377" s="55">
        <f t="shared" si="64"/>
        <v>0</v>
      </c>
    </row>
    <row r="1378" spans="2:32" ht="89.25" x14ac:dyDescent="0.25">
      <c r="B1378" s="328" t="s">
        <v>6564</v>
      </c>
      <c r="C1378" s="67" t="s">
        <v>2949</v>
      </c>
      <c r="D1378" s="63" t="s">
        <v>5143</v>
      </c>
      <c r="E1378" s="82" t="s">
        <v>4988</v>
      </c>
      <c r="F1378" s="121" t="s">
        <v>4991</v>
      </c>
      <c r="G1378" s="70" t="s">
        <v>6066</v>
      </c>
      <c r="H1378" s="154" t="s">
        <v>1376</v>
      </c>
      <c r="I1378" s="63" t="s">
        <v>6560</v>
      </c>
      <c r="J1378" s="79">
        <v>0.6</v>
      </c>
      <c r="K1378" s="68">
        <v>471810000</v>
      </c>
      <c r="L1378" s="65" t="s">
        <v>3103</v>
      </c>
      <c r="M1378" s="65" t="s">
        <v>1736</v>
      </c>
      <c r="N1378" s="64" t="s">
        <v>3166</v>
      </c>
      <c r="O1378" s="65" t="s">
        <v>1737</v>
      </c>
      <c r="P1378" s="65" t="s">
        <v>6320</v>
      </c>
      <c r="Q1378" s="65" t="s">
        <v>3167</v>
      </c>
      <c r="R1378" s="31">
        <v>796</v>
      </c>
      <c r="S1378" s="25" t="s">
        <v>6398</v>
      </c>
      <c r="T1378" s="28">
        <v>1168</v>
      </c>
      <c r="U1378" s="19">
        <v>10</v>
      </c>
      <c r="V1378" s="66">
        <f t="shared" si="65"/>
        <v>11680</v>
      </c>
      <c r="W1378" s="16">
        <f t="shared" si="66"/>
        <v>13081.6</v>
      </c>
      <c r="X1378" s="66"/>
      <c r="Y1378" s="65">
        <v>2017</v>
      </c>
      <c r="Z1378" s="63"/>
      <c r="AA1378" s="62"/>
      <c r="AC1378" s="178">
        <f>VLOOKUP(H1378,'[2]Конец (2)'!$D:$R,15,FALSE)*1000</f>
        <v>95028.479999999996</v>
      </c>
      <c r="AD1378" s="178">
        <f t="shared" si="67"/>
        <v>-83348.479999999996</v>
      </c>
      <c r="AE1378" s="320">
        <v>11680</v>
      </c>
      <c r="AF1378" s="55">
        <f t="shared" si="64"/>
        <v>0</v>
      </c>
    </row>
    <row r="1379" spans="2:32" ht="89.25" x14ac:dyDescent="0.2">
      <c r="B1379" s="328" t="s">
        <v>6564</v>
      </c>
      <c r="C1379" s="67" t="s">
        <v>2950</v>
      </c>
      <c r="D1379" s="63" t="s">
        <v>5143</v>
      </c>
      <c r="E1379" s="98" t="s">
        <v>4989</v>
      </c>
      <c r="F1379" s="253" t="s">
        <v>4991</v>
      </c>
      <c r="G1379" s="98" t="s">
        <v>6067</v>
      </c>
      <c r="H1379" s="148" t="s">
        <v>1377</v>
      </c>
      <c r="I1379" s="63" t="s">
        <v>6560</v>
      </c>
      <c r="J1379" s="79">
        <v>0.6</v>
      </c>
      <c r="K1379" s="68">
        <v>471810000</v>
      </c>
      <c r="L1379" s="65" t="s">
        <v>3103</v>
      </c>
      <c r="M1379" s="65" t="s">
        <v>1736</v>
      </c>
      <c r="N1379" s="64" t="s">
        <v>3166</v>
      </c>
      <c r="O1379" s="65" t="s">
        <v>1737</v>
      </c>
      <c r="P1379" s="65" t="s">
        <v>6320</v>
      </c>
      <c r="Q1379" s="65" t="s">
        <v>3167</v>
      </c>
      <c r="R1379" s="31">
        <v>796</v>
      </c>
      <c r="S1379" s="25" t="s">
        <v>6398</v>
      </c>
      <c r="T1379" s="28">
        <v>736</v>
      </c>
      <c r="U1379" s="19">
        <v>4.5599999999999996</v>
      </c>
      <c r="V1379" s="66">
        <f t="shared" si="65"/>
        <v>3356.16</v>
      </c>
      <c r="W1379" s="16">
        <f t="shared" si="66"/>
        <v>3758.8992000000003</v>
      </c>
      <c r="X1379" s="66"/>
      <c r="Y1379" s="65">
        <v>2017</v>
      </c>
      <c r="Z1379" s="63"/>
      <c r="AA1379" s="62"/>
      <c r="AC1379" s="178">
        <f>VLOOKUP(H1379,'[2]Конец (2)'!$D:$R,15,FALSE)*1000</f>
        <v>3356.16</v>
      </c>
      <c r="AD1379" s="178">
        <f t="shared" si="67"/>
        <v>0</v>
      </c>
      <c r="AE1379" s="62">
        <v>3356.16</v>
      </c>
      <c r="AF1379" s="55">
        <f t="shared" si="64"/>
        <v>0</v>
      </c>
    </row>
    <row r="1380" spans="2:32" ht="89.25" x14ac:dyDescent="0.2">
      <c r="B1380" s="328" t="s">
        <v>6564</v>
      </c>
      <c r="C1380" s="67" t="s">
        <v>2951</v>
      </c>
      <c r="D1380" s="63" t="s">
        <v>5143</v>
      </c>
      <c r="E1380" s="98" t="s">
        <v>4990</v>
      </c>
      <c r="F1380" s="253" t="s">
        <v>4991</v>
      </c>
      <c r="G1380" s="98" t="s">
        <v>4992</v>
      </c>
      <c r="H1380" s="148" t="s">
        <v>1378</v>
      </c>
      <c r="I1380" s="63" t="s">
        <v>6560</v>
      </c>
      <c r="J1380" s="79">
        <v>0.6</v>
      </c>
      <c r="K1380" s="68">
        <v>471810000</v>
      </c>
      <c r="L1380" s="65" t="s">
        <v>3103</v>
      </c>
      <c r="M1380" s="65" t="s">
        <v>1736</v>
      </c>
      <c r="N1380" s="64" t="s">
        <v>3166</v>
      </c>
      <c r="O1380" s="65" t="s">
        <v>1737</v>
      </c>
      <c r="P1380" s="65" t="s">
        <v>6320</v>
      </c>
      <c r="Q1380" s="65" t="s">
        <v>3167</v>
      </c>
      <c r="R1380" s="31">
        <v>796</v>
      </c>
      <c r="S1380" s="25" t="s">
        <v>6398</v>
      </c>
      <c r="T1380" s="28">
        <v>640</v>
      </c>
      <c r="U1380" s="19">
        <v>81.36</v>
      </c>
      <c r="V1380" s="66">
        <f t="shared" si="65"/>
        <v>52070.400000000001</v>
      </c>
      <c r="W1380" s="16">
        <f t="shared" si="66"/>
        <v>58318.848000000005</v>
      </c>
      <c r="X1380" s="66"/>
      <c r="Y1380" s="65">
        <v>2017</v>
      </c>
      <c r="Z1380" s="63"/>
      <c r="AA1380" s="62"/>
      <c r="AC1380" s="178">
        <f>VLOOKUP(H1380,'[2]Конец (2)'!$D:$R,15,FALSE)*1000</f>
        <v>52070.400000000001</v>
      </c>
      <c r="AD1380" s="178">
        <f t="shared" si="67"/>
        <v>0</v>
      </c>
      <c r="AE1380" s="62">
        <v>52070.400000000001</v>
      </c>
      <c r="AF1380" s="55">
        <f t="shared" si="64"/>
        <v>0</v>
      </c>
    </row>
    <row r="1381" spans="2:32" ht="89.25" x14ac:dyDescent="0.2">
      <c r="B1381" s="328" t="s">
        <v>6564</v>
      </c>
      <c r="C1381" s="67" t="s">
        <v>2952</v>
      </c>
      <c r="D1381" s="63" t="s">
        <v>5143</v>
      </c>
      <c r="E1381" s="80" t="s">
        <v>4993</v>
      </c>
      <c r="F1381" s="121" t="s">
        <v>6068</v>
      </c>
      <c r="G1381" s="70" t="s">
        <v>6069</v>
      </c>
      <c r="H1381" s="154" t="s">
        <v>1379</v>
      </c>
      <c r="I1381" s="63" t="s">
        <v>6560</v>
      </c>
      <c r="J1381" s="79">
        <v>0.6</v>
      </c>
      <c r="K1381" s="68">
        <v>471810000</v>
      </c>
      <c r="L1381" s="65" t="s">
        <v>3103</v>
      </c>
      <c r="M1381" s="65" t="s">
        <v>1736</v>
      </c>
      <c r="N1381" s="64" t="s">
        <v>3166</v>
      </c>
      <c r="O1381" s="65" t="s">
        <v>1737</v>
      </c>
      <c r="P1381" s="65" t="s">
        <v>6320</v>
      </c>
      <c r="Q1381" s="65" t="s">
        <v>3167</v>
      </c>
      <c r="R1381" s="31">
        <v>796</v>
      </c>
      <c r="S1381" s="25" t="s">
        <v>6398</v>
      </c>
      <c r="T1381" s="28">
        <v>40</v>
      </c>
      <c r="U1381" s="19">
        <v>10000</v>
      </c>
      <c r="V1381" s="66">
        <f t="shared" si="65"/>
        <v>400000</v>
      </c>
      <c r="W1381" s="16">
        <f t="shared" si="66"/>
        <v>448000.00000000006</v>
      </c>
      <c r="X1381" s="66"/>
      <c r="Y1381" s="65">
        <v>2017</v>
      </c>
      <c r="Z1381" s="63"/>
      <c r="AA1381" s="62"/>
      <c r="AC1381" s="178">
        <f>VLOOKUP(H1381,'[2]Конец (2)'!$D:$R,15,FALSE)*1000</f>
        <v>400000</v>
      </c>
      <c r="AD1381" s="178">
        <f t="shared" si="67"/>
        <v>0</v>
      </c>
      <c r="AE1381" s="62">
        <v>400000</v>
      </c>
      <c r="AF1381" s="55">
        <f t="shared" si="64"/>
        <v>0</v>
      </c>
    </row>
    <row r="1382" spans="2:32" ht="89.25" x14ac:dyDescent="0.2">
      <c r="B1382" s="328" t="s">
        <v>6564</v>
      </c>
      <c r="C1382" s="67" t="s">
        <v>2953</v>
      </c>
      <c r="D1382" s="63" t="s">
        <v>5143</v>
      </c>
      <c r="E1382" s="82" t="s">
        <v>4994</v>
      </c>
      <c r="F1382" s="121" t="s">
        <v>6070</v>
      </c>
      <c r="G1382" s="70" t="s">
        <v>6071</v>
      </c>
      <c r="H1382" s="148" t="s">
        <v>1380</v>
      </c>
      <c r="I1382" s="63" t="s">
        <v>6560</v>
      </c>
      <c r="J1382" s="79">
        <v>0.6</v>
      </c>
      <c r="K1382" s="68">
        <v>471810000</v>
      </c>
      <c r="L1382" s="65" t="s">
        <v>3103</v>
      </c>
      <c r="M1382" s="65" t="s">
        <v>1736</v>
      </c>
      <c r="N1382" s="64" t="s">
        <v>3166</v>
      </c>
      <c r="O1382" s="65" t="s">
        <v>1737</v>
      </c>
      <c r="P1382" s="65" t="s">
        <v>6320</v>
      </c>
      <c r="Q1382" s="65" t="s">
        <v>3167</v>
      </c>
      <c r="R1382" s="241" t="s">
        <v>6404</v>
      </c>
      <c r="S1382" s="73" t="s">
        <v>6405</v>
      </c>
      <c r="T1382" s="28">
        <v>15.13</v>
      </c>
      <c r="U1382" s="19">
        <v>123000</v>
      </c>
      <c r="V1382" s="66">
        <f t="shared" si="65"/>
        <v>1860990</v>
      </c>
      <c r="W1382" s="16">
        <f t="shared" si="66"/>
        <v>2084308.8000000003</v>
      </c>
      <c r="X1382" s="66"/>
      <c r="Y1382" s="65">
        <v>2017</v>
      </c>
      <c r="Z1382" s="63"/>
      <c r="AA1382" s="62"/>
      <c r="AC1382" s="178">
        <f>VLOOKUP(H1382,'[2]Конец (2)'!$D:$R,15,FALSE)*1000</f>
        <v>1860990</v>
      </c>
      <c r="AD1382" s="178">
        <f t="shared" si="67"/>
        <v>0</v>
      </c>
      <c r="AE1382" s="62">
        <v>1860990</v>
      </c>
      <c r="AF1382" s="55">
        <f t="shared" si="64"/>
        <v>0</v>
      </c>
    </row>
    <row r="1383" spans="2:32" ht="89.25" x14ac:dyDescent="0.2">
      <c r="B1383" s="328" t="s">
        <v>6564</v>
      </c>
      <c r="C1383" s="67" t="s">
        <v>2954</v>
      </c>
      <c r="D1383" s="63" t="s">
        <v>5143</v>
      </c>
      <c r="E1383" s="80" t="s">
        <v>4995</v>
      </c>
      <c r="F1383" s="121" t="s">
        <v>6070</v>
      </c>
      <c r="G1383" s="70" t="s">
        <v>6072</v>
      </c>
      <c r="H1383" s="150" t="s">
        <v>1381</v>
      </c>
      <c r="I1383" s="63" t="s">
        <v>6560</v>
      </c>
      <c r="J1383" s="79">
        <v>0.6</v>
      </c>
      <c r="K1383" s="68">
        <v>471810000</v>
      </c>
      <c r="L1383" s="65" t="s">
        <v>3103</v>
      </c>
      <c r="M1383" s="65" t="s">
        <v>1736</v>
      </c>
      <c r="N1383" s="64" t="s">
        <v>3166</v>
      </c>
      <c r="O1383" s="65" t="s">
        <v>1737</v>
      </c>
      <c r="P1383" s="65" t="s">
        <v>6320</v>
      </c>
      <c r="Q1383" s="65" t="s">
        <v>3167</v>
      </c>
      <c r="R1383" s="241" t="s">
        <v>6404</v>
      </c>
      <c r="S1383" s="73" t="s">
        <v>6405</v>
      </c>
      <c r="T1383" s="28">
        <v>62</v>
      </c>
      <c r="U1383" s="19">
        <v>1813</v>
      </c>
      <c r="V1383" s="66">
        <f t="shared" si="65"/>
        <v>112406</v>
      </c>
      <c r="W1383" s="16">
        <f t="shared" si="66"/>
        <v>125894.72000000002</v>
      </c>
      <c r="X1383" s="66"/>
      <c r="Y1383" s="65">
        <v>2017</v>
      </c>
      <c r="Z1383" s="63"/>
      <c r="AA1383" s="62"/>
      <c r="AC1383" s="178">
        <f>VLOOKUP(H1383,'[2]Конец (2)'!$D:$R,15,FALSE)*1000</f>
        <v>112406</v>
      </c>
      <c r="AD1383" s="178">
        <f t="shared" si="67"/>
        <v>0</v>
      </c>
      <c r="AE1383" s="62">
        <v>112406</v>
      </c>
      <c r="AF1383" s="55">
        <f t="shared" ref="AF1383:AF1446" si="68">V1383-AE1383</f>
        <v>0</v>
      </c>
    </row>
    <row r="1384" spans="2:32" ht="89.25" x14ac:dyDescent="0.2">
      <c r="B1384" s="328" t="s">
        <v>6564</v>
      </c>
      <c r="C1384" s="67" t="s">
        <v>2955</v>
      </c>
      <c r="D1384" s="63" t="s">
        <v>5143</v>
      </c>
      <c r="E1384" s="82" t="s">
        <v>4996</v>
      </c>
      <c r="F1384" s="121" t="s">
        <v>6070</v>
      </c>
      <c r="G1384" s="70" t="s">
        <v>6073</v>
      </c>
      <c r="H1384" s="148" t="s">
        <v>1382</v>
      </c>
      <c r="I1384" s="63" t="s">
        <v>6560</v>
      </c>
      <c r="J1384" s="79">
        <v>0.6</v>
      </c>
      <c r="K1384" s="68">
        <v>471810000</v>
      </c>
      <c r="L1384" s="65" t="s">
        <v>3103</v>
      </c>
      <c r="M1384" s="65" t="s">
        <v>1736</v>
      </c>
      <c r="N1384" s="64" t="s">
        <v>3166</v>
      </c>
      <c r="O1384" s="65" t="s">
        <v>1737</v>
      </c>
      <c r="P1384" s="65" t="s">
        <v>6320</v>
      </c>
      <c r="Q1384" s="65" t="s">
        <v>3167</v>
      </c>
      <c r="R1384" s="241" t="s">
        <v>6404</v>
      </c>
      <c r="S1384" s="73" t="s">
        <v>6405</v>
      </c>
      <c r="T1384" s="28">
        <v>2558.94</v>
      </c>
      <c r="U1384" s="19">
        <v>1206</v>
      </c>
      <c r="V1384" s="66">
        <f t="shared" si="65"/>
        <v>3086081.64</v>
      </c>
      <c r="W1384" s="16">
        <f t="shared" si="66"/>
        <v>3456411.4368000003</v>
      </c>
      <c r="X1384" s="66"/>
      <c r="Y1384" s="65">
        <v>2017</v>
      </c>
      <c r="Z1384" s="63"/>
      <c r="AA1384" s="62"/>
      <c r="AC1384" s="178">
        <f>VLOOKUP(H1384,'[2]Конец (2)'!$D:$R,15,FALSE)*1000</f>
        <v>3086081.64</v>
      </c>
      <c r="AD1384" s="178">
        <f t="shared" si="67"/>
        <v>0</v>
      </c>
      <c r="AE1384" s="62">
        <v>3086081.64</v>
      </c>
      <c r="AF1384" s="55">
        <f t="shared" si="68"/>
        <v>0</v>
      </c>
    </row>
    <row r="1385" spans="2:32" ht="89.25" x14ac:dyDescent="0.2">
      <c r="B1385" s="328" t="s">
        <v>6564</v>
      </c>
      <c r="C1385" s="67" t="s">
        <v>2956</v>
      </c>
      <c r="D1385" s="63" t="s">
        <v>5143</v>
      </c>
      <c r="E1385" s="82" t="s">
        <v>4997</v>
      </c>
      <c r="F1385" s="121" t="s">
        <v>6070</v>
      </c>
      <c r="G1385" s="70" t="s">
        <v>6074</v>
      </c>
      <c r="H1385" s="148" t="s">
        <v>1383</v>
      </c>
      <c r="I1385" s="63" t="s">
        <v>6560</v>
      </c>
      <c r="J1385" s="79">
        <v>0.6</v>
      </c>
      <c r="K1385" s="68">
        <v>471810000</v>
      </c>
      <c r="L1385" s="65" t="s">
        <v>3103</v>
      </c>
      <c r="M1385" s="65" t="s">
        <v>1736</v>
      </c>
      <c r="N1385" s="64" t="s">
        <v>3166</v>
      </c>
      <c r="O1385" s="65" t="s">
        <v>1737</v>
      </c>
      <c r="P1385" s="65" t="s">
        <v>6320</v>
      </c>
      <c r="Q1385" s="65" t="s">
        <v>3167</v>
      </c>
      <c r="R1385" s="241" t="s">
        <v>6404</v>
      </c>
      <c r="S1385" s="73" t="s">
        <v>6405</v>
      </c>
      <c r="T1385" s="28">
        <v>949.86</v>
      </c>
      <c r="U1385" s="19">
        <v>1579</v>
      </c>
      <c r="V1385" s="66">
        <f t="shared" si="65"/>
        <v>1499828.94</v>
      </c>
      <c r="W1385" s="16">
        <f t="shared" si="66"/>
        <v>1679808.4128</v>
      </c>
      <c r="X1385" s="66"/>
      <c r="Y1385" s="65">
        <v>2017</v>
      </c>
      <c r="Z1385" s="63"/>
      <c r="AA1385" s="62"/>
      <c r="AC1385" s="178">
        <f>VLOOKUP(H1385,'[2]Конец (2)'!$D:$R,15,FALSE)*1000</f>
        <v>1499828.94</v>
      </c>
      <c r="AD1385" s="178">
        <f t="shared" si="67"/>
        <v>0</v>
      </c>
      <c r="AE1385" s="62">
        <v>1499828.94</v>
      </c>
      <c r="AF1385" s="55">
        <f t="shared" si="68"/>
        <v>0</v>
      </c>
    </row>
    <row r="1386" spans="2:32" ht="89.25" x14ac:dyDescent="0.2">
      <c r="B1386" s="328" t="s">
        <v>6564</v>
      </c>
      <c r="C1386" s="67" t="s">
        <v>2957</v>
      </c>
      <c r="D1386" s="63" t="s">
        <v>5143</v>
      </c>
      <c r="E1386" s="82" t="s">
        <v>4998</v>
      </c>
      <c r="F1386" s="121" t="s">
        <v>6070</v>
      </c>
      <c r="G1386" s="70" t="s">
        <v>6075</v>
      </c>
      <c r="H1386" s="148" t="s">
        <v>1384</v>
      </c>
      <c r="I1386" s="63" t="s">
        <v>6560</v>
      </c>
      <c r="J1386" s="79">
        <v>0.6</v>
      </c>
      <c r="K1386" s="68">
        <v>471810000</v>
      </c>
      <c r="L1386" s="65" t="s">
        <v>3103</v>
      </c>
      <c r="M1386" s="65" t="s">
        <v>1736</v>
      </c>
      <c r="N1386" s="64" t="s">
        <v>3166</v>
      </c>
      <c r="O1386" s="65" t="s">
        <v>1737</v>
      </c>
      <c r="P1386" s="65" t="s">
        <v>6320</v>
      </c>
      <c r="Q1386" s="65" t="s">
        <v>3167</v>
      </c>
      <c r="R1386" s="241" t="s">
        <v>6404</v>
      </c>
      <c r="S1386" s="73" t="s">
        <v>6405</v>
      </c>
      <c r="T1386" s="28">
        <v>631.72</v>
      </c>
      <c r="U1386" s="19">
        <v>1812</v>
      </c>
      <c r="V1386" s="66">
        <f t="shared" si="65"/>
        <v>1144676.6400000001</v>
      </c>
      <c r="W1386" s="16">
        <f t="shared" si="66"/>
        <v>1282037.8368000002</v>
      </c>
      <c r="X1386" s="66"/>
      <c r="Y1386" s="65">
        <v>2017</v>
      </c>
      <c r="Z1386" s="63"/>
      <c r="AA1386" s="62"/>
      <c r="AC1386" s="178">
        <f>VLOOKUP(H1386,'[2]Конец (2)'!$D:$R,15,FALSE)*1000</f>
        <v>1144676.6400000001</v>
      </c>
      <c r="AD1386" s="178">
        <f t="shared" si="67"/>
        <v>0</v>
      </c>
      <c r="AE1386" s="62">
        <v>1144676.6400000001</v>
      </c>
      <c r="AF1386" s="55">
        <f t="shared" si="68"/>
        <v>0</v>
      </c>
    </row>
    <row r="1387" spans="2:32" ht="89.25" x14ac:dyDescent="0.2">
      <c r="B1387" s="328" t="s">
        <v>6564</v>
      </c>
      <c r="C1387" s="67" t="s">
        <v>2958</v>
      </c>
      <c r="D1387" s="63" t="s">
        <v>5143</v>
      </c>
      <c r="E1387" s="80" t="s">
        <v>4995</v>
      </c>
      <c r="F1387" s="121" t="s">
        <v>6070</v>
      </c>
      <c r="G1387" s="70" t="s">
        <v>6072</v>
      </c>
      <c r="H1387" s="150" t="s">
        <v>1385</v>
      </c>
      <c r="I1387" s="63" t="s">
        <v>6560</v>
      </c>
      <c r="J1387" s="79">
        <v>0.6</v>
      </c>
      <c r="K1387" s="68">
        <v>471810000</v>
      </c>
      <c r="L1387" s="65" t="s">
        <v>3103</v>
      </c>
      <c r="M1387" s="65" t="s">
        <v>1736</v>
      </c>
      <c r="N1387" s="64" t="s">
        <v>3166</v>
      </c>
      <c r="O1387" s="65" t="s">
        <v>1737</v>
      </c>
      <c r="P1387" s="65" t="s">
        <v>6320</v>
      </c>
      <c r="Q1387" s="65" t="s">
        <v>3167</v>
      </c>
      <c r="R1387" s="241" t="s">
        <v>6404</v>
      </c>
      <c r="S1387" s="73" t="s">
        <v>6405</v>
      </c>
      <c r="T1387" s="28">
        <v>12</v>
      </c>
      <c r="U1387" s="19">
        <v>3049.3</v>
      </c>
      <c r="V1387" s="66">
        <f t="shared" si="65"/>
        <v>36591.600000000006</v>
      </c>
      <c r="W1387" s="16">
        <f t="shared" si="66"/>
        <v>40982.592000000011</v>
      </c>
      <c r="X1387" s="66"/>
      <c r="Y1387" s="65">
        <v>2017</v>
      </c>
      <c r="Z1387" s="63"/>
      <c r="AA1387" s="62"/>
      <c r="AC1387" s="178">
        <f>VLOOKUP(H1387,'[2]Конец (2)'!$D:$R,15,FALSE)*1000</f>
        <v>36591.600000000006</v>
      </c>
      <c r="AD1387" s="178">
        <f t="shared" si="67"/>
        <v>0</v>
      </c>
      <c r="AE1387" s="62">
        <v>36591.600000000006</v>
      </c>
      <c r="AF1387" s="55">
        <f t="shared" si="68"/>
        <v>0</v>
      </c>
    </row>
    <row r="1388" spans="2:32" ht="89.25" x14ac:dyDescent="0.2">
      <c r="B1388" s="328" t="s">
        <v>6564</v>
      </c>
      <c r="C1388" s="67" t="s">
        <v>2959</v>
      </c>
      <c r="D1388" s="63" t="s">
        <v>5143</v>
      </c>
      <c r="E1388" s="82" t="s">
        <v>4995</v>
      </c>
      <c r="F1388" s="121" t="s">
        <v>6070</v>
      </c>
      <c r="G1388" s="70" t="s">
        <v>6072</v>
      </c>
      <c r="H1388" s="148" t="s">
        <v>1386</v>
      </c>
      <c r="I1388" s="63" t="s">
        <v>6560</v>
      </c>
      <c r="J1388" s="79">
        <v>0.6</v>
      </c>
      <c r="K1388" s="68">
        <v>471810000</v>
      </c>
      <c r="L1388" s="65" t="s">
        <v>3103</v>
      </c>
      <c r="M1388" s="65" t="s">
        <v>1736</v>
      </c>
      <c r="N1388" s="64" t="s">
        <v>3166</v>
      </c>
      <c r="O1388" s="65" t="s">
        <v>1737</v>
      </c>
      <c r="P1388" s="65" t="s">
        <v>6320</v>
      </c>
      <c r="Q1388" s="65" t="s">
        <v>3167</v>
      </c>
      <c r="R1388" s="241" t="s">
        <v>6404</v>
      </c>
      <c r="S1388" s="73" t="s">
        <v>6405</v>
      </c>
      <c r="T1388" s="28">
        <v>378.44799999999998</v>
      </c>
      <c r="U1388" s="19">
        <v>3049.3</v>
      </c>
      <c r="V1388" s="66">
        <f t="shared" ref="V1388:V1451" si="69">T1388*U1388</f>
        <v>1154001.4864000001</v>
      </c>
      <c r="W1388" s="16">
        <f t="shared" ref="W1388:W1451" si="70">V1388*1.12</f>
        <v>1292481.6647680001</v>
      </c>
      <c r="X1388" s="66"/>
      <c r="Y1388" s="65">
        <v>2017</v>
      </c>
      <c r="Z1388" s="63"/>
      <c r="AA1388" s="62"/>
      <c r="AC1388" s="178">
        <f>VLOOKUP(H1388,'[2]Конец (2)'!$D:$R,15,FALSE)*1000</f>
        <v>1154001.4864000001</v>
      </c>
      <c r="AD1388" s="178">
        <f t="shared" ref="AD1388:AD1451" si="71">V1388-AC1388</f>
        <v>0</v>
      </c>
      <c r="AE1388" s="62">
        <v>1154001.4864000001</v>
      </c>
      <c r="AF1388" s="55">
        <f t="shared" si="68"/>
        <v>0</v>
      </c>
    </row>
    <row r="1389" spans="2:32" ht="89.25" x14ac:dyDescent="0.2">
      <c r="B1389" s="328" t="s">
        <v>6564</v>
      </c>
      <c r="C1389" s="67" t="s">
        <v>2960</v>
      </c>
      <c r="D1389" s="63" t="s">
        <v>5143</v>
      </c>
      <c r="E1389" s="80" t="s">
        <v>4996</v>
      </c>
      <c r="F1389" s="121" t="s">
        <v>6070</v>
      </c>
      <c r="G1389" s="70" t="s">
        <v>6076</v>
      </c>
      <c r="H1389" s="150" t="s">
        <v>1387</v>
      </c>
      <c r="I1389" s="63" t="s">
        <v>6560</v>
      </c>
      <c r="J1389" s="79">
        <v>0.6</v>
      </c>
      <c r="K1389" s="68">
        <v>471810000</v>
      </c>
      <c r="L1389" s="65" t="s">
        <v>3103</v>
      </c>
      <c r="M1389" s="65" t="s">
        <v>1736</v>
      </c>
      <c r="N1389" s="64" t="s">
        <v>3166</v>
      </c>
      <c r="O1389" s="65" t="s">
        <v>1737</v>
      </c>
      <c r="P1389" s="65" t="s">
        <v>6320</v>
      </c>
      <c r="Q1389" s="65" t="s">
        <v>3167</v>
      </c>
      <c r="R1389" s="241" t="s">
        <v>6404</v>
      </c>
      <c r="S1389" s="73" t="s">
        <v>6405</v>
      </c>
      <c r="T1389" s="28">
        <v>19</v>
      </c>
      <c r="U1389" s="19">
        <v>1813</v>
      </c>
      <c r="V1389" s="66">
        <f t="shared" si="69"/>
        <v>34447</v>
      </c>
      <c r="W1389" s="16">
        <f t="shared" si="70"/>
        <v>38580.640000000007</v>
      </c>
      <c r="X1389" s="66"/>
      <c r="Y1389" s="65">
        <v>2017</v>
      </c>
      <c r="Z1389" s="63"/>
      <c r="AA1389" s="62"/>
      <c r="AC1389" s="178">
        <f>VLOOKUP(H1389,'[2]Конец (2)'!$D:$R,15,FALSE)*1000</f>
        <v>34447</v>
      </c>
      <c r="AD1389" s="178">
        <f t="shared" si="71"/>
        <v>0</v>
      </c>
      <c r="AE1389" s="62">
        <v>34447</v>
      </c>
      <c r="AF1389" s="55">
        <f t="shared" si="68"/>
        <v>0</v>
      </c>
    </row>
    <row r="1390" spans="2:32" ht="89.25" x14ac:dyDescent="0.2">
      <c r="B1390" s="328" t="s">
        <v>6564</v>
      </c>
      <c r="C1390" s="67" t="s">
        <v>2961</v>
      </c>
      <c r="D1390" s="63" t="s">
        <v>5143</v>
      </c>
      <c r="E1390" s="82" t="s">
        <v>4998</v>
      </c>
      <c r="F1390" s="121" t="s">
        <v>6070</v>
      </c>
      <c r="G1390" s="70" t="s">
        <v>6075</v>
      </c>
      <c r="H1390" s="148" t="s">
        <v>1388</v>
      </c>
      <c r="I1390" s="63" t="s">
        <v>6560</v>
      </c>
      <c r="J1390" s="79">
        <v>0.6</v>
      </c>
      <c r="K1390" s="68">
        <v>471810000</v>
      </c>
      <c r="L1390" s="65" t="s">
        <v>3103</v>
      </c>
      <c r="M1390" s="65" t="s">
        <v>1736</v>
      </c>
      <c r="N1390" s="64" t="s">
        <v>3166</v>
      </c>
      <c r="O1390" s="65" t="s">
        <v>1737</v>
      </c>
      <c r="P1390" s="65" t="s">
        <v>6320</v>
      </c>
      <c r="Q1390" s="65" t="s">
        <v>3167</v>
      </c>
      <c r="R1390" s="241" t="s">
        <v>6404</v>
      </c>
      <c r="S1390" s="73" t="s">
        <v>6405</v>
      </c>
      <c r="T1390" s="28">
        <v>48</v>
      </c>
      <c r="U1390" s="19">
        <v>829.09</v>
      </c>
      <c r="V1390" s="66">
        <f t="shared" si="69"/>
        <v>39796.32</v>
      </c>
      <c r="W1390" s="16">
        <f t="shared" si="70"/>
        <v>44571.878400000001</v>
      </c>
      <c r="X1390" s="66"/>
      <c r="Y1390" s="65">
        <v>2017</v>
      </c>
      <c r="Z1390" s="63"/>
      <c r="AA1390" s="62"/>
      <c r="AC1390" s="178">
        <f>VLOOKUP(H1390,'[2]Конец (2)'!$D:$R,15,FALSE)*1000</f>
        <v>39796.32</v>
      </c>
      <c r="AD1390" s="178">
        <f t="shared" si="71"/>
        <v>0</v>
      </c>
      <c r="AE1390" s="62">
        <v>39796.32</v>
      </c>
      <c r="AF1390" s="55">
        <f t="shared" si="68"/>
        <v>0</v>
      </c>
    </row>
    <row r="1391" spans="2:32" ht="89.25" x14ac:dyDescent="0.2">
      <c r="B1391" s="328" t="s">
        <v>6564</v>
      </c>
      <c r="C1391" s="67" t="s">
        <v>2962</v>
      </c>
      <c r="D1391" s="63" t="s">
        <v>5143</v>
      </c>
      <c r="E1391" s="82" t="s">
        <v>4999</v>
      </c>
      <c r="F1391" s="247" t="s">
        <v>4657</v>
      </c>
      <c r="G1391" s="82" t="s">
        <v>6077</v>
      </c>
      <c r="H1391" s="148" t="s">
        <v>1389</v>
      </c>
      <c r="I1391" s="63" t="s">
        <v>6560</v>
      </c>
      <c r="J1391" s="79">
        <v>0.6</v>
      </c>
      <c r="K1391" s="68">
        <v>471810000</v>
      </c>
      <c r="L1391" s="65" t="s">
        <v>3103</v>
      </c>
      <c r="M1391" s="65" t="s">
        <v>1736</v>
      </c>
      <c r="N1391" s="64" t="s">
        <v>3166</v>
      </c>
      <c r="O1391" s="65" t="s">
        <v>1737</v>
      </c>
      <c r="P1391" s="65" t="s">
        <v>6320</v>
      </c>
      <c r="Q1391" s="65" t="s">
        <v>3167</v>
      </c>
      <c r="R1391" s="31">
        <v>796</v>
      </c>
      <c r="S1391" s="25" t="s">
        <v>6398</v>
      </c>
      <c r="T1391" s="28">
        <v>4</v>
      </c>
      <c r="U1391" s="19">
        <v>46736.85</v>
      </c>
      <c r="V1391" s="66">
        <f t="shared" si="69"/>
        <v>186947.4</v>
      </c>
      <c r="W1391" s="16">
        <f t="shared" si="70"/>
        <v>209381.08800000002</v>
      </c>
      <c r="X1391" s="66"/>
      <c r="Y1391" s="65">
        <v>2017</v>
      </c>
      <c r="Z1391" s="63"/>
      <c r="AA1391" s="62"/>
      <c r="AC1391" s="178">
        <f>VLOOKUP(H1391,'[2]Конец (2)'!$D:$R,15,FALSE)*1000</f>
        <v>186947.4</v>
      </c>
      <c r="AD1391" s="178">
        <f t="shared" si="71"/>
        <v>0</v>
      </c>
      <c r="AE1391" s="62">
        <v>186947.4</v>
      </c>
      <c r="AF1391" s="55">
        <f t="shared" si="68"/>
        <v>0</v>
      </c>
    </row>
    <row r="1392" spans="2:32" ht="89.25" x14ac:dyDescent="0.2">
      <c r="B1392" s="328" t="s">
        <v>6564</v>
      </c>
      <c r="C1392" s="67" t="s">
        <v>2963</v>
      </c>
      <c r="D1392" s="63" t="s">
        <v>5143</v>
      </c>
      <c r="E1392" s="80" t="s">
        <v>4999</v>
      </c>
      <c r="F1392" s="249" t="s">
        <v>4657</v>
      </c>
      <c r="G1392" s="80" t="s">
        <v>6077</v>
      </c>
      <c r="H1392" s="150" t="s">
        <v>1390</v>
      </c>
      <c r="I1392" s="63" t="s">
        <v>6560</v>
      </c>
      <c r="J1392" s="79">
        <v>0.6</v>
      </c>
      <c r="K1392" s="68">
        <v>471810000</v>
      </c>
      <c r="L1392" s="65" t="s">
        <v>3103</v>
      </c>
      <c r="M1392" s="65" t="s">
        <v>1736</v>
      </c>
      <c r="N1392" s="64" t="s">
        <v>3166</v>
      </c>
      <c r="O1392" s="65" t="s">
        <v>1737</v>
      </c>
      <c r="P1392" s="65" t="s">
        <v>6320</v>
      </c>
      <c r="Q1392" s="65" t="s">
        <v>3167</v>
      </c>
      <c r="R1392" s="26"/>
      <c r="S1392" s="84" t="s">
        <v>6398</v>
      </c>
      <c r="T1392" s="28">
        <v>1</v>
      </c>
      <c r="U1392" s="19">
        <v>20000</v>
      </c>
      <c r="V1392" s="66">
        <f t="shared" si="69"/>
        <v>20000</v>
      </c>
      <c r="W1392" s="16">
        <f t="shared" si="70"/>
        <v>22400.000000000004</v>
      </c>
      <c r="X1392" s="66"/>
      <c r="Y1392" s="65">
        <v>2017</v>
      </c>
      <c r="Z1392" s="63"/>
      <c r="AA1392" s="62"/>
      <c r="AC1392" s="178">
        <f>VLOOKUP(H1392,'[2]Конец (2)'!$D:$R,15,FALSE)*1000</f>
        <v>20000</v>
      </c>
      <c r="AD1392" s="178">
        <f t="shared" si="71"/>
        <v>0</v>
      </c>
      <c r="AE1392" s="62">
        <v>20000</v>
      </c>
      <c r="AF1392" s="55">
        <f t="shared" si="68"/>
        <v>0</v>
      </c>
    </row>
    <row r="1393" spans="2:32" ht="89.25" x14ac:dyDescent="0.2">
      <c r="B1393" s="328" t="s">
        <v>6564</v>
      </c>
      <c r="C1393" s="67" t="s">
        <v>2964</v>
      </c>
      <c r="D1393" s="63" t="s">
        <v>5143</v>
      </c>
      <c r="E1393" s="99" t="s">
        <v>4999</v>
      </c>
      <c r="F1393" s="255" t="s">
        <v>4657</v>
      </c>
      <c r="G1393" s="99" t="s">
        <v>6077</v>
      </c>
      <c r="H1393" s="148" t="s">
        <v>1391</v>
      </c>
      <c r="I1393" s="63" t="s">
        <v>6560</v>
      </c>
      <c r="J1393" s="79">
        <v>0.6</v>
      </c>
      <c r="K1393" s="68">
        <v>471810000</v>
      </c>
      <c r="L1393" s="65" t="s">
        <v>3103</v>
      </c>
      <c r="M1393" s="65" t="s">
        <v>1736</v>
      </c>
      <c r="N1393" s="64" t="s">
        <v>3166</v>
      </c>
      <c r="O1393" s="65" t="s">
        <v>1737</v>
      </c>
      <c r="P1393" s="65" t="s">
        <v>6320</v>
      </c>
      <c r="Q1393" s="65" t="s">
        <v>3167</v>
      </c>
      <c r="R1393" s="31">
        <v>796</v>
      </c>
      <c r="S1393" s="25" t="s">
        <v>6398</v>
      </c>
      <c r="T1393" s="28">
        <v>1</v>
      </c>
      <c r="U1393" s="19">
        <v>86875.56</v>
      </c>
      <c r="V1393" s="66">
        <f t="shared" si="69"/>
        <v>86875.56</v>
      </c>
      <c r="W1393" s="16">
        <f t="shared" si="70"/>
        <v>97300.627200000003</v>
      </c>
      <c r="X1393" s="66"/>
      <c r="Y1393" s="65">
        <v>2017</v>
      </c>
      <c r="Z1393" s="63"/>
      <c r="AA1393" s="62"/>
      <c r="AC1393" s="178">
        <f>VLOOKUP(H1393,'[2]Конец (2)'!$D:$R,15,FALSE)*1000</f>
        <v>86875.56</v>
      </c>
      <c r="AD1393" s="178">
        <f t="shared" si="71"/>
        <v>0</v>
      </c>
      <c r="AE1393" s="62">
        <v>86875.56</v>
      </c>
      <c r="AF1393" s="55">
        <f t="shared" si="68"/>
        <v>0</v>
      </c>
    </row>
    <row r="1394" spans="2:32" ht="89.25" x14ac:dyDescent="0.2">
      <c r="B1394" s="328" t="s">
        <v>6564</v>
      </c>
      <c r="C1394" s="67" t="s">
        <v>2965</v>
      </c>
      <c r="D1394" s="63" t="s">
        <v>5143</v>
      </c>
      <c r="E1394" s="80" t="s">
        <v>5000</v>
      </c>
      <c r="F1394" s="249" t="s">
        <v>4657</v>
      </c>
      <c r="G1394" s="80" t="s">
        <v>6078</v>
      </c>
      <c r="H1394" s="150" t="s">
        <v>1392</v>
      </c>
      <c r="I1394" s="63" t="s">
        <v>6560</v>
      </c>
      <c r="J1394" s="79">
        <v>0.6</v>
      </c>
      <c r="K1394" s="68">
        <v>471810000</v>
      </c>
      <c r="L1394" s="65" t="s">
        <v>3103</v>
      </c>
      <c r="M1394" s="65" t="s">
        <v>1736</v>
      </c>
      <c r="N1394" s="64" t="s">
        <v>3166</v>
      </c>
      <c r="O1394" s="65" t="s">
        <v>1737</v>
      </c>
      <c r="P1394" s="65" t="s">
        <v>6320</v>
      </c>
      <c r="Q1394" s="65" t="s">
        <v>3167</v>
      </c>
      <c r="R1394" s="31">
        <v>796</v>
      </c>
      <c r="S1394" s="25" t="s">
        <v>6398</v>
      </c>
      <c r="T1394" s="28">
        <v>150</v>
      </c>
      <c r="U1394" s="19">
        <v>25000</v>
      </c>
      <c r="V1394" s="66">
        <f t="shared" si="69"/>
        <v>3750000</v>
      </c>
      <c r="W1394" s="16">
        <f t="shared" si="70"/>
        <v>4200000</v>
      </c>
      <c r="X1394" s="66"/>
      <c r="Y1394" s="65">
        <v>2017</v>
      </c>
      <c r="Z1394" s="63"/>
      <c r="AA1394" s="62"/>
      <c r="AC1394" s="178">
        <f>VLOOKUP(H1394,'[2]Конец (2)'!$D:$R,15,FALSE)*1000</f>
        <v>3750000</v>
      </c>
      <c r="AD1394" s="178">
        <f t="shared" si="71"/>
        <v>0</v>
      </c>
      <c r="AE1394" s="62">
        <v>3750000</v>
      </c>
      <c r="AF1394" s="55">
        <f t="shared" si="68"/>
        <v>0</v>
      </c>
    </row>
    <row r="1395" spans="2:32" ht="89.25" x14ac:dyDescent="0.2">
      <c r="B1395" s="328" t="s">
        <v>6564</v>
      </c>
      <c r="C1395" s="67" t="s">
        <v>2966</v>
      </c>
      <c r="D1395" s="63" t="s">
        <v>5143</v>
      </c>
      <c r="E1395" s="80" t="s">
        <v>4656</v>
      </c>
      <c r="F1395" s="249" t="s">
        <v>4657</v>
      </c>
      <c r="G1395" s="80" t="s">
        <v>4658</v>
      </c>
      <c r="H1395" s="150" t="s">
        <v>1393</v>
      </c>
      <c r="I1395" s="63" t="s">
        <v>6560</v>
      </c>
      <c r="J1395" s="79">
        <v>0.6</v>
      </c>
      <c r="K1395" s="68">
        <v>471810000</v>
      </c>
      <c r="L1395" s="65" t="s">
        <v>3103</v>
      </c>
      <c r="M1395" s="65" t="s">
        <v>1736</v>
      </c>
      <c r="N1395" s="64" t="s">
        <v>3166</v>
      </c>
      <c r="O1395" s="65" t="s">
        <v>1737</v>
      </c>
      <c r="P1395" s="65" t="s">
        <v>6320</v>
      </c>
      <c r="Q1395" s="65" t="s">
        <v>3167</v>
      </c>
      <c r="R1395" s="31">
        <v>796</v>
      </c>
      <c r="S1395" s="25" t="s">
        <v>6398</v>
      </c>
      <c r="T1395" s="28">
        <v>9</v>
      </c>
      <c r="U1395" s="19">
        <v>12000</v>
      </c>
      <c r="V1395" s="66">
        <f t="shared" si="69"/>
        <v>108000</v>
      </c>
      <c r="W1395" s="16">
        <f t="shared" si="70"/>
        <v>120960.00000000001</v>
      </c>
      <c r="X1395" s="66"/>
      <c r="Y1395" s="65">
        <v>2017</v>
      </c>
      <c r="Z1395" s="63"/>
      <c r="AA1395" s="62"/>
      <c r="AC1395" s="178">
        <f>VLOOKUP(H1395,'[2]Конец (2)'!$D:$R,15,FALSE)*1000</f>
        <v>108000</v>
      </c>
      <c r="AD1395" s="178">
        <f t="shared" si="71"/>
        <v>0</v>
      </c>
      <c r="AE1395" s="62">
        <v>108000</v>
      </c>
      <c r="AF1395" s="55">
        <f t="shared" si="68"/>
        <v>0</v>
      </c>
    </row>
    <row r="1396" spans="2:32" ht="89.25" x14ac:dyDescent="0.2">
      <c r="B1396" s="328" t="s">
        <v>6564</v>
      </c>
      <c r="C1396" s="67" t="s">
        <v>2967</v>
      </c>
      <c r="D1396" s="63" t="s">
        <v>5143</v>
      </c>
      <c r="E1396" s="80" t="s">
        <v>4656</v>
      </c>
      <c r="F1396" s="94" t="s">
        <v>4657</v>
      </c>
      <c r="G1396" s="80" t="s">
        <v>4658</v>
      </c>
      <c r="H1396" s="150" t="s">
        <v>1394</v>
      </c>
      <c r="I1396" s="63" t="s">
        <v>6560</v>
      </c>
      <c r="J1396" s="79">
        <v>0.6</v>
      </c>
      <c r="K1396" s="68">
        <v>471810000</v>
      </c>
      <c r="L1396" s="65" t="s">
        <v>3103</v>
      </c>
      <c r="M1396" s="65" t="s">
        <v>1736</v>
      </c>
      <c r="N1396" s="64" t="s">
        <v>3166</v>
      </c>
      <c r="O1396" s="65" t="s">
        <v>1737</v>
      </c>
      <c r="P1396" s="65" t="s">
        <v>6320</v>
      </c>
      <c r="Q1396" s="65" t="s">
        <v>3167</v>
      </c>
      <c r="R1396" s="31">
        <v>796</v>
      </c>
      <c r="S1396" s="25" t="s">
        <v>6398</v>
      </c>
      <c r="T1396" s="28">
        <v>30</v>
      </c>
      <c r="U1396" s="19">
        <v>80000</v>
      </c>
      <c r="V1396" s="66">
        <f t="shared" si="69"/>
        <v>2400000</v>
      </c>
      <c r="W1396" s="16">
        <f t="shared" si="70"/>
        <v>2688000.0000000005</v>
      </c>
      <c r="X1396" s="66"/>
      <c r="Y1396" s="65">
        <v>2017</v>
      </c>
      <c r="Z1396" s="63"/>
      <c r="AA1396" s="62"/>
      <c r="AC1396" s="178">
        <f>VLOOKUP(H1396,'[2]Конец (2)'!$D:$R,15,FALSE)*1000</f>
        <v>2400000</v>
      </c>
      <c r="AD1396" s="178">
        <f t="shared" si="71"/>
        <v>0</v>
      </c>
      <c r="AE1396" s="62">
        <v>2400000</v>
      </c>
      <c r="AF1396" s="55">
        <f t="shared" si="68"/>
        <v>0</v>
      </c>
    </row>
    <row r="1397" spans="2:32" ht="89.25" x14ac:dyDescent="0.2">
      <c r="B1397" s="328" t="s">
        <v>6564</v>
      </c>
      <c r="C1397" s="67" t="s">
        <v>2968</v>
      </c>
      <c r="D1397" s="63" t="s">
        <v>5143</v>
      </c>
      <c r="E1397" s="80" t="s">
        <v>5001</v>
      </c>
      <c r="F1397" s="249" t="s">
        <v>5002</v>
      </c>
      <c r="G1397" s="88" t="s">
        <v>5003</v>
      </c>
      <c r="H1397" s="150" t="s">
        <v>1395</v>
      </c>
      <c r="I1397" s="63" t="s">
        <v>6560</v>
      </c>
      <c r="J1397" s="79">
        <v>0.6</v>
      </c>
      <c r="K1397" s="68">
        <v>471810000</v>
      </c>
      <c r="L1397" s="65" t="s">
        <v>3103</v>
      </c>
      <c r="M1397" s="65" t="s">
        <v>1736</v>
      </c>
      <c r="N1397" s="64" t="s">
        <v>3166</v>
      </c>
      <c r="O1397" s="65" t="s">
        <v>1737</v>
      </c>
      <c r="P1397" s="65" t="s">
        <v>6320</v>
      </c>
      <c r="Q1397" s="65" t="s">
        <v>3167</v>
      </c>
      <c r="R1397" s="31">
        <v>839</v>
      </c>
      <c r="S1397" s="25" t="s">
        <v>6403</v>
      </c>
      <c r="T1397" s="28">
        <v>1</v>
      </c>
      <c r="U1397" s="19">
        <v>245088.65040000001</v>
      </c>
      <c r="V1397" s="66">
        <f t="shared" si="69"/>
        <v>245088.65040000001</v>
      </c>
      <c r="W1397" s="16">
        <f t="shared" si="70"/>
        <v>274499.28844800004</v>
      </c>
      <c r="X1397" s="66"/>
      <c r="Y1397" s="65">
        <v>2017</v>
      </c>
      <c r="Z1397" s="63"/>
      <c r="AA1397" s="62"/>
      <c r="AC1397" s="178">
        <f>VLOOKUP(H1397,'[2]Конец (2)'!$D:$R,15,FALSE)*1000</f>
        <v>245088.65040000001</v>
      </c>
      <c r="AD1397" s="178">
        <f t="shared" si="71"/>
        <v>0</v>
      </c>
      <c r="AE1397" s="62">
        <v>245088.65040000001</v>
      </c>
      <c r="AF1397" s="55">
        <f t="shared" si="68"/>
        <v>0</v>
      </c>
    </row>
    <row r="1398" spans="2:32" ht="89.25" x14ac:dyDescent="0.2">
      <c r="B1398" s="328" t="s">
        <v>6564</v>
      </c>
      <c r="C1398" s="67" t="s">
        <v>2969</v>
      </c>
      <c r="D1398" s="63" t="s">
        <v>5143</v>
      </c>
      <c r="E1398" s="82" t="s">
        <v>5004</v>
      </c>
      <c r="F1398" s="96" t="s">
        <v>6079</v>
      </c>
      <c r="G1398" s="82" t="s">
        <v>6080</v>
      </c>
      <c r="H1398" s="148" t="s">
        <v>1396</v>
      </c>
      <c r="I1398" s="63" t="s">
        <v>6560</v>
      </c>
      <c r="J1398" s="79">
        <v>0.6</v>
      </c>
      <c r="K1398" s="68">
        <v>471810000</v>
      </c>
      <c r="L1398" s="65" t="s">
        <v>3103</v>
      </c>
      <c r="M1398" s="65" t="s">
        <v>1736</v>
      </c>
      <c r="N1398" s="64" t="s">
        <v>3166</v>
      </c>
      <c r="O1398" s="65" t="s">
        <v>1737</v>
      </c>
      <c r="P1398" s="65" t="s">
        <v>6320</v>
      </c>
      <c r="Q1398" s="65" t="s">
        <v>3167</v>
      </c>
      <c r="R1398" s="31">
        <v>839</v>
      </c>
      <c r="S1398" s="25" t="s">
        <v>6403</v>
      </c>
      <c r="T1398" s="28">
        <v>1</v>
      </c>
      <c r="U1398" s="19">
        <v>865927</v>
      </c>
      <c r="V1398" s="66">
        <f t="shared" si="69"/>
        <v>865927</v>
      </c>
      <c r="W1398" s="16">
        <f t="shared" si="70"/>
        <v>969838.24000000011</v>
      </c>
      <c r="X1398" s="66"/>
      <c r="Y1398" s="65">
        <v>2017</v>
      </c>
      <c r="Z1398" s="63"/>
      <c r="AA1398" s="62"/>
      <c r="AC1398" s="178">
        <f>VLOOKUP(H1398,'[2]Конец (2)'!$D:$R,15,FALSE)*1000</f>
        <v>865927</v>
      </c>
      <c r="AD1398" s="178">
        <f t="shared" si="71"/>
        <v>0</v>
      </c>
      <c r="AE1398" s="62">
        <v>865927</v>
      </c>
      <c r="AF1398" s="55">
        <f t="shared" si="68"/>
        <v>0</v>
      </c>
    </row>
    <row r="1399" spans="2:32" ht="89.25" x14ac:dyDescent="0.2">
      <c r="B1399" s="328" t="s">
        <v>6564</v>
      </c>
      <c r="C1399" s="67" t="s">
        <v>2970</v>
      </c>
      <c r="D1399" s="63" t="s">
        <v>5143</v>
      </c>
      <c r="E1399" s="86" t="s">
        <v>5005</v>
      </c>
      <c r="F1399" s="95" t="s">
        <v>1397</v>
      </c>
      <c r="G1399" s="86" t="s">
        <v>5006</v>
      </c>
      <c r="H1399" s="152" t="s">
        <v>1397</v>
      </c>
      <c r="I1399" s="63" t="s">
        <v>6560</v>
      </c>
      <c r="J1399" s="79">
        <v>0.6</v>
      </c>
      <c r="K1399" s="68">
        <v>471810000</v>
      </c>
      <c r="L1399" s="65" t="s">
        <v>3103</v>
      </c>
      <c r="M1399" s="65" t="s">
        <v>1736</v>
      </c>
      <c r="N1399" s="64" t="s">
        <v>3166</v>
      </c>
      <c r="O1399" s="65" t="s">
        <v>1737</v>
      </c>
      <c r="P1399" s="65" t="s">
        <v>6320</v>
      </c>
      <c r="Q1399" s="65" t="s">
        <v>3167</v>
      </c>
      <c r="R1399" s="26"/>
      <c r="S1399" s="84" t="s">
        <v>6398</v>
      </c>
      <c r="T1399" s="28">
        <v>1</v>
      </c>
      <c r="U1399" s="19">
        <v>315000</v>
      </c>
      <c r="V1399" s="66">
        <f t="shared" si="69"/>
        <v>315000</v>
      </c>
      <c r="W1399" s="16">
        <f t="shared" si="70"/>
        <v>352800.00000000006</v>
      </c>
      <c r="X1399" s="66"/>
      <c r="Y1399" s="65">
        <v>2017</v>
      </c>
      <c r="Z1399" s="63"/>
      <c r="AA1399" s="62"/>
      <c r="AC1399" s="178">
        <f>VLOOKUP(H1399,'[2]Конец (2)'!$D:$R,15,FALSE)*1000</f>
        <v>315000</v>
      </c>
      <c r="AD1399" s="178">
        <f t="shared" si="71"/>
        <v>0</v>
      </c>
      <c r="AE1399" s="62">
        <v>315000</v>
      </c>
      <c r="AF1399" s="55">
        <f t="shared" si="68"/>
        <v>0</v>
      </c>
    </row>
    <row r="1400" spans="2:32" ht="89.25" x14ac:dyDescent="0.2">
      <c r="B1400" s="328" t="s">
        <v>6564</v>
      </c>
      <c r="C1400" s="67" t="s">
        <v>2971</v>
      </c>
      <c r="D1400" s="63" t="s">
        <v>5143</v>
      </c>
      <c r="E1400" s="82" t="s">
        <v>5007</v>
      </c>
      <c r="F1400" s="121" t="s">
        <v>5008</v>
      </c>
      <c r="G1400" s="70" t="s">
        <v>5009</v>
      </c>
      <c r="H1400" s="148" t="s">
        <v>1398</v>
      </c>
      <c r="I1400" s="63" t="s">
        <v>6560</v>
      </c>
      <c r="J1400" s="79">
        <v>0.6</v>
      </c>
      <c r="K1400" s="68">
        <v>471810000</v>
      </c>
      <c r="L1400" s="65" t="s">
        <v>3103</v>
      </c>
      <c r="M1400" s="65" t="s">
        <v>1736</v>
      </c>
      <c r="N1400" s="64" t="s">
        <v>3166</v>
      </c>
      <c r="O1400" s="65" t="s">
        <v>1737</v>
      </c>
      <c r="P1400" s="65" t="s">
        <v>6320</v>
      </c>
      <c r="Q1400" s="65" t="s">
        <v>3167</v>
      </c>
      <c r="R1400" s="31">
        <v>166</v>
      </c>
      <c r="S1400" s="25" t="s">
        <v>6326</v>
      </c>
      <c r="T1400" s="28">
        <v>19242.239999999998</v>
      </c>
      <c r="U1400" s="19">
        <v>100.5</v>
      </c>
      <c r="V1400" s="66">
        <f t="shared" si="69"/>
        <v>1933845.1199999999</v>
      </c>
      <c r="W1400" s="16">
        <f t="shared" si="70"/>
        <v>2165906.5344000002</v>
      </c>
      <c r="X1400" s="66"/>
      <c r="Y1400" s="65">
        <v>2017</v>
      </c>
      <c r="Z1400" s="63"/>
      <c r="AA1400" s="62"/>
      <c r="AC1400" s="178">
        <f>VLOOKUP(H1400,'[2]Конец (2)'!$D:$R,15,FALSE)*1000</f>
        <v>1933845.1199999999</v>
      </c>
      <c r="AD1400" s="178">
        <f t="shared" si="71"/>
        <v>0</v>
      </c>
      <c r="AE1400" s="62">
        <v>1933845.1199999999</v>
      </c>
      <c r="AF1400" s="55">
        <f t="shared" si="68"/>
        <v>0</v>
      </c>
    </row>
    <row r="1401" spans="2:32" ht="89.25" x14ac:dyDescent="0.2">
      <c r="B1401" s="328" t="s">
        <v>6564</v>
      </c>
      <c r="C1401" s="67" t="s">
        <v>2972</v>
      </c>
      <c r="D1401" s="63" t="s">
        <v>5143</v>
      </c>
      <c r="E1401" s="80" t="s">
        <v>5007</v>
      </c>
      <c r="F1401" s="121" t="s">
        <v>5008</v>
      </c>
      <c r="G1401" s="70" t="s">
        <v>5009</v>
      </c>
      <c r="H1401" s="148" t="s">
        <v>1399</v>
      </c>
      <c r="I1401" s="63" t="s">
        <v>6560</v>
      </c>
      <c r="J1401" s="79">
        <v>0.6</v>
      </c>
      <c r="K1401" s="68">
        <v>471810000</v>
      </c>
      <c r="L1401" s="65" t="s">
        <v>3103</v>
      </c>
      <c r="M1401" s="65" t="s">
        <v>1736</v>
      </c>
      <c r="N1401" s="64" t="s">
        <v>3166</v>
      </c>
      <c r="O1401" s="65" t="s">
        <v>1737</v>
      </c>
      <c r="P1401" s="65" t="s">
        <v>6320</v>
      </c>
      <c r="Q1401" s="65" t="s">
        <v>3167</v>
      </c>
      <c r="R1401" s="31">
        <v>166</v>
      </c>
      <c r="S1401" s="25" t="s">
        <v>6326</v>
      </c>
      <c r="T1401" s="28">
        <v>11242.240000000002</v>
      </c>
      <c r="U1401" s="19">
        <v>127</v>
      </c>
      <c r="V1401" s="66">
        <f t="shared" si="69"/>
        <v>1427764.4800000002</v>
      </c>
      <c r="W1401" s="16">
        <f t="shared" si="70"/>
        <v>1599096.2176000003</v>
      </c>
      <c r="X1401" s="66"/>
      <c r="Y1401" s="65">
        <v>2017</v>
      </c>
      <c r="Z1401" s="63"/>
      <c r="AA1401" s="62"/>
      <c r="AC1401" s="178">
        <f>VLOOKUP(H1401,'[2]Конец (2)'!$D:$R,15,FALSE)*1000</f>
        <v>1427764.4800000002</v>
      </c>
      <c r="AD1401" s="178">
        <f t="shared" si="71"/>
        <v>0</v>
      </c>
      <c r="AE1401" s="62">
        <v>1427764.4800000002</v>
      </c>
      <c r="AF1401" s="55">
        <f t="shared" si="68"/>
        <v>0</v>
      </c>
    </row>
    <row r="1402" spans="2:32" ht="89.25" x14ac:dyDescent="0.2">
      <c r="B1402" s="328" t="s">
        <v>6564</v>
      </c>
      <c r="C1402" s="67" t="s">
        <v>2973</v>
      </c>
      <c r="D1402" s="63" t="s">
        <v>5143</v>
      </c>
      <c r="E1402" s="82" t="s">
        <v>5007</v>
      </c>
      <c r="F1402" s="247" t="s">
        <v>5008</v>
      </c>
      <c r="G1402" s="85" t="s">
        <v>5009</v>
      </c>
      <c r="H1402" s="148" t="s">
        <v>1400</v>
      </c>
      <c r="I1402" s="63" t="s">
        <v>6560</v>
      </c>
      <c r="J1402" s="79">
        <v>0.6</v>
      </c>
      <c r="K1402" s="68">
        <v>471810000</v>
      </c>
      <c r="L1402" s="65" t="s">
        <v>3103</v>
      </c>
      <c r="M1402" s="65" t="s">
        <v>1736</v>
      </c>
      <c r="N1402" s="64" t="s">
        <v>3166</v>
      </c>
      <c r="O1402" s="65" t="s">
        <v>1737</v>
      </c>
      <c r="P1402" s="65" t="s">
        <v>6320</v>
      </c>
      <c r="Q1402" s="65" t="s">
        <v>3167</v>
      </c>
      <c r="R1402" s="31">
        <v>166</v>
      </c>
      <c r="S1402" s="25" t="s">
        <v>6326</v>
      </c>
      <c r="T1402" s="28">
        <v>300</v>
      </c>
      <c r="U1402" s="19">
        <v>150</v>
      </c>
      <c r="V1402" s="66">
        <f t="shared" si="69"/>
        <v>45000</v>
      </c>
      <c r="W1402" s="16">
        <f t="shared" si="70"/>
        <v>50400.000000000007</v>
      </c>
      <c r="X1402" s="66"/>
      <c r="Y1402" s="65">
        <v>2017</v>
      </c>
      <c r="Z1402" s="63"/>
      <c r="AA1402" s="62"/>
      <c r="AC1402" s="178">
        <f>VLOOKUP(H1402,'[2]Конец (2)'!$D:$R,15,FALSE)*1000</f>
        <v>45000</v>
      </c>
      <c r="AD1402" s="178">
        <f t="shared" si="71"/>
        <v>0</v>
      </c>
      <c r="AE1402" s="62">
        <v>45000</v>
      </c>
      <c r="AF1402" s="55">
        <f t="shared" si="68"/>
        <v>0</v>
      </c>
    </row>
    <row r="1403" spans="2:32" ht="89.25" x14ac:dyDescent="0.2">
      <c r="B1403" s="328" t="s">
        <v>6564</v>
      </c>
      <c r="C1403" s="67" t="s">
        <v>2974</v>
      </c>
      <c r="D1403" s="63" t="s">
        <v>5143</v>
      </c>
      <c r="E1403" s="82" t="s">
        <v>5010</v>
      </c>
      <c r="F1403" s="121" t="s">
        <v>6081</v>
      </c>
      <c r="G1403" s="70" t="s">
        <v>6082</v>
      </c>
      <c r="H1403" s="148" t="s">
        <v>1401</v>
      </c>
      <c r="I1403" s="63" t="s">
        <v>6560</v>
      </c>
      <c r="J1403" s="79">
        <v>0.6</v>
      </c>
      <c r="K1403" s="68">
        <v>471810000</v>
      </c>
      <c r="L1403" s="65" t="s">
        <v>3103</v>
      </c>
      <c r="M1403" s="65" t="s">
        <v>1736</v>
      </c>
      <c r="N1403" s="64" t="s">
        <v>3166</v>
      </c>
      <c r="O1403" s="65" t="s">
        <v>1737</v>
      </c>
      <c r="P1403" s="65" t="s">
        <v>6320</v>
      </c>
      <c r="Q1403" s="65" t="s">
        <v>3167</v>
      </c>
      <c r="R1403" s="31">
        <v>796</v>
      </c>
      <c r="S1403" s="25" t="s">
        <v>6398</v>
      </c>
      <c r="T1403" s="28">
        <v>2640</v>
      </c>
      <c r="U1403" s="19">
        <v>71</v>
      </c>
      <c r="V1403" s="66">
        <f t="shared" si="69"/>
        <v>187440</v>
      </c>
      <c r="W1403" s="16">
        <f t="shared" si="70"/>
        <v>209932.80000000002</v>
      </c>
      <c r="X1403" s="66"/>
      <c r="Y1403" s="65">
        <v>2017</v>
      </c>
      <c r="Z1403" s="63"/>
      <c r="AA1403" s="62"/>
      <c r="AC1403" s="178">
        <f>VLOOKUP(H1403,'[2]Конец (2)'!$D:$R,15,FALSE)*1000</f>
        <v>187440</v>
      </c>
      <c r="AD1403" s="178">
        <f t="shared" si="71"/>
        <v>0</v>
      </c>
      <c r="AE1403" s="62">
        <v>187440</v>
      </c>
      <c r="AF1403" s="55">
        <f t="shared" si="68"/>
        <v>0</v>
      </c>
    </row>
    <row r="1404" spans="2:32" ht="89.25" x14ac:dyDescent="0.2">
      <c r="B1404" s="328" t="s">
        <v>6564</v>
      </c>
      <c r="C1404" s="67" t="s">
        <v>2975</v>
      </c>
      <c r="D1404" s="63" t="s">
        <v>5143</v>
      </c>
      <c r="E1404" s="82" t="s">
        <v>5011</v>
      </c>
      <c r="F1404" s="121" t="s">
        <v>6081</v>
      </c>
      <c r="G1404" s="70" t="s">
        <v>6083</v>
      </c>
      <c r="H1404" s="148" t="s">
        <v>1402</v>
      </c>
      <c r="I1404" s="63" t="s">
        <v>6560</v>
      </c>
      <c r="J1404" s="79">
        <v>0.6</v>
      </c>
      <c r="K1404" s="68">
        <v>471810000</v>
      </c>
      <c r="L1404" s="65" t="s">
        <v>3103</v>
      </c>
      <c r="M1404" s="65" t="s">
        <v>1736</v>
      </c>
      <c r="N1404" s="64" t="s">
        <v>3166</v>
      </c>
      <c r="O1404" s="65" t="s">
        <v>1737</v>
      </c>
      <c r="P1404" s="65" t="s">
        <v>6320</v>
      </c>
      <c r="Q1404" s="65" t="s">
        <v>3167</v>
      </c>
      <c r="R1404" s="31">
        <v>796</v>
      </c>
      <c r="S1404" s="25" t="s">
        <v>6398</v>
      </c>
      <c r="T1404" s="28">
        <v>480</v>
      </c>
      <c r="U1404" s="19">
        <v>160</v>
      </c>
      <c r="V1404" s="66">
        <f t="shared" si="69"/>
        <v>76800</v>
      </c>
      <c r="W1404" s="16">
        <f t="shared" si="70"/>
        <v>86016.000000000015</v>
      </c>
      <c r="X1404" s="66"/>
      <c r="Y1404" s="65">
        <v>2017</v>
      </c>
      <c r="Z1404" s="63"/>
      <c r="AA1404" s="62"/>
      <c r="AC1404" s="178">
        <f>VLOOKUP(H1404,'[2]Конец (2)'!$D:$R,15,FALSE)*1000</f>
        <v>76800</v>
      </c>
      <c r="AD1404" s="178">
        <f t="shared" si="71"/>
        <v>0</v>
      </c>
      <c r="AE1404" s="62">
        <v>76800</v>
      </c>
      <c r="AF1404" s="55">
        <f t="shared" si="68"/>
        <v>0</v>
      </c>
    </row>
    <row r="1405" spans="2:32" ht="89.25" x14ac:dyDescent="0.2">
      <c r="B1405" s="328" t="s">
        <v>6564</v>
      </c>
      <c r="C1405" s="67" t="s">
        <v>2976</v>
      </c>
      <c r="D1405" s="63" t="s">
        <v>5143</v>
      </c>
      <c r="E1405" s="80" t="s">
        <v>5012</v>
      </c>
      <c r="F1405" s="121" t="s">
        <v>6084</v>
      </c>
      <c r="G1405" s="70" t="s">
        <v>6085</v>
      </c>
      <c r="H1405" s="148" t="s">
        <v>1403</v>
      </c>
      <c r="I1405" s="63" t="s">
        <v>6560</v>
      </c>
      <c r="J1405" s="79">
        <v>0.6</v>
      </c>
      <c r="K1405" s="68">
        <v>471810000</v>
      </c>
      <c r="L1405" s="65" t="s">
        <v>3103</v>
      </c>
      <c r="M1405" s="65" t="s">
        <v>1736</v>
      </c>
      <c r="N1405" s="64" t="s">
        <v>3166</v>
      </c>
      <c r="O1405" s="65" t="s">
        <v>1737</v>
      </c>
      <c r="P1405" s="65" t="s">
        <v>6320</v>
      </c>
      <c r="Q1405" s="65" t="s">
        <v>3167</v>
      </c>
      <c r="R1405" s="31">
        <v>796</v>
      </c>
      <c r="S1405" s="25" t="s">
        <v>6398</v>
      </c>
      <c r="T1405" s="28">
        <v>300</v>
      </c>
      <c r="U1405" s="19">
        <v>460.79</v>
      </c>
      <c r="V1405" s="66">
        <f t="shared" si="69"/>
        <v>138237</v>
      </c>
      <c r="W1405" s="16">
        <f t="shared" si="70"/>
        <v>154825.44</v>
      </c>
      <c r="X1405" s="66"/>
      <c r="Y1405" s="65">
        <v>2017</v>
      </c>
      <c r="Z1405" s="63"/>
      <c r="AA1405" s="62"/>
      <c r="AC1405" s="178">
        <f>VLOOKUP(H1405,'[2]Конец (2)'!$D:$R,15,FALSE)*1000</f>
        <v>138237</v>
      </c>
      <c r="AD1405" s="178">
        <f t="shared" si="71"/>
        <v>0</v>
      </c>
      <c r="AE1405" s="62">
        <v>138237</v>
      </c>
      <c r="AF1405" s="55">
        <f t="shared" si="68"/>
        <v>0</v>
      </c>
    </row>
    <row r="1406" spans="2:32" ht="89.25" x14ac:dyDescent="0.2">
      <c r="B1406" s="328" t="s">
        <v>6564</v>
      </c>
      <c r="C1406" s="67" t="s">
        <v>2977</v>
      </c>
      <c r="D1406" s="63" t="s">
        <v>5143</v>
      </c>
      <c r="E1406" s="82" t="s">
        <v>5012</v>
      </c>
      <c r="F1406" s="121" t="s">
        <v>6084</v>
      </c>
      <c r="G1406" s="70" t="s">
        <v>6085</v>
      </c>
      <c r="H1406" s="148" t="s">
        <v>1404</v>
      </c>
      <c r="I1406" s="63" t="s">
        <v>6560</v>
      </c>
      <c r="J1406" s="79">
        <v>0.6</v>
      </c>
      <c r="K1406" s="68">
        <v>471810000</v>
      </c>
      <c r="L1406" s="65" t="s">
        <v>3103</v>
      </c>
      <c r="M1406" s="65" t="s">
        <v>1736</v>
      </c>
      <c r="N1406" s="64" t="s">
        <v>3166</v>
      </c>
      <c r="O1406" s="65" t="s">
        <v>1737</v>
      </c>
      <c r="P1406" s="65" t="s">
        <v>6320</v>
      </c>
      <c r="Q1406" s="65" t="s">
        <v>3167</v>
      </c>
      <c r="R1406" s="31">
        <v>796</v>
      </c>
      <c r="S1406" s="25" t="s">
        <v>6398</v>
      </c>
      <c r="T1406" s="28">
        <v>300</v>
      </c>
      <c r="U1406" s="19">
        <v>519.88</v>
      </c>
      <c r="V1406" s="66">
        <f t="shared" si="69"/>
        <v>155964</v>
      </c>
      <c r="W1406" s="16">
        <f t="shared" si="70"/>
        <v>174679.68000000002</v>
      </c>
      <c r="X1406" s="66"/>
      <c r="Y1406" s="65">
        <v>2017</v>
      </c>
      <c r="Z1406" s="63"/>
      <c r="AA1406" s="62"/>
      <c r="AC1406" s="178">
        <f>VLOOKUP(H1406,'[2]Конец (2)'!$D:$R,15,FALSE)*1000</f>
        <v>155964</v>
      </c>
      <c r="AD1406" s="178">
        <f t="shared" si="71"/>
        <v>0</v>
      </c>
      <c r="AE1406" s="62">
        <v>155964</v>
      </c>
      <c r="AF1406" s="55">
        <f t="shared" si="68"/>
        <v>0</v>
      </c>
    </row>
    <row r="1407" spans="2:32" ht="89.25" x14ac:dyDescent="0.2">
      <c r="B1407" s="328" t="s">
        <v>6564</v>
      </c>
      <c r="C1407" s="67" t="s">
        <v>2978</v>
      </c>
      <c r="D1407" s="63" t="s">
        <v>5143</v>
      </c>
      <c r="E1407" s="82" t="s">
        <v>5012</v>
      </c>
      <c r="F1407" s="121" t="s">
        <v>6084</v>
      </c>
      <c r="G1407" s="70" t="s">
        <v>6085</v>
      </c>
      <c r="H1407" s="150" t="s">
        <v>1405</v>
      </c>
      <c r="I1407" s="63" t="s">
        <v>6560</v>
      </c>
      <c r="J1407" s="79">
        <v>0.6</v>
      </c>
      <c r="K1407" s="68">
        <v>471810000</v>
      </c>
      <c r="L1407" s="65" t="s">
        <v>3103</v>
      </c>
      <c r="M1407" s="65" t="s">
        <v>1736</v>
      </c>
      <c r="N1407" s="64" t="s">
        <v>3166</v>
      </c>
      <c r="O1407" s="65" t="s">
        <v>1737</v>
      </c>
      <c r="P1407" s="65" t="s">
        <v>6320</v>
      </c>
      <c r="Q1407" s="65" t="s">
        <v>3167</v>
      </c>
      <c r="R1407" s="31">
        <v>796</v>
      </c>
      <c r="S1407" s="25" t="s">
        <v>6398</v>
      </c>
      <c r="T1407" s="28">
        <v>387</v>
      </c>
      <c r="U1407" s="19">
        <v>315</v>
      </c>
      <c r="V1407" s="66">
        <f t="shared" si="69"/>
        <v>121905</v>
      </c>
      <c r="W1407" s="16">
        <f t="shared" si="70"/>
        <v>136533.6</v>
      </c>
      <c r="X1407" s="66"/>
      <c r="Y1407" s="65">
        <v>2017</v>
      </c>
      <c r="Z1407" s="63"/>
      <c r="AA1407" s="62"/>
      <c r="AC1407" s="178">
        <f>VLOOKUP(H1407,'[2]Конец (2)'!$D:$R,15,FALSE)*1000</f>
        <v>121905</v>
      </c>
      <c r="AD1407" s="178">
        <f t="shared" si="71"/>
        <v>0</v>
      </c>
      <c r="AE1407" s="62">
        <v>121905</v>
      </c>
      <c r="AF1407" s="55">
        <f t="shared" si="68"/>
        <v>0</v>
      </c>
    </row>
    <row r="1408" spans="2:32" ht="89.25" x14ac:dyDescent="0.2">
      <c r="B1408" s="328" t="s">
        <v>6564</v>
      </c>
      <c r="C1408" s="67" t="s">
        <v>2979</v>
      </c>
      <c r="D1408" s="63" t="s">
        <v>5143</v>
      </c>
      <c r="E1408" s="82" t="s">
        <v>5012</v>
      </c>
      <c r="F1408" s="121" t="s">
        <v>6084</v>
      </c>
      <c r="G1408" s="70" t="s">
        <v>6085</v>
      </c>
      <c r="H1408" s="148" t="s">
        <v>1406</v>
      </c>
      <c r="I1408" s="63" t="s">
        <v>6560</v>
      </c>
      <c r="J1408" s="79">
        <v>0.6</v>
      </c>
      <c r="K1408" s="68">
        <v>471810000</v>
      </c>
      <c r="L1408" s="65" t="s">
        <v>3103</v>
      </c>
      <c r="M1408" s="65" t="s">
        <v>1736</v>
      </c>
      <c r="N1408" s="64" t="s">
        <v>3166</v>
      </c>
      <c r="O1408" s="65" t="s">
        <v>1737</v>
      </c>
      <c r="P1408" s="65" t="s">
        <v>6320</v>
      </c>
      <c r="Q1408" s="65" t="s">
        <v>3167</v>
      </c>
      <c r="R1408" s="31">
        <v>796</v>
      </c>
      <c r="S1408" s="25" t="s">
        <v>6398</v>
      </c>
      <c r="T1408" s="28">
        <v>324</v>
      </c>
      <c r="U1408" s="19">
        <v>334.29</v>
      </c>
      <c r="V1408" s="66">
        <f t="shared" si="69"/>
        <v>108309.96</v>
      </c>
      <c r="W1408" s="16">
        <f t="shared" si="70"/>
        <v>121307.15520000002</v>
      </c>
      <c r="X1408" s="66"/>
      <c r="Y1408" s="65">
        <v>2017</v>
      </c>
      <c r="Z1408" s="63"/>
      <c r="AA1408" s="62"/>
      <c r="AC1408" s="178">
        <f>VLOOKUP(H1408,'[2]Конец (2)'!$D:$R,15,FALSE)*1000</f>
        <v>108309.96</v>
      </c>
      <c r="AD1408" s="178">
        <f t="shared" si="71"/>
        <v>0</v>
      </c>
      <c r="AE1408" s="62">
        <v>108309.96</v>
      </c>
      <c r="AF1408" s="55">
        <f t="shared" si="68"/>
        <v>0</v>
      </c>
    </row>
    <row r="1409" spans="2:32" ht="89.25" x14ac:dyDescent="0.2">
      <c r="B1409" s="328" t="s">
        <v>6564</v>
      </c>
      <c r="C1409" s="67" t="s">
        <v>2980</v>
      </c>
      <c r="D1409" s="63" t="s">
        <v>5143</v>
      </c>
      <c r="E1409" s="82" t="s">
        <v>6086</v>
      </c>
      <c r="F1409" s="121" t="s">
        <v>6084</v>
      </c>
      <c r="G1409" s="70" t="s">
        <v>6087</v>
      </c>
      <c r="H1409" s="150" t="s">
        <v>1407</v>
      </c>
      <c r="I1409" s="63" t="s">
        <v>6560</v>
      </c>
      <c r="J1409" s="79">
        <v>0.6</v>
      </c>
      <c r="K1409" s="68">
        <v>471810000</v>
      </c>
      <c r="L1409" s="65" t="s">
        <v>3103</v>
      </c>
      <c r="M1409" s="65" t="s">
        <v>1736</v>
      </c>
      <c r="N1409" s="64" t="s">
        <v>3166</v>
      </c>
      <c r="O1409" s="65" t="s">
        <v>1737</v>
      </c>
      <c r="P1409" s="65" t="s">
        <v>6320</v>
      </c>
      <c r="Q1409" s="65" t="s">
        <v>3167</v>
      </c>
      <c r="R1409" s="31">
        <v>796</v>
      </c>
      <c r="S1409" s="25" t="s">
        <v>6398</v>
      </c>
      <c r="T1409" s="28">
        <v>280</v>
      </c>
      <c r="U1409" s="19">
        <v>1457.14</v>
      </c>
      <c r="V1409" s="66">
        <f t="shared" si="69"/>
        <v>407999.2</v>
      </c>
      <c r="W1409" s="16">
        <f t="shared" si="70"/>
        <v>456959.10400000005</v>
      </c>
      <c r="X1409" s="66"/>
      <c r="Y1409" s="65">
        <v>2017</v>
      </c>
      <c r="Z1409" s="63"/>
      <c r="AA1409" s="62"/>
      <c r="AC1409" s="178">
        <f>VLOOKUP(H1409,'[2]Конец (2)'!$D:$R,15,FALSE)*1000</f>
        <v>407999.2</v>
      </c>
      <c r="AD1409" s="178">
        <f t="shared" si="71"/>
        <v>0</v>
      </c>
      <c r="AE1409" s="62">
        <v>407999.2</v>
      </c>
      <c r="AF1409" s="55">
        <f t="shared" si="68"/>
        <v>0</v>
      </c>
    </row>
    <row r="1410" spans="2:32" ht="89.25" x14ac:dyDescent="0.2">
      <c r="B1410" s="328" t="s">
        <v>6564</v>
      </c>
      <c r="C1410" s="67" t="s">
        <v>2981</v>
      </c>
      <c r="D1410" s="63" t="s">
        <v>5143</v>
      </c>
      <c r="E1410" s="82" t="s">
        <v>5013</v>
      </c>
      <c r="F1410" s="96" t="s">
        <v>5014</v>
      </c>
      <c r="G1410" s="82" t="s">
        <v>5015</v>
      </c>
      <c r="H1410" s="148" t="s">
        <v>1408</v>
      </c>
      <c r="I1410" s="63" t="s">
        <v>6560</v>
      </c>
      <c r="J1410" s="79">
        <v>0.6</v>
      </c>
      <c r="K1410" s="68">
        <v>471810000</v>
      </c>
      <c r="L1410" s="65" t="s">
        <v>3103</v>
      </c>
      <c r="M1410" s="65" t="s">
        <v>1736</v>
      </c>
      <c r="N1410" s="64" t="s">
        <v>3166</v>
      </c>
      <c r="O1410" s="65" t="s">
        <v>1737</v>
      </c>
      <c r="P1410" s="65" t="s">
        <v>6320</v>
      </c>
      <c r="Q1410" s="65" t="s">
        <v>3167</v>
      </c>
      <c r="R1410" s="241" t="s">
        <v>6404</v>
      </c>
      <c r="S1410" s="73" t="s">
        <v>6405</v>
      </c>
      <c r="T1410" s="28">
        <v>6681</v>
      </c>
      <c r="U1410" s="19">
        <v>166</v>
      </c>
      <c r="V1410" s="66">
        <f t="shared" si="69"/>
        <v>1109046</v>
      </c>
      <c r="W1410" s="16">
        <f t="shared" si="70"/>
        <v>1242131.52</v>
      </c>
      <c r="X1410" s="66"/>
      <c r="Y1410" s="65">
        <v>2017</v>
      </c>
      <c r="Z1410" s="63"/>
      <c r="AA1410" s="62"/>
      <c r="AC1410" s="178">
        <f>VLOOKUP(H1410,'[2]Конец (2)'!$D:$R,15,FALSE)*1000</f>
        <v>1109046</v>
      </c>
      <c r="AD1410" s="178">
        <f t="shared" si="71"/>
        <v>0</v>
      </c>
      <c r="AE1410" s="62">
        <v>1109046</v>
      </c>
      <c r="AF1410" s="55">
        <f t="shared" si="68"/>
        <v>0</v>
      </c>
    </row>
    <row r="1411" spans="2:32" ht="89.25" x14ac:dyDescent="0.2">
      <c r="B1411" s="328" t="s">
        <v>6564</v>
      </c>
      <c r="C1411" s="67" t="s">
        <v>2982</v>
      </c>
      <c r="D1411" s="63" t="s">
        <v>5143</v>
      </c>
      <c r="E1411" s="80" t="s">
        <v>5016</v>
      </c>
      <c r="F1411" s="94" t="s">
        <v>5017</v>
      </c>
      <c r="G1411" s="80" t="s">
        <v>5018</v>
      </c>
      <c r="H1411" s="150" t="s">
        <v>1409</v>
      </c>
      <c r="I1411" s="63" t="s">
        <v>6560</v>
      </c>
      <c r="J1411" s="79">
        <v>0.6</v>
      </c>
      <c r="K1411" s="68">
        <v>471810000</v>
      </c>
      <c r="L1411" s="65" t="s">
        <v>3103</v>
      </c>
      <c r="M1411" s="65" t="s">
        <v>1736</v>
      </c>
      <c r="N1411" s="64" t="s">
        <v>3166</v>
      </c>
      <c r="O1411" s="65" t="s">
        <v>1737</v>
      </c>
      <c r="P1411" s="65" t="s">
        <v>6320</v>
      </c>
      <c r="Q1411" s="65" t="s">
        <v>3167</v>
      </c>
      <c r="R1411" s="31">
        <v>796</v>
      </c>
      <c r="S1411" s="25" t="s">
        <v>6398</v>
      </c>
      <c r="T1411" s="28">
        <v>1550</v>
      </c>
      <c r="U1411" s="19">
        <v>3.5</v>
      </c>
      <c r="V1411" s="66">
        <f t="shared" si="69"/>
        <v>5425</v>
      </c>
      <c r="W1411" s="16">
        <f t="shared" si="70"/>
        <v>6076.0000000000009</v>
      </c>
      <c r="X1411" s="66"/>
      <c r="Y1411" s="65">
        <v>2017</v>
      </c>
      <c r="Z1411" s="63"/>
      <c r="AA1411" s="62"/>
      <c r="AC1411" s="178">
        <f>VLOOKUP(H1411,'[2]Конец (2)'!$D:$R,15,FALSE)*1000</f>
        <v>5425</v>
      </c>
      <c r="AD1411" s="178">
        <f t="shared" si="71"/>
        <v>0</v>
      </c>
      <c r="AE1411" s="62">
        <v>5425</v>
      </c>
      <c r="AF1411" s="55">
        <f t="shared" si="68"/>
        <v>0</v>
      </c>
    </row>
    <row r="1412" spans="2:32" ht="89.25" x14ac:dyDescent="0.2">
      <c r="B1412" s="328" t="s">
        <v>6564</v>
      </c>
      <c r="C1412" s="67" t="s">
        <v>2983</v>
      </c>
      <c r="D1412" s="63" t="s">
        <v>5143</v>
      </c>
      <c r="E1412" s="82" t="s">
        <v>5019</v>
      </c>
      <c r="F1412" s="96" t="s">
        <v>5017</v>
      </c>
      <c r="G1412" s="82" t="s">
        <v>5020</v>
      </c>
      <c r="H1412" s="148" t="s">
        <v>1410</v>
      </c>
      <c r="I1412" s="63" t="s">
        <v>6560</v>
      </c>
      <c r="J1412" s="79">
        <v>0.6</v>
      </c>
      <c r="K1412" s="68">
        <v>471810000</v>
      </c>
      <c r="L1412" s="65" t="s">
        <v>3103</v>
      </c>
      <c r="M1412" s="65" t="s">
        <v>1736</v>
      </c>
      <c r="N1412" s="64" t="s">
        <v>3166</v>
      </c>
      <c r="O1412" s="65" t="s">
        <v>1737</v>
      </c>
      <c r="P1412" s="65" t="s">
        <v>6320</v>
      </c>
      <c r="Q1412" s="65" t="s">
        <v>3167</v>
      </c>
      <c r="R1412" s="31">
        <v>796</v>
      </c>
      <c r="S1412" s="25" t="s">
        <v>6398</v>
      </c>
      <c r="T1412" s="28">
        <v>25800</v>
      </c>
      <c r="U1412" s="19">
        <v>5.5</v>
      </c>
      <c r="V1412" s="66">
        <f t="shared" si="69"/>
        <v>141900</v>
      </c>
      <c r="W1412" s="16">
        <f t="shared" si="70"/>
        <v>158928.00000000003</v>
      </c>
      <c r="X1412" s="66"/>
      <c r="Y1412" s="65">
        <v>2017</v>
      </c>
      <c r="Z1412" s="63"/>
      <c r="AA1412" s="62"/>
      <c r="AC1412" s="178">
        <f>VLOOKUP(H1412,'[2]Конец (2)'!$D:$R,15,FALSE)*1000</f>
        <v>141900</v>
      </c>
      <c r="AD1412" s="178">
        <f t="shared" si="71"/>
        <v>0</v>
      </c>
      <c r="AE1412" s="62">
        <v>141900</v>
      </c>
      <c r="AF1412" s="55">
        <f t="shared" si="68"/>
        <v>0</v>
      </c>
    </row>
    <row r="1413" spans="2:32" ht="89.25" x14ac:dyDescent="0.2">
      <c r="B1413" s="328" t="s">
        <v>6564</v>
      </c>
      <c r="C1413" s="67" t="s">
        <v>2984</v>
      </c>
      <c r="D1413" s="63" t="s">
        <v>5143</v>
      </c>
      <c r="E1413" s="80" t="s">
        <v>5021</v>
      </c>
      <c r="F1413" s="94" t="s">
        <v>5017</v>
      </c>
      <c r="G1413" s="80" t="s">
        <v>5022</v>
      </c>
      <c r="H1413" s="148" t="s">
        <v>1411</v>
      </c>
      <c r="I1413" s="63" t="s">
        <v>6560</v>
      </c>
      <c r="J1413" s="79">
        <v>0.6</v>
      </c>
      <c r="K1413" s="68">
        <v>471810000</v>
      </c>
      <c r="L1413" s="65" t="s">
        <v>3103</v>
      </c>
      <c r="M1413" s="65" t="s">
        <v>1736</v>
      </c>
      <c r="N1413" s="64" t="s">
        <v>3166</v>
      </c>
      <c r="O1413" s="65" t="s">
        <v>1737</v>
      </c>
      <c r="P1413" s="65" t="s">
        <v>6320</v>
      </c>
      <c r="Q1413" s="65" t="s">
        <v>3167</v>
      </c>
      <c r="R1413" s="31">
        <v>796</v>
      </c>
      <c r="S1413" s="25" t="s">
        <v>6398</v>
      </c>
      <c r="T1413" s="28">
        <v>27000</v>
      </c>
      <c r="U1413" s="19">
        <v>6.5</v>
      </c>
      <c r="V1413" s="66">
        <f t="shared" si="69"/>
        <v>175500</v>
      </c>
      <c r="W1413" s="16">
        <f t="shared" si="70"/>
        <v>196560.00000000003</v>
      </c>
      <c r="X1413" s="66"/>
      <c r="Y1413" s="65">
        <v>2017</v>
      </c>
      <c r="Z1413" s="63"/>
      <c r="AA1413" s="62"/>
      <c r="AC1413" s="178">
        <f>VLOOKUP(H1413,'[2]Конец (2)'!$D:$R,15,FALSE)*1000</f>
        <v>175500</v>
      </c>
      <c r="AD1413" s="178">
        <f t="shared" si="71"/>
        <v>0</v>
      </c>
      <c r="AE1413" s="62">
        <v>175500</v>
      </c>
      <c r="AF1413" s="55">
        <f t="shared" si="68"/>
        <v>0</v>
      </c>
    </row>
    <row r="1414" spans="2:32" ht="89.25" x14ac:dyDescent="0.2">
      <c r="B1414" s="328" t="s">
        <v>6564</v>
      </c>
      <c r="C1414" s="67" t="s">
        <v>2985</v>
      </c>
      <c r="D1414" s="63" t="s">
        <v>5143</v>
      </c>
      <c r="E1414" s="80" t="s">
        <v>5023</v>
      </c>
      <c r="F1414" s="94" t="s">
        <v>5017</v>
      </c>
      <c r="G1414" s="80" t="s">
        <v>5024</v>
      </c>
      <c r="H1414" s="150" t="s">
        <v>1412</v>
      </c>
      <c r="I1414" s="63" t="s">
        <v>6560</v>
      </c>
      <c r="J1414" s="79">
        <v>0.6</v>
      </c>
      <c r="K1414" s="68">
        <v>471810000</v>
      </c>
      <c r="L1414" s="65" t="s">
        <v>3103</v>
      </c>
      <c r="M1414" s="65" t="s">
        <v>1736</v>
      </c>
      <c r="N1414" s="64" t="s">
        <v>3166</v>
      </c>
      <c r="O1414" s="65" t="s">
        <v>1737</v>
      </c>
      <c r="P1414" s="65" t="s">
        <v>6320</v>
      </c>
      <c r="Q1414" s="65" t="s">
        <v>3167</v>
      </c>
      <c r="R1414" s="31">
        <v>796</v>
      </c>
      <c r="S1414" s="25" t="s">
        <v>6398</v>
      </c>
      <c r="T1414" s="28">
        <v>15400</v>
      </c>
      <c r="U1414" s="19">
        <v>9.5</v>
      </c>
      <c r="V1414" s="66">
        <f t="shared" si="69"/>
        <v>146300</v>
      </c>
      <c r="W1414" s="16">
        <f t="shared" si="70"/>
        <v>163856.00000000003</v>
      </c>
      <c r="X1414" s="66"/>
      <c r="Y1414" s="65">
        <v>2017</v>
      </c>
      <c r="Z1414" s="63"/>
      <c r="AA1414" s="62"/>
      <c r="AC1414" s="178">
        <f>VLOOKUP(H1414,'[2]Конец (2)'!$D:$R,15,FALSE)*1000</f>
        <v>146300</v>
      </c>
      <c r="AD1414" s="178">
        <f t="shared" si="71"/>
        <v>0</v>
      </c>
      <c r="AE1414" s="62">
        <v>146300</v>
      </c>
      <c r="AF1414" s="55">
        <f t="shared" si="68"/>
        <v>0</v>
      </c>
    </row>
    <row r="1415" spans="2:32" ht="89.25" x14ac:dyDescent="0.2">
      <c r="B1415" s="328" t="s">
        <v>6564</v>
      </c>
      <c r="C1415" s="67" t="s">
        <v>2986</v>
      </c>
      <c r="D1415" s="63" t="s">
        <v>5143</v>
      </c>
      <c r="E1415" s="80" t="s">
        <v>5023</v>
      </c>
      <c r="F1415" s="94" t="s">
        <v>5017</v>
      </c>
      <c r="G1415" s="80" t="s">
        <v>5024</v>
      </c>
      <c r="H1415" s="154" t="s">
        <v>1413</v>
      </c>
      <c r="I1415" s="63" t="s">
        <v>6560</v>
      </c>
      <c r="J1415" s="79">
        <v>0.6</v>
      </c>
      <c r="K1415" s="68">
        <v>471810000</v>
      </c>
      <c r="L1415" s="65" t="s">
        <v>3103</v>
      </c>
      <c r="M1415" s="65" t="s">
        <v>1736</v>
      </c>
      <c r="N1415" s="64" t="s">
        <v>3166</v>
      </c>
      <c r="O1415" s="65" t="s">
        <v>1737</v>
      </c>
      <c r="P1415" s="65" t="s">
        <v>6320</v>
      </c>
      <c r="Q1415" s="65" t="s">
        <v>3167</v>
      </c>
      <c r="R1415" s="31">
        <v>796</v>
      </c>
      <c r="S1415" s="25" t="s">
        <v>6398</v>
      </c>
      <c r="T1415" s="28">
        <v>5838</v>
      </c>
      <c r="U1415" s="19">
        <v>4.67</v>
      </c>
      <c r="V1415" s="66">
        <f t="shared" si="69"/>
        <v>27263.46</v>
      </c>
      <c r="W1415" s="16">
        <f t="shared" si="70"/>
        <v>30535.075200000003</v>
      </c>
      <c r="X1415" s="66"/>
      <c r="Y1415" s="65">
        <v>2017</v>
      </c>
      <c r="Z1415" s="63"/>
      <c r="AA1415" s="62"/>
      <c r="AC1415" s="178">
        <f>VLOOKUP(H1415,'[2]Конец (2)'!$D:$R,15,FALSE)*1000</f>
        <v>27263.46</v>
      </c>
      <c r="AD1415" s="178">
        <f t="shared" si="71"/>
        <v>0</v>
      </c>
      <c r="AE1415" s="62">
        <v>27263.46</v>
      </c>
      <c r="AF1415" s="55">
        <f t="shared" si="68"/>
        <v>0</v>
      </c>
    </row>
    <row r="1416" spans="2:32" ht="89.25" x14ac:dyDescent="0.2">
      <c r="B1416" s="328" t="s">
        <v>6564</v>
      </c>
      <c r="C1416" s="67" t="s">
        <v>2987</v>
      </c>
      <c r="D1416" s="63" t="s">
        <v>5143</v>
      </c>
      <c r="E1416" s="82" t="s">
        <v>5025</v>
      </c>
      <c r="F1416" s="96" t="s">
        <v>5017</v>
      </c>
      <c r="G1416" s="82" t="s">
        <v>6088</v>
      </c>
      <c r="H1416" s="148" t="s">
        <v>1414</v>
      </c>
      <c r="I1416" s="63" t="s">
        <v>6560</v>
      </c>
      <c r="J1416" s="79">
        <v>0.6</v>
      </c>
      <c r="K1416" s="68">
        <v>471810000</v>
      </c>
      <c r="L1416" s="65" t="s">
        <v>3103</v>
      </c>
      <c r="M1416" s="65" t="s">
        <v>1736</v>
      </c>
      <c r="N1416" s="64" t="s">
        <v>3166</v>
      </c>
      <c r="O1416" s="65" t="s">
        <v>1737</v>
      </c>
      <c r="P1416" s="65" t="s">
        <v>6320</v>
      </c>
      <c r="Q1416" s="65" t="s">
        <v>3167</v>
      </c>
      <c r="R1416" s="31">
        <v>166</v>
      </c>
      <c r="S1416" s="25" t="s">
        <v>6326</v>
      </c>
      <c r="T1416" s="28">
        <v>4</v>
      </c>
      <c r="U1416" s="19">
        <v>181.57</v>
      </c>
      <c r="V1416" s="66">
        <f t="shared" si="69"/>
        <v>726.28</v>
      </c>
      <c r="W1416" s="16">
        <f t="shared" si="70"/>
        <v>813.43360000000007</v>
      </c>
      <c r="X1416" s="66"/>
      <c r="Y1416" s="65">
        <v>2017</v>
      </c>
      <c r="Z1416" s="63"/>
      <c r="AA1416" s="62"/>
      <c r="AC1416" s="178">
        <f>VLOOKUP(H1416,'[2]Конец (2)'!$D:$R,15,FALSE)*1000</f>
        <v>726.28</v>
      </c>
      <c r="AD1416" s="178">
        <f t="shared" si="71"/>
        <v>0</v>
      </c>
      <c r="AE1416" s="62">
        <v>726.28</v>
      </c>
      <c r="AF1416" s="55">
        <f t="shared" si="68"/>
        <v>0</v>
      </c>
    </row>
    <row r="1417" spans="2:32" ht="89.25" x14ac:dyDescent="0.2">
      <c r="B1417" s="328" t="s">
        <v>6564</v>
      </c>
      <c r="C1417" s="67" t="s">
        <v>2988</v>
      </c>
      <c r="D1417" s="63" t="s">
        <v>5143</v>
      </c>
      <c r="E1417" s="80" t="s">
        <v>5026</v>
      </c>
      <c r="F1417" s="94" t="s">
        <v>5017</v>
      </c>
      <c r="G1417" s="80" t="s">
        <v>5027</v>
      </c>
      <c r="H1417" s="150" t="s">
        <v>1415</v>
      </c>
      <c r="I1417" s="63" t="s">
        <v>6560</v>
      </c>
      <c r="J1417" s="79">
        <v>0.6</v>
      </c>
      <c r="K1417" s="68">
        <v>471810000</v>
      </c>
      <c r="L1417" s="65" t="s">
        <v>3103</v>
      </c>
      <c r="M1417" s="65" t="s">
        <v>1736</v>
      </c>
      <c r="N1417" s="64" t="s">
        <v>3166</v>
      </c>
      <c r="O1417" s="65" t="s">
        <v>1737</v>
      </c>
      <c r="P1417" s="65" t="s">
        <v>6320</v>
      </c>
      <c r="Q1417" s="65" t="s">
        <v>3167</v>
      </c>
      <c r="R1417" s="31">
        <v>796</v>
      </c>
      <c r="S1417" s="25" t="s">
        <v>6398</v>
      </c>
      <c r="T1417" s="28">
        <v>29000</v>
      </c>
      <c r="U1417" s="19">
        <v>10</v>
      </c>
      <c r="V1417" s="66">
        <f t="shared" si="69"/>
        <v>290000</v>
      </c>
      <c r="W1417" s="16">
        <f t="shared" si="70"/>
        <v>324800.00000000006</v>
      </c>
      <c r="X1417" s="66"/>
      <c r="Y1417" s="65">
        <v>2017</v>
      </c>
      <c r="Z1417" s="63"/>
      <c r="AA1417" s="62"/>
      <c r="AC1417" s="178">
        <f>VLOOKUP(H1417,'[2]Конец (2)'!$D:$R,15,FALSE)*1000</f>
        <v>290000</v>
      </c>
      <c r="AD1417" s="178">
        <f t="shared" si="71"/>
        <v>0</v>
      </c>
      <c r="AE1417" s="62">
        <v>290000</v>
      </c>
      <c r="AF1417" s="55">
        <f t="shared" si="68"/>
        <v>0</v>
      </c>
    </row>
    <row r="1418" spans="2:32" ht="89.25" x14ac:dyDescent="0.2">
      <c r="B1418" s="328" t="s">
        <v>6564</v>
      </c>
      <c r="C1418" s="67" t="s">
        <v>2989</v>
      </c>
      <c r="D1418" s="63" t="s">
        <v>5143</v>
      </c>
      <c r="E1418" s="80" t="s">
        <v>3935</v>
      </c>
      <c r="F1418" s="94" t="s">
        <v>3933</v>
      </c>
      <c r="G1418" s="80" t="s">
        <v>3934</v>
      </c>
      <c r="H1418" s="154" t="s">
        <v>1416</v>
      </c>
      <c r="I1418" s="63" t="s">
        <v>6560</v>
      </c>
      <c r="J1418" s="79">
        <v>0.6</v>
      </c>
      <c r="K1418" s="68">
        <v>471810000</v>
      </c>
      <c r="L1418" s="65" t="s">
        <v>3103</v>
      </c>
      <c r="M1418" s="65" t="s">
        <v>1736</v>
      </c>
      <c r="N1418" s="64" t="s">
        <v>3166</v>
      </c>
      <c r="O1418" s="65" t="s">
        <v>1737</v>
      </c>
      <c r="P1418" s="65" t="s">
        <v>6320</v>
      </c>
      <c r="Q1418" s="65" t="s">
        <v>3167</v>
      </c>
      <c r="R1418" s="31">
        <v>796</v>
      </c>
      <c r="S1418" s="25" t="s">
        <v>6398</v>
      </c>
      <c r="T1418" s="28">
        <v>3250</v>
      </c>
      <c r="U1418" s="19">
        <v>4</v>
      </c>
      <c r="V1418" s="66">
        <f t="shared" si="69"/>
        <v>13000</v>
      </c>
      <c r="W1418" s="16">
        <f t="shared" si="70"/>
        <v>14560.000000000002</v>
      </c>
      <c r="X1418" s="66"/>
      <c r="Y1418" s="65">
        <v>2017</v>
      </c>
      <c r="Z1418" s="63"/>
      <c r="AA1418" s="62"/>
      <c r="AC1418" s="178">
        <f>VLOOKUP(H1418,'[2]Конец (2)'!$D:$R,15,FALSE)*1000</f>
        <v>13000</v>
      </c>
      <c r="AD1418" s="178">
        <f t="shared" si="71"/>
        <v>0</v>
      </c>
      <c r="AE1418" s="62">
        <v>13000</v>
      </c>
      <c r="AF1418" s="55">
        <f t="shared" si="68"/>
        <v>0</v>
      </c>
    </row>
    <row r="1419" spans="2:32" ht="89.25" x14ac:dyDescent="0.2">
      <c r="B1419" s="328" t="s">
        <v>6564</v>
      </c>
      <c r="C1419" s="67" t="s">
        <v>2990</v>
      </c>
      <c r="D1419" s="63" t="s">
        <v>5143</v>
      </c>
      <c r="E1419" s="80" t="s">
        <v>3935</v>
      </c>
      <c r="F1419" s="94" t="s">
        <v>3933</v>
      </c>
      <c r="G1419" s="80" t="s">
        <v>3934</v>
      </c>
      <c r="H1419" s="150" t="s">
        <v>1417</v>
      </c>
      <c r="I1419" s="63" t="s">
        <v>6560</v>
      </c>
      <c r="J1419" s="79">
        <v>0.6</v>
      </c>
      <c r="K1419" s="68">
        <v>471810000</v>
      </c>
      <c r="L1419" s="65" t="s">
        <v>3103</v>
      </c>
      <c r="M1419" s="65" t="s">
        <v>1736</v>
      </c>
      <c r="N1419" s="64" t="s">
        <v>3166</v>
      </c>
      <c r="O1419" s="65" t="s">
        <v>1737</v>
      </c>
      <c r="P1419" s="65" t="s">
        <v>6320</v>
      </c>
      <c r="Q1419" s="65" t="s">
        <v>3167</v>
      </c>
      <c r="R1419" s="31">
        <v>796</v>
      </c>
      <c r="S1419" s="25" t="s">
        <v>6398</v>
      </c>
      <c r="T1419" s="28">
        <v>7200</v>
      </c>
      <c r="U1419" s="19">
        <v>6.49</v>
      </c>
      <c r="V1419" s="66">
        <f t="shared" si="69"/>
        <v>46728</v>
      </c>
      <c r="W1419" s="16">
        <f t="shared" si="70"/>
        <v>52335.360000000008</v>
      </c>
      <c r="X1419" s="66"/>
      <c r="Y1419" s="65">
        <v>2017</v>
      </c>
      <c r="Z1419" s="63"/>
      <c r="AA1419" s="62"/>
      <c r="AC1419" s="178">
        <f>VLOOKUP(H1419,'[2]Конец (2)'!$D:$R,15,FALSE)*1000</f>
        <v>46728</v>
      </c>
      <c r="AD1419" s="178">
        <f t="shared" si="71"/>
        <v>0</v>
      </c>
      <c r="AE1419" s="62">
        <v>46728</v>
      </c>
      <c r="AF1419" s="55">
        <f t="shared" si="68"/>
        <v>0</v>
      </c>
    </row>
    <row r="1420" spans="2:32" ht="89.25" x14ac:dyDescent="0.2">
      <c r="B1420" s="328" t="s">
        <v>6564</v>
      </c>
      <c r="C1420" s="67" t="s">
        <v>2991</v>
      </c>
      <c r="D1420" s="63" t="s">
        <v>5143</v>
      </c>
      <c r="E1420" s="80" t="s">
        <v>3935</v>
      </c>
      <c r="F1420" s="94" t="s">
        <v>3933</v>
      </c>
      <c r="G1420" s="80" t="s">
        <v>3934</v>
      </c>
      <c r="H1420" s="150" t="s">
        <v>1418</v>
      </c>
      <c r="I1420" s="63" t="s">
        <v>6560</v>
      </c>
      <c r="J1420" s="79">
        <v>0.6</v>
      </c>
      <c r="K1420" s="68">
        <v>471810000</v>
      </c>
      <c r="L1420" s="65" t="s">
        <v>3103</v>
      </c>
      <c r="M1420" s="65" t="s">
        <v>1736</v>
      </c>
      <c r="N1420" s="64" t="s">
        <v>3166</v>
      </c>
      <c r="O1420" s="65" t="s">
        <v>1737</v>
      </c>
      <c r="P1420" s="65" t="s">
        <v>6320</v>
      </c>
      <c r="Q1420" s="65" t="s">
        <v>3167</v>
      </c>
      <c r="R1420" s="31">
        <v>796</v>
      </c>
      <c r="S1420" s="25" t="s">
        <v>6398</v>
      </c>
      <c r="T1420" s="28">
        <v>600</v>
      </c>
      <c r="U1420" s="19">
        <v>35</v>
      </c>
      <c r="V1420" s="66">
        <f t="shared" si="69"/>
        <v>21000</v>
      </c>
      <c r="W1420" s="16">
        <f t="shared" si="70"/>
        <v>23520.000000000004</v>
      </c>
      <c r="X1420" s="66"/>
      <c r="Y1420" s="65">
        <v>2017</v>
      </c>
      <c r="Z1420" s="63"/>
      <c r="AA1420" s="62"/>
      <c r="AC1420" s="178">
        <f>VLOOKUP(H1420,'[2]Конец (2)'!$D:$R,15,FALSE)*1000</f>
        <v>21000</v>
      </c>
      <c r="AD1420" s="178">
        <f t="shared" si="71"/>
        <v>0</v>
      </c>
      <c r="AE1420" s="62">
        <v>21000</v>
      </c>
      <c r="AF1420" s="55">
        <f t="shared" si="68"/>
        <v>0</v>
      </c>
    </row>
    <row r="1421" spans="2:32" ht="89.25" x14ac:dyDescent="0.2">
      <c r="B1421" s="328" t="s">
        <v>6564</v>
      </c>
      <c r="C1421" s="67" t="s">
        <v>2992</v>
      </c>
      <c r="D1421" s="63" t="s">
        <v>5143</v>
      </c>
      <c r="E1421" s="80" t="s">
        <v>5028</v>
      </c>
      <c r="F1421" s="94" t="s">
        <v>5017</v>
      </c>
      <c r="G1421" s="80" t="s">
        <v>5029</v>
      </c>
      <c r="H1421" s="150" t="s">
        <v>1419</v>
      </c>
      <c r="I1421" s="63" t="s">
        <v>6560</v>
      </c>
      <c r="J1421" s="79">
        <v>0.6</v>
      </c>
      <c r="K1421" s="68">
        <v>471810000</v>
      </c>
      <c r="L1421" s="65" t="s">
        <v>3103</v>
      </c>
      <c r="M1421" s="65" t="s">
        <v>1736</v>
      </c>
      <c r="N1421" s="64" t="s">
        <v>3166</v>
      </c>
      <c r="O1421" s="65" t="s">
        <v>1737</v>
      </c>
      <c r="P1421" s="65" t="s">
        <v>6320</v>
      </c>
      <c r="Q1421" s="65" t="s">
        <v>3167</v>
      </c>
      <c r="R1421" s="31">
        <v>796</v>
      </c>
      <c r="S1421" s="25" t="s">
        <v>6398</v>
      </c>
      <c r="T1421" s="28">
        <v>18100</v>
      </c>
      <c r="U1421" s="19">
        <v>8.6999999999999993</v>
      </c>
      <c r="V1421" s="66">
        <f t="shared" si="69"/>
        <v>157470</v>
      </c>
      <c r="W1421" s="16">
        <f t="shared" si="70"/>
        <v>176366.40000000002</v>
      </c>
      <c r="X1421" s="66"/>
      <c r="Y1421" s="65">
        <v>2017</v>
      </c>
      <c r="Z1421" s="63"/>
      <c r="AA1421" s="62"/>
      <c r="AC1421" s="178">
        <f>VLOOKUP(H1421,'[2]Конец (2)'!$D:$R,15,FALSE)*1000</f>
        <v>157470</v>
      </c>
      <c r="AD1421" s="178">
        <f t="shared" si="71"/>
        <v>0</v>
      </c>
      <c r="AE1421" s="62">
        <v>157470</v>
      </c>
      <c r="AF1421" s="55">
        <f t="shared" si="68"/>
        <v>0</v>
      </c>
    </row>
    <row r="1422" spans="2:32" ht="89.25" x14ac:dyDescent="0.2">
      <c r="B1422" s="328" t="s">
        <v>6564</v>
      </c>
      <c r="C1422" s="67" t="s">
        <v>2993</v>
      </c>
      <c r="D1422" s="63" t="s">
        <v>5143</v>
      </c>
      <c r="E1422" s="80" t="s">
        <v>5028</v>
      </c>
      <c r="F1422" s="94" t="s">
        <v>5017</v>
      </c>
      <c r="G1422" s="80" t="s">
        <v>5029</v>
      </c>
      <c r="H1422" s="150" t="s">
        <v>1420</v>
      </c>
      <c r="I1422" s="63" t="s">
        <v>6560</v>
      </c>
      <c r="J1422" s="79">
        <v>0.6</v>
      </c>
      <c r="K1422" s="68">
        <v>471810000</v>
      </c>
      <c r="L1422" s="65" t="s">
        <v>3103</v>
      </c>
      <c r="M1422" s="65" t="s">
        <v>1736</v>
      </c>
      <c r="N1422" s="64" t="s">
        <v>3166</v>
      </c>
      <c r="O1422" s="65" t="s">
        <v>1737</v>
      </c>
      <c r="P1422" s="65" t="s">
        <v>6320</v>
      </c>
      <c r="Q1422" s="65" t="s">
        <v>3167</v>
      </c>
      <c r="R1422" s="31">
        <v>796</v>
      </c>
      <c r="S1422" s="25" t="s">
        <v>6398</v>
      </c>
      <c r="T1422" s="28">
        <v>5400</v>
      </c>
      <c r="U1422" s="19">
        <v>25</v>
      </c>
      <c r="V1422" s="66">
        <f t="shared" si="69"/>
        <v>135000</v>
      </c>
      <c r="W1422" s="16">
        <f t="shared" si="70"/>
        <v>151200</v>
      </c>
      <c r="X1422" s="66"/>
      <c r="Y1422" s="65">
        <v>2017</v>
      </c>
      <c r="Z1422" s="63"/>
      <c r="AA1422" s="62"/>
      <c r="AC1422" s="178">
        <f>VLOOKUP(H1422,'[2]Конец (2)'!$D:$R,15,FALSE)*1000</f>
        <v>135000</v>
      </c>
      <c r="AD1422" s="178">
        <f t="shared" si="71"/>
        <v>0</v>
      </c>
      <c r="AE1422" s="62">
        <v>135000</v>
      </c>
      <c r="AF1422" s="55">
        <f t="shared" si="68"/>
        <v>0</v>
      </c>
    </row>
    <row r="1423" spans="2:32" ht="89.25" x14ac:dyDescent="0.2">
      <c r="B1423" s="328" t="s">
        <v>6564</v>
      </c>
      <c r="C1423" s="67" t="s">
        <v>2994</v>
      </c>
      <c r="D1423" s="63" t="s">
        <v>5143</v>
      </c>
      <c r="E1423" s="88" t="s">
        <v>3935</v>
      </c>
      <c r="F1423" s="249" t="s">
        <v>3933</v>
      </c>
      <c r="G1423" s="88" t="s">
        <v>3934</v>
      </c>
      <c r="H1423" s="150" t="s">
        <v>1421</v>
      </c>
      <c r="I1423" s="63" t="s">
        <v>6560</v>
      </c>
      <c r="J1423" s="79">
        <v>0.6</v>
      </c>
      <c r="K1423" s="68">
        <v>471810000</v>
      </c>
      <c r="L1423" s="65" t="s">
        <v>3103</v>
      </c>
      <c r="M1423" s="65" t="s">
        <v>1736</v>
      </c>
      <c r="N1423" s="64" t="s">
        <v>3166</v>
      </c>
      <c r="O1423" s="65" t="s">
        <v>1737</v>
      </c>
      <c r="P1423" s="65" t="s">
        <v>6320</v>
      </c>
      <c r="Q1423" s="65" t="s">
        <v>3167</v>
      </c>
      <c r="R1423" s="31">
        <v>796</v>
      </c>
      <c r="S1423" s="25" t="s">
        <v>6398</v>
      </c>
      <c r="T1423" s="28">
        <v>59100</v>
      </c>
      <c r="U1423" s="19">
        <v>4</v>
      </c>
      <c r="V1423" s="66">
        <f t="shared" si="69"/>
        <v>236400</v>
      </c>
      <c r="W1423" s="16">
        <f t="shared" si="70"/>
        <v>264768</v>
      </c>
      <c r="X1423" s="66"/>
      <c r="Y1423" s="65">
        <v>2017</v>
      </c>
      <c r="Z1423" s="63"/>
      <c r="AA1423" s="62"/>
      <c r="AC1423" s="178">
        <f>VLOOKUP(H1423,'[2]Конец (2)'!$D:$R,15,FALSE)*1000</f>
        <v>236400</v>
      </c>
      <c r="AD1423" s="178">
        <f t="shared" si="71"/>
        <v>0</v>
      </c>
      <c r="AE1423" s="62">
        <v>236400</v>
      </c>
      <c r="AF1423" s="55">
        <f t="shared" si="68"/>
        <v>0</v>
      </c>
    </row>
    <row r="1424" spans="2:32" ht="89.25" x14ac:dyDescent="0.2">
      <c r="B1424" s="328" t="s">
        <v>6564</v>
      </c>
      <c r="C1424" s="67" t="s">
        <v>2995</v>
      </c>
      <c r="D1424" s="63" t="s">
        <v>5143</v>
      </c>
      <c r="E1424" s="82" t="s">
        <v>5030</v>
      </c>
      <c r="F1424" s="247" t="s">
        <v>5017</v>
      </c>
      <c r="G1424" s="82" t="s">
        <v>6089</v>
      </c>
      <c r="H1424" s="148" t="s">
        <v>1422</v>
      </c>
      <c r="I1424" s="63" t="s">
        <v>6560</v>
      </c>
      <c r="J1424" s="79">
        <v>0.6</v>
      </c>
      <c r="K1424" s="68">
        <v>471810000</v>
      </c>
      <c r="L1424" s="65" t="s">
        <v>3103</v>
      </c>
      <c r="M1424" s="65" t="s">
        <v>1736</v>
      </c>
      <c r="N1424" s="64" t="s">
        <v>3166</v>
      </c>
      <c r="O1424" s="65" t="s">
        <v>1737</v>
      </c>
      <c r="P1424" s="65" t="s">
        <v>6320</v>
      </c>
      <c r="Q1424" s="65" t="s">
        <v>3167</v>
      </c>
      <c r="R1424" s="31">
        <v>796</v>
      </c>
      <c r="S1424" s="25" t="s">
        <v>6398</v>
      </c>
      <c r="T1424" s="28">
        <v>2540</v>
      </c>
      <c r="U1424" s="19">
        <v>5</v>
      </c>
      <c r="V1424" s="66">
        <f t="shared" si="69"/>
        <v>12700</v>
      </c>
      <c r="W1424" s="16">
        <f t="shared" si="70"/>
        <v>14224.000000000002</v>
      </c>
      <c r="X1424" s="66"/>
      <c r="Y1424" s="65">
        <v>2017</v>
      </c>
      <c r="Z1424" s="63"/>
      <c r="AA1424" s="62"/>
      <c r="AC1424" s="178">
        <f>VLOOKUP(H1424,'[2]Конец (2)'!$D:$R,15,FALSE)*1000</f>
        <v>12700</v>
      </c>
      <c r="AD1424" s="178">
        <f t="shared" si="71"/>
        <v>0</v>
      </c>
      <c r="AE1424" s="62">
        <v>12700</v>
      </c>
      <c r="AF1424" s="55">
        <f t="shared" si="68"/>
        <v>0</v>
      </c>
    </row>
    <row r="1425" spans="2:32" ht="89.25" x14ac:dyDescent="0.2">
      <c r="B1425" s="328" t="s">
        <v>6564</v>
      </c>
      <c r="C1425" s="67" t="s">
        <v>2996</v>
      </c>
      <c r="D1425" s="63" t="s">
        <v>5143</v>
      </c>
      <c r="E1425" s="82" t="s">
        <v>5030</v>
      </c>
      <c r="F1425" s="247" t="s">
        <v>5017</v>
      </c>
      <c r="G1425" s="82" t="s">
        <v>6089</v>
      </c>
      <c r="H1425" s="148" t="s">
        <v>1423</v>
      </c>
      <c r="I1425" s="63" t="s">
        <v>6560</v>
      </c>
      <c r="J1425" s="79">
        <v>0.6</v>
      </c>
      <c r="K1425" s="68">
        <v>471810000</v>
      </c>
      <c r="L1425" s="65" t="s">
        <v>3103</v>
      </c>
      <c r="M1425" s="65" t="s">
        <v>1736</v>
      </c>
      <c r="N1425" s="64" t="s">
        <v>3166</v>
      </c>
      <c r="O1425" s="65" t="s">
        <v>1737</v>
      </c>
      <c r="P1425" s="65" t="s">
        <v>6320</v>
      </c>
      <c r="Q1425" s="65" t="s">
        <v>3167</v>
      </c>
      <c r="R1425" s="31">
        <v>796</v>
      </c>
      <c r="S1425" s="25" t="s">
        <v>6398</v>
      </c>
      <c r="T1425" s="28">
        <v>2940</v>
      </c>
      <c r="U1425" s="19">
        <v>10.4</v>
      </c>
      <c r="V1425" s="66">
        <f t="shared" si="69"/>
        <v>30576</v>
      </c>
      <c r="W1425" s="16">
        <f t="shared" si="70"/>
        <v>34245.120000000003</v>
      </c>
      <c r="X1425" s="66"/>
      <c r="Y1425" s="65">
        <v>2017</v>
      </c>
      <c r="Z1425" s="63"/>
      <c r="AA1425" s="62"/>
      <c r="AC1425" s="178">
        <f>VLOOKUP(H1425,'[2]Конец (2)'!$D:$R,15,FALSE)*1000</f>
        <v>30576</v>
      </c>
      <c r="AD1425" s="178">
        <f t="shared" si="71"/>
        <v>0</v>
      </c>
      <c r="AE1425" s="62">
        <v>30576</v>
      </c>
      <c r="AF1425" s="55">
        <f t="shared" si="68"/>
        <v>0</v>
      </c>
    </row>
    <row r="1426" spans="2:32" ht="89.25" x14ac:dyDescent="0.2">
      <c r="B1426" s="328" t="s">
        <v>6564</v>
      </c>
      <c r="C1426" s="67" t="s">
        <v>2997</v>
      </c>
      <c r="D1426" s="63" t="s">
        <v>5143</v>
      </c>
      <c r="E1426" s="82" t="s">
        <v>5030</v>
      </c>
      <c r="F1426" s="247" t="s">
        <v>5017</v>
      </c>
      <c r="G1426" s="82" t="s">
        <v>6089</v>
      </c>
      <c r="H1426" s="148" t="s">
        <v>1424</v>
      </c>
      <c r="I1426" s="63" t="s">
        <v>6560</v>
      </c>
      <c r="J1426" s="79">
        <v>0.6</v>
      </c>
      <c r="K1426" s="68">
        <v>471810000</v>
      </c>
      <c r="L1426" s="65" t="s">
        <v>3103</v>
      </c>
      <c r="M1426" s="65" t="s">
        <v>1736</v>
      </c>
      <c r="N1426" s="64" t="s">
        <v>3166</v>
      </c>
      <c r="O1426" s="65" t="s">
        <v>1737</v>
      </c>
      <c r="P1426" s="65" t="s">
        <v>6320</v>
      </c>
      <c r="Q1426" s="65" t="s">
        <v>3167</v>
      </c>
      <c r="R1426" s="31">
        <v>796</v>
      </c>
      <c r="S1426" s="25" t="s">
        <v>6398</v>
      </c>
      <c r="T1426" s="28">
        <v>3400</v>
      </c>
      <c r="U1426" s="19">
        <v>4</v>
      </c>
      <c r="V1426" s="66">
        <f t="shared" si="69"/>
        <v>13600</v>
      </c>
      <c r="W1426" s="16">
        <f t="shared" si="70"/>
        <v>15232.000000000002</v>
      </c>
      <c r="X1426" s="66"/>
      <c r="Y1426" s="65">
        <v>2017</v>
      </c>
      <c r="Z1426" s="63"/>
      <c r="AA1426" s="62"/>
      <c r="AC1426" s="178">
        <f>VLOOKUP(H1426,'[2]Конец (2)'!$D:$R,15,FALSE)*1000</f>
        <v>13600</v>
      </c>
      <c r="AD1426" s="178">
        <f t="shared" si="71"/>
        <v>0</v>
      </c>
      <c r="AE1426" s="62">
        <v>13600</v>
      </c>
      <c r="AF1426" s="55">
        <f t="shared" si="68"/>
        <v>0</v>
      </c>
    </row>
    <row r="1427" spans="2:32" ht="89.25" x14ac:dyDescent="0.2">
      <c r="B1427" s="328" t="s">
        <v>6564</v>
      </c>
      <c r="C1427" s="67" t="s">
        <v>2998</v>
      </c>
      <c r="D1427" s="63" t="s">
        <v>5143</v>
      </c>
      <c r="E1427" s="80" t="s">
        <v>3935</v>
      </c>
      <c r="F1427" s="249" t="s">
        <v>3933</v>
      </c>
      <c r="G1427" s="88" t="s">
        <v>3934</v>
      </c>
      <c r="H1427" s="155" t="s">
        <v>1425</v>
      </c>
      <c r="I1427" s="63" t="s">
        <v>6560</v>
      </c>
      <c r="J1427" s="79">
        <v>0.6</v>
      </c>
      <c r="K1427" s="68">
        <v>471810000</v>
      </c>
      <c r="L1427" s="65" t="s">
        <v>3103</v>
      </c>
      <c r="M1427" s="65" t="s">
        <v>1736</v>
      </c>
      <c r="N1427" s="64" t="s">
        <v>3166</v>
      </c>
      <c r="O1427" s="65" t="s">
        <v>1737</v>
      </c>
      <c r="P1427" s="65" t="s">
        <v>6320</v>
      </c>
      <c r="Q1427" s="65" t="s">
        <v>3167</v>
      </c>
      <c r="R1427" s="31">
        <v>796</v>
      </c>
      <c r="S1427" s="25" t="s">
        <v>6398</v>
      </c>
      <c r="T1427" s="28">
        <v>750</v>
      </c>
      <c r="U1427" s="19">
        <v>35</v>
      </c>
      <c r="V1427" s="66">
        <f t="shared" si="69"/>
        <v>26250</v>
      </c>
      <c r="W1427" s="16">
        <f t="shared" si="70"/>
        <v>29400.000000000004</v>
      </c>
      <c r="X1427" s="66"/>
      <c r="Y1427" s="65">
        <v>2017</v>
      </c>
      <c r="Z1427" s="63"/>
      <c r="AA1427" s="62"/>
      <c r="AC1427" s="178">
        <f>VLOOKUP(H1427,'[2]Конец (2)'!$D:$R,15,FALSE)*1000</f>
        <v>26250</v>
      </c>
      <c r="AD1427" s="178">
        <f t="shared" si="71"/>
        <v>0</v>
      </c>
      <c r="AE1427" s="62">
        <v>26250</v>
      </c>
      <c r="AF1427" s="55">
        <f t="shared" si="68"/>
        <v>0</v>
      </c>
    </row>
    <row r="1428" spans="2:32" ht="89.25" x14ac:dyDescent="0.2">
      <c r="B1428" s="328" t="s">
        <v>6564</v>
      </c>
      <c r="C1428" s="67" t="s">
        <v>2999</v>
      </c>
      <c r="D1428" s="63" t="s">
        <v>5143</v>
      </c>
      <c r="E1428" s="80" t="s">
        <v>3935</v>
      </c>
      <c r="F1428" s="249" t="s">
        <v>3933</v>
      </c>
      <c r="G1428" s="88" t="s">
        <v>3934</v>
      </c>
      <c r="H1428" s="150" t="s">
        <v>1426</v>
      </c>
      <c r="I1428" s="63" t="s">
        <v>6560</v>
      </c>
      <c r="J1428" s="79">
        <v>0.6</v>
      </c>
      <c r="K1428" s="68">
        <v>471810000</v>
      </c>
      <c r="L1428" s="65" t="s">
        <v>3103</v>
      </c>
      <c r="M1428" s="65" t="s">
        <v>1736</v>
      </c>
      <c r="N1428" s="64" t="s">
        <v>3166</v>
      </c>
      <c r="O1428" s="65" t="s">
        <v>1737</v>
      </c>
      <c r="P1428" s="65" t="s">
        <v>6320</v>
      </c>
      <c r="Q1428" s="65" t="s">
        <v>3167</v>
      </c>
      <c r="R1428" s="31">
        <v>796</v>
      </c>
      <c r="S1428" s="25" t="s">
        <v>6398</v>
      </c>
      <c r="T1428" s="28">
        <v>2600</v>
      </c>
      <c r="U1428" s="19">
        <v>10.4</v>
      </c>
      <c r="V1428" s="66">
        <f t="shared" si="69"/>
        <v>27040</v>
      </c>
      <c r="W1428" s="16">
        <f t="shared" si="70"/>
        <v>30284.800000000003</v>
      </c>
      <c r="X1428" s="66"/>
      <c r="Y1428" s="65">
        <v>2017</v>
      </c>
      <c r="Z1428" s="63"/>
      <c r="AA1428" s="62"/>
      <c r="AC1428" s="178">
        <f>VLOOKUP(H1428,'[2]Конец (2)'!$D:$R,15,FALSE)*1000</f>
        <v>27040</v>
      </c>
      <c r="AD1428" s="178">
        <f t="shared" si="71"/>
        <v>0</v>
      </c>
      <c r="AE1428" s="62">
        <v>27040</v>
      </c>
      <c r="AF1428" s="55">
        <f t="shared" si="68"/>
        <v>0</v>
      </c>
    </row>
    <row r="1429" spans="2:32" ht="89.25" x14ac:dyDescent="0.2">
      <c r="B1429" s="328" t="s">
        <v>6564</v>
      </c>
      <c r="C1429" s="67" t="s">
        <v>3000</v>
      </c>
      <c r="D1429" s="63" t="s">
        <v>5143</v>
      </c>
      <c r="E1429" s="82" t="s">
        <v>5031</v>
      </c>
      <c r="F1429" s="121" t="s">
        <v>5017</v>
      </c>
      <c r="G1429" s="70" t="s">
        <v>6090</v>
      </c>
      <c r="H1429" s="148" t="s">
        <v>1427</v>
      </c>
      <c r="I1429" s="63" t="s">
        <v>6560</v>
      </c>
      <c r="J1429" s="79">
        <v>0.6</v>
      </c>
      <c r="K1429" s="68">
        <v>471810000</v>
      </c>
      <c r="L1429" s="65" t="s">
        <v>3103</v>
      </c>
      <c r="M1429" s="65" t="s">
        <v>1736</v>
      </c>
      <c r="N1429" s="64" t="s">
        <v>3166</v>
      </c>
      <c r="O1429" s="65" t="s">
        <v>1737</v>
      </c>
      <c r="P1429" s="65" t="s">
        <v>6320</v>
      </c>
      <c r="Q1429" s="65" t="s">
        <v>3167</v>
      </c>
      <c r="R1429" s="31">
        <v>796</v>
      </c>
      <c r="S1429" s="25" t="s">
        <v>6398</v>
      </c>
      <c r="T1429" s="28">
        <v>20</v>
      </c>
      <c r="U1429" s="19">
        <v>8</v>
      </c>
      <c r="V1429" s="66">
        <f t="shared" si="69"/>
        <v>160</v>
      </c>
      <c r="W1429" s="16">
        <f t="shared" si="70"/>
        <v>179.20000000000002</v>
      </c>
      <c r="X1429" s="66"/>
      <c r="Y1429" s="65">
        <v>2017</v>
      </c>
      <c r="Z1429" s="63"/>
      <c r="AA1429" s="62"/>
      <c r="AC1429" s="178">
        <f>VLOOKUP(H1429,'[2]Конец (2)'!$D:$R,15,FALSE)*1000</f>
        <v>160</v>
      </c>
      <c r="AD1429" s="178">
        <f t="shared" si="71"/>
        <v>0</v>
      </c>
      <c r="AE1429" s="62">
        <v>160</v>
      </c>
      <c r="AF1429" s="55">
        <f t="shared" si="68"/>
        <v>0</v>
      </c>
    </row>
    <row r="1430" spans="2:32" ht="89.25" x14ac:dyDescent="0.2">
      <c r="B1430" s="328" t="s">
        <v>6564</v>
      </c>
      <c r="C1430" s="67" t="s">
        <v>3001</v>
      </c>
      <c r="D1430" s="63" t="s">
        <v>5143</v>
      </c>
      <c r="E1430" s="86" t="s">
        <v>5036</v>
      </c>
      <c r="F1430" s="95" t="s">
        <v>3163</v>
      </c>
      <c r="G1430" s="86" t="s">
        <v>5037</v>
      </c>
      <c r="H1430" s="124" t="s">
        <v>176</v>
      </c>
      <c r="I1430" s="306" t="s">
        <v>6559</v>
      </c>
      <c r="J1430" s="79">
        <v>0.6</v>
      </c>
      <c r="K1430" s="68">
        <v>471810000</v>
      </c>
      <c r="L1430" s="65" t="s">
        <v>3103</v>
      </c>
      <c r="M1430" s="65" t="s">
        <v>1736</v>
      </c>
      <c r="N1430" s="64" t="s">
        <v>3166</v>
      </c>
      <c r="O1430" s="65" t="s">
        <v>1737</v>
      </c>
      <c r="P1430" s="65" t="s">
        <v>6321</v>
      </c>
      <c r="Q1430" s="65" t="s">
        <v>3167</v>
      </c>
      <c r="R1430" s="31">
        <v>113</v>
      </c>
      <c r="S1430" s="25" t="s">
        <v>6400</v>
      </c>
      <c r="T1430" s="28">
        <v>3102.9642599999997</v>
      </c>
      <c r="U1430" s="19">
        <v>4000</v>
      </c>
      <c r="V1430" s="66">
        <f t="shared" si="69"/>
        <v>12411857.039999999</v>
      </c>
      <c r="W1430" s="16">
        <f t="shared" si="70"/>
        <v>13901279.8848</v>
      </c>
      <c r="X1430" s="66"/>
      <c r="Y1430" s="65">
        <v>2017</v>
      </c>
      <c r="Z1430" s="63"/>
      <c r="AA1430" s="62"/>
      <c r="AC1430" s="178">
        <f>VLOOKUP(H1430,'[2]Конец (2)'!$D:$R,15,FALSE)*1000</f>
        <v>12411857.039999999</v>
      </c>
      <c r="AD1430" s="178">
        <f t="shared" si="71"/>
        <v>0</v>
      </c>
      <c r="AE1430" s="62">
        <v>12411857.039999999</v>
      </c>
      <c r="AF1430" s="55">
        <f t="shared" si="68"/>
        <v>0</v>
      </c>
    </row>
    <row r="1431" spans="2:32" ht="89.25" x14ac:dyDescent="0.2">
      <c r="B1431" s="328" t="s">
        <v>6564</v>
      </c>
      <c r="C1431" s="67" t="s">
        <v>3002</v>
      </c>
      <c r="D1431" s="63" t="s">
        <v>5143</v>
      </c>
      <c r="E1431" s="86" t="s">
        <v>5034</v>
      </c>
      <c r="F1431" s="95" t="s">
        <v>3163</v>
      </c>
      <c r="G1431" s="86" t="s">
        <v>5035</v>
      </c>
      <c r="H1431" s="151" t="s">
        <v>1428</v>
      </c>
      <c r="I1431" s="306" t="s">
        <v>6559</v>
      </c>
      <c r="J1431" s="79">
        <v>0.6</v>
      </c>
      <c r="K1431" s="68">
        <v>471810000</v>
      </c>
      <c r="L1431" s="65" t="s">
        <v>3103</v>
      </c>
      <c r="M1431" s="65" t="s">
        <v>1736</v>
      </c>
      <c r="N1431" s="64" t="s">
        <v>3166</v>
      </c>
      <c r="O1431" s="65" t="s">
        <v>1737</v>
      </c>
      <c r="P1431" s="65" t="s">
        <v>6320</v>
      </c>
      <c r="Q1431" s="65" t="s">
        <v>3167</v>
      </c>
      <c r="R1431" s="31">
        <v>113</v>
      </c>
      <c r="S1431" s="25" t="s">
        <v>6400</v>
      </c>
      <c r="T1431" s="28">
        <v>1275.4670000000001</v>
      </c>
      <c r="U1431" s="19">
        <v>4000</v>
      </c>
      <c r="V1431" s="66">
        <f t="shared" si="69"/>
        <v>5101868</v>
      </c>
      <c r="W1431" s="16">
        <f t="shared" si="70"/>
        <v>5714092.1600000001</v>
      </c>
      <c r="X1431" s="66"/>
      <c r="Y1431" s="65">
        <v>2017</v>
      </c>
      <c r="Z1431" s="63"/>
      <c r="AA1431" s="62"/>
      <c r="AC1431" s="178">
        <f>VLOOKUP(H1431,'[2]Конец (2)'!$D:$R,15,FALSE)*1000</f>
        <v>5101868</v>
      </c>
      <c r="AD1431" s="178">
        <f t="shared" si="71"/>
        <v>0</v>
      </c>
      <c r="AE1431" s="62">
        <v>5101868</v>
      </c>
      <c r="AF1431" s="55">
        <f t="shared" si="68"/>
        <v>0</v>
      </c>
    </row>
    <row r="1432" spans="2:32" ht="89.25" x14ac:dyDescent="0.2">
      <c r="B1432" s="328" t="s">
        <v>6564</v>
      </c>
      <c r="C1432" s="67" t="s">
        <v>3003</v>
      </c>
      <c r="D1432" s="63" t="s">
        <v>5143</v>
      </c>
      <c r="E1432" s="86" t="s">
        <v>5032</v>
      </c>
      <c r="F1432" s="95" t="s">
        <v>3163</v>
      </c>
      <c r="G1432" s="86" t="s">
        <v>5033</v>
      </c>
      <c r="H1432" s="152" t="s">
        <v>1429</v>
      </c>
      <c r="I1432" s="306" t="s">
        <v>6559</v>
      </c>
      <c r="J1432" s="79">
        <v>0.6</v>
      </c>
      <c r="K1432" s="68">
        <v>471810000</v>
      </c>
      <c r="L1432" s="65" t="s">
        <v>3103</v>
      </c>
      <c r="M1432" s="65" t="s">
        <v>1736</v>
      </c>
      <c r="N1432" s="64" t="s">
        <v>3166</v>
      </c>
      <c r="O1432" s="65" t="s">
        <v>1737</v>
      </c>
      <c r="P1432" s="65" t="s">
        <v>6321</v>
      </c>
      <c r="Q1432" s="65" t="s">
        <v>3167</v>
      </c>
      <c r="R1432" s="31">
        <v>113</v>
      </c>
      <c r="S1432" s="25" t="s">
        <v>6400</v>
      </c>
      <c r="T1432" s="28">
        <v>3777.4238822222223</v>
      </c>
      <c r="U1432" s="19">
        <v>4000</v>
      </c>
      <c r="V1432" s="66">
        <f t="shared" si="69"/>
        <v>15109695.528888889</v>
      </c>
      <c r="W1432" s="16">
        <f t="shared" si="70"/>
        <v>16922858.992355555</v>
      </c>
      <c r="X1432" s="66"/>
      <c r="Y1432" s="65">
        <v>2017</v>
      </c>
      <c r="Z1432" s="63"/>
      <c r="AA1432" s="62"/>
      <c r="AC1432" s="178">
        <f>VLOOKUP(H1432,'[2]Конец (2)'!$D:$R,15,FALSE)*1000</f>
        <v>15109695.528888889</v>
      </c>
      <c r="AD1432" s="178">
        <f t="shared" si="71"/>
        <v>0</v>
      </c>
      <c r="AE1432" s="62">
        <v>15109695.528888889</v>
      </c>
      <c r="AF1432" s="55">
        <f t="shared" si="68"/>
        <v>0</v>
      </c>
    </row>
    <row r="1433" spans="2:32" ht="89.25" x14ac:dyDescent="0.2">
      <c r="B1433" s="328" t="s">
        <v>6564</v>
      </c>
      <c r="C1433" s="67" t="s">
        <v>3004</v>
      </c>
      <c r="D1433" s="63" t="s">
        <v>5143</v>
      </c>
      <c r="E1433" s="86" t="s">
        <v>5032</v>
      </c>
      <c r="F1433" s="95" t="s">
        <v>3163</v>
      </c>
      <c r="G1433" s="86" t="s">
        <v>5033</v>
      </c>
      <c r="H1433" s="152" t="s">
        <v>1430</v>
      </c>
      <c r="I1433" s="306" t="s">
        <v>6559</v>
      </c>
      <c r="J1433" s="79">
        <v>0.6</v>
      </c>
      <c r="K1433" s="68">
        <v>471810000</v>
      </c>
      <c r="L1433" s="65" t="s">
        <v>3103</v>
      </c>
      <c r="M1433" s="65" t="s">
        <v>1736</v>
      </c>
      <c r="N1433" s="64" t="s">
        <v>3166</v>
      </c>
      <c r="O1433" s="65" t="s">
        <v>1737</v>
      </c>
      <c r="P1433" s="65" t="s">
        <v>6321</v>
      </c>
      <c r="Q1433" s="65" t="s">
        <v>3167</v>
      </c>
      <c r="R1433" s="31">
        <v>168</v>
      </c>
      <c r="S1433" s="25" t="s">
        <v>5252</v>
      </c>
      <c r="T1433" s="28">
        <v>1947</v>
      </c>
      <c r="U1433" s="19">
        <v>5500</v>
      </c>
      <c r="V1433" s="66">
        <f t="shared" si="69"/>
        <v>10708500</v>
      </c>
      <c r="W1433" s="16">
        <f t="shared" si="70"/>
        <v>11993520.000000002</v>
      </c>
      <c r="X1433" s="66"/>
      <c r="Y1433" s="65">
        <v>2017</v>
      </c>
      <c r="Z1433" s="63"/>
      <c r="AA1433" s="62"/>
      <c r="AC1433" s="178">
        <f>VLOOKUP(H1433,'[2]Конец (2)'!$D:$R,15,FALSE)*1000</f>
        <v>10708500</v>
      </c>
      <c r="AD1433" s="178">
        <f t="shared" si="71"/>
        <v>0</v>
      </c>
      <c r="AE1433" s="62">
        <v>10708500</v>
      </c>
      <c r="AF1433" s="55">
        <f t="shared" si="68"/>
        <v>0</v>
      </c>
    </row>
    <row r="1434" spans="2:32" ht="89.25" x14ac:dyDescent="0.2">
      <c r="B1434" s="328" t="s">
        <v>6564</v>
      </c>
      <c r="C1434" s="67" t="s">
        <v>3005</v>
      </c>
      <c r="D1434" s="63" t="s">
        <v>5143</v>
      </c>
      <c r="E1434" s="86" t="s">
        <v>5038</v>
      </c>
      <c r="F1434" s="95" t="s">
        <v>3163</v>
      </c>
      <c r="G1434" s="86" t="s">
        <v>5039</v>
      </c>
      <c r="H1434" s="148" t="s">
        <v>1431</v>
      </c>
      <c r="I1434" s="306" t="s">
        <v>6559</v>
      </c>
      <c r="J1434" s="79">
        <v>0.6</v>
      </c>
      <c r="K1434" s="68">
        <v>471810000</v>
      </c>
      <c r="L1434" s="65" t="s">
        <v>3103</v>
      </c>
      <c r="M1434" s="65" t="s">
        <v>1736</v>
      </c>
      <c r="N1434" s="64" t="s">
        <v>3166</v>
      </c>
      <c r="O1434" s="65" t="s">
        <v>1737</v>
      </c>
      <c r="P1434" s="65" t="s">
        <v>6321</v>
      </c>
      <c r="Q1434" s="65" t="s">
        <v>3167</v>
      </c>
      <c r="R1434" s="31">
        <v>113</v>
      </c>
      <c r="S1434" s="25" t="s">
        <v>6400</v>
      </c>
      <c r="T1434" s="28">
        <v>3024.4205700000002</v>
      </c>
      <c r="U1434" s="19">
        <v>4000</v>
      </c>
      <c r="V1434" s="66">
        <f t="shared" si="69"/>
        <v>12097682.280000001</v>
      </c>
      <c r="W1434" s="16">
        <f t="shared" si="70"/>
        <v>13549404.153600002</v>
      </c>
      <c r="X1434" s="66"/>
      <c r="Y1434" s="65">
        <v>2017</v>
      </c>
      <c r="Z1434" s="63"/>
      <c r="AA1434" s="62"/>
      <c r="AC1434" s="178">
        <f>VLOOKUP(H1434,'[2]Конец (2)'!$D:$R,15,FALSE)*1000</f>
        <v>12097682.280000001</v>
      </c>
      <c r="AD1434" s="178">
        <f t="shared" si="71"/>
        <v>0</v>
      </c>
      <c r="AE1434" s="62">
        <v>12097682.280000001</v>
      </c>
      <c r="AF1434" s="55">
        <f t="shared" si="68"/>
        <v>0</v>
      </c>
    </row>
    <row r="1435" spans="2:32" ht="89.25" x14ac:dyDescent="0.2">
      <c r="B1435" s="328" t="s">
        <v>6564</v>
      </c>
      <c r="C1435" s="67" t="s">
        <v>3006</v>
      </c>
      <c r="D1435" s="63" t="s">
        <v>5143</v>
      </c>
      <c r="E1435" s="86" t="s">
        <v>5040</v>
      </c>
      <c r="F1435" s="95" t="s">
        <v>3163</v>
      </c>
      <c r="G1435" s="86" t="s">
        <v>5041</v>
      </c>
      <c r="H1435" s="148" t="s">
        <v>1432</v>
      </c>
      <c r="I1435" s="306" t="s">
        <v>6559</v>
      </c>
      <c r="J1435" s="79">
        <v>0.6</v>
      </c>
      <c r="K1435" s="68">
        <v>471810000</v>
      </c>
      <c r="L1435" s="65" t="s">
        <v>3103</v>
      </c>
      <c r="M1435" s="65" t="s">
        <v>1736</v>
      </c>
      <c r="N1435" s="64" t="s">
        <v>3166</v>
      </c>
      <c r="O1435" s="65" t="s">
        <v>1737</v>
      </c>
      <c r="P1435" s="65" t="s">
        <v>6321</v>
      </c>
      <c r="Q1435" s="65" t="s">
        <v>3167</v>
      </c>
      <c r="R1435" s="31">
        <v>113</v>
      </c>
      <c r="S1435" s="25" t="s">
        <v>6400</v>
      </c>
      <c r="T1435" s="28">
        <v>15699.3914</v>
      </c>
      <c r="U1435" s="19">
        <v>4000</v>
      </c>
      <c r="V1435" s="66">
        <f t="shared" si="69"/>
        <v>62797565.600000001</v>
      </c>
      <c r="W1435" s="16">
        <f t="shared" si="70"/>
        <v>70333273.472000003</v>
      </c>
      <c r="X1435" s="66"/>
      <c r="Y1435" s="65">
        <v>2017</v>
      </c>
      <c r="Z1435" s="63"/>
      <c r="AA1435" s="62"/>
      <c r="AC1435" s="178">
        <f>VLOOKUP(H1435,'[2]Конец (2)'!$D:$R,15,FALSE)*1000</f>
        <v>62797565.600000001</v>
      </c>
      <c r="AD1435" s="178">
        <f t="shared" si="71"/>
        <v>0</v>
      </c>
      <c r="AE1435" s="62">
        <v>62797565.600000001</v>
      </c>
      <c r="AF1435" s="55">
        <f t="shared" si="68"/>
        <v>0</v>
      </c>
    </row>
    <row r="1436" spans="2:32" ht="89.25" x14ac:dyDescent="0.2">
      <c r="B1436" s="328" t="s">
        <v>6564</v>
      </c>
      <c r="C1436" s="67" t="s">
        <v>3007</v>
      </c>
      <c r="D1436" s="63" t="s">
        <v>5143</v>
      </c>
      <c r="E1436" s="86" t="s">
        <v>5042</v>
      </c>
      <c r="F1436" s="95" t="s">
        <v>3163</v>
      </c>
      <c r="G1436" s="86" t="s">
        <v>3665</v>
      </c>
      <c r="H1436" s="152" t="s">
        <v>1433</v>
      </c>
      <c r="I1436" s="306" t="s">
        <v>6559</v>
      </c>
      <c r="J1436" s="79">
        <v>0.6</v>
      </c>
      <c r="K1436" s="68">
        <v>471810000</v>
      </c>
      <c r="L1436" s="65" t="s">
        <v>3103</v>
      </c>
      <c r="M1436" s="65" t="s">
        <v>1736</v>
      </c>
      <c r="N1436" s="64" t="s">
        <v>3166</v>
      </c>
      <c r="O1436" s="65" t="s">
        <v>1737</v>
      </c>
      <c r="P1436" s="65" t="s">
        <v>6320</v>
      </c>
      <c r="Q1436" s="65" t="s">
        <v>3167</v>
      </c>
      <c r="R1436" s="31">
        <v>168</v>
      </c>
      <c r="S1436" s="25" t="s">
        <v>5252</v>
      </c>
      <c r="T1436" s="28">
        <v>1971.575</v>
      </c>
      <c r="U1436" s="19">
        <v>4000</v>
      </c>
      <c r="V1436" s="66">
        <f t="shared" si="69"/>
        <v>7886300</v>
      </c>
      <c r="W1436" s="16">
        <f t="shared" si="70"/>
        <v>8832656</v>
      </c>
      <c r="X1436" s="66"/>
      <c r="Y1436" s="65">
        <v>2017</v>
      </c>
      <c r="Z1436" s="63"/>
      <c r="AA1436" s="62"/>
      <c r="AC1436" s="178">
        <f>VLOOKUP(H1436,'[2]Конец (2)'!$D:$R,15,FALSE)*1000</f>
        <v>7886300</v>
      </c>
      <c r="AD1436" s="178">
        <f t="shared" si="71"/>
        <v>0</v>
      </c>
      <c r="AE1436" s="62">
        <v>7886300</v>
      </c>
      <c r="AF1436" s="55">
        <f t="shared" si="68"/>
        <v>0</v>
      </c>
    </row>
    <row r="1437" spans="2:32" ht="242.25" x14ac:dyDescent="0.2">
      <c r="B1437" s="328" t="s">
        <v>6564</v>
      </c>
      <c r="C1437" s="67" t="s">
        <v>3008</v>
      </c>
      <c r="D1437" s="63" t="s">
        <v>5143</v>
      </c>
      <c r="E1437" s="82" t="s">
        <v>5043</v>
      </c>
      <c r="F1437" s="96" t="s">
        <v>6091</v>
      </c>
      <c r="G1437" s="82" t="s">
        <v>6092</v>
      </c>
      <c r="H1437" s="156" t="s">
        <v>1434</v>
      </c>
      <c r="I1437" s="63" t="s">
        <v>6560</v>
      </c>
      <c r="J1437" s="79">
        <v>0.6</v>
      </c>
      <c r="K1437" s="68">
        <v>471810000</v>
      </c>
      <c r="L1437" s="65" t="s">
        <v>3103</v>
      </c>
      <c r="M1437" s="65" t="s">
        <v>1736</v>
      </c>
      <c r="N1437" s="64" t="s">
        <v>3166</v>
      </c>
      <c r="O1437" s="65" t="s">
        <v>1737</v>
      </c>
      <c r="P1437" s="65" t="s">
        <v>6320</v>
      </c>
      <c r="Q1437" s="65" t="s">
        <v>3167</v>
      </c>
      <c r="R1437" s="31">
        <v>796</v>
      </c>
      <c r="S1437" s="25" t="s">
        <v>6398</v>
      </c>
      <c r="T1437" s="28">
        <v>1</v>
      </c>
      <c r="U1437" s="19">
        <v>52257.31</v>
      </c>
      <c r="V1437" s="66">
        <f t="shared" si="69"/>
        <v>52257.31</v>
      </c>
      <c r="W1437" s="16">
        <f t="shared" si="70"/>
        <v>58528.1872</v>
      </c>
      <c r="X1437" s="66"/>
      <c r="Y1437" s="65">
        <v>2017</v>
      </c>
      <c r="Z1437" s="63"/>
      <c r="AA1437" s="62"/>
      <c r="AC1437" s="178" t="e">
        <f>VLOOKUP(H1437,'[2]Конец (2)'!$D:$R,15,FALSE)*1000</f>
        <v>#VALUE!</v>
      </c>
      <c r="AD1437" s="178" t="e">
        <f t="shared" si="71"/>
        <v>#VALUE!</v>
      </c>
      <c r="AE1437" s="62">
        <v>52257.31</v>
      </c>
      <c r="AF1437" s="55">
        <f t="shared" si="68"/>
        <v>0</v>
      </c>
    </row>
    <row r="1438" spans="2:32" ht="242.25" x14ac:dyDescent="0.2">
      <c r="B1438" s="328" t="s">
        <v>6564</v>
      </c>
      <c r="C1438" s="67" t="s">
        <v>3009</v>
      </c>
      <c r="D1438" s="63" t="s">
        <v>5143</v>
      </c>
      <c r="E1438" s="82" t="s">
        <v>5043</v>
      </c>
      <c r="F1438" s="96" t="s">
        <v>6093</v>
      </c>
      <c r="G1438" s="82" t="s">
        <v>6092</v>
      </c>
      <c r="H1438" s="156" t="s">
        <v>1435</v>
      </c>
      <c r="I1438" s="63" t="s">
        <v>6560</v>
      </c>
      <c r="J1438" s="79">
        <v>0.6</v>
      </c>
      <c r="K1438" s="68">
        <v>471810000</v>
      </c>
      <c r="L1438" s="65" t="s">
        <v>3103</v>
      </c>
      <c r="M1438" s="65" t="s">
        <v>1736</v>
      </c>
      <c r="N1438" s="64" t="s">
        <v>3166</v>
      </c>
      <c r="O1438" s="65" t="s">
        <v>1737</v>
      </c>
      <c r="P1438" s="65" t="s">
        <v>6320</v>
      </c>
      <c r="Q1438" s="65" t="s">
        <v>3167</v>
      </c>
      <c r="R1438" s="31">
        <v>839</v>
      </c>
      <c r="S1438" s="25" t="s">
        <v>6403</v>
      </c>
      <c r="T1438" s="28">
        <v>1</v>
      </c>
      <c r="U1438" s="19">
        <v>143345.82999999999</v>
      </c>
      <c r="V1438" s="66">
        <f t="shared" si="69"/>
        <v>143345.82999999999</v>
      </c>
      <c r="W1438" s="16">
        <f t="shared" si="70"/>
        <v>160547.3296</v>
      </c>
      <c r="X1438" s="66"/>
      <c r="Y1438" s="65">
        <v>2017</v>
      </c>
      <c r="Z1438" s="63"/>
      <c r="AA1438" s="62"/>
      <c r="AC1438" s="178" t="e">
        <f>VLOOKUP(H1438,'[2]Конец (2)'!$D:$R,15,FALSE)*1000</f>
        <v>#VALUE!</v>
      </c>
      <c r="AD1438" s="178" t="e">
        <f t="shared" si="71"/>
        <v>#VALUE!</v>
      </c>
      <c r="AE1438" s="62">
        <v>143345.82999999999</v>
      </c>
      <c r="AF1438" s="55">
        <f t="shared" si="68"/>
        <v>0</v>
      </c>
    </row>
    <row r="1439" spans="2:32" ht="89.25" x14ac:dyDescent="0.2">
      <c r="B1439" s="328" t="s">
        <v>6564</v>
      </c>
      <c r="C1439" s="67" t="s">
        <v>3010</v>
      </c>
      <c r="D1439" s="63" t="s">
        <v>5143</v>
      </c>
      <c r="E1439" s="80" t="s">
        <v>5044</v>
      </c>
      <c r="F1439" s="94" t="s">
        <v>5046</v>
      </c>
      <c r="G1439" s="80" t="s">
        <v>6094</v>
      </c>
      <c r="H1439" s="150" t="s">
        <v>1436</v>
      </c>
      <c r="I1439" s="63" t="s">
        <v>6560</v>
      </c>
      <c r="J1439" s="79">
        <v>0.6</v>
      </c>
      <c r="K1439" s="68">
        <v>471810000</v>
      </c>
      <c r="L1439" s="65" t="s">
        <v>3103</v>
      </c>
      <c r="M1439" s="65" t="s">
        <v>1736</v>
      </c>
      <c r="N1439" s="64" t="s">
        <v>3166</v>
      </c>
      <c r="O1439" s="65" t="s">
        <v>1737</v>
      </c>
      <c r="P1439" s="65" t="s">
        <v>6320</v>
      </c>
      <c r="Q1439" s="65" t="s">
        <v>3167</v>
      </c>
      <c r="R1439" s="31">
        <v>796</v>
      </c>
      <c r="S1439" s="25" t="s">
        <v>6398</v>
      </c>
      <c r="T1439" s="28">
        <v>1</v>
      </c>
      <c r="U1439" s="19">
        <v>86842.2</v>
      </c>
      <c r="V1439" s="66">
        <f t="shared" si="69"/>
        <v>86842.2</v>
      </c>
      <c r="W1439" s="16">
        <f t="shared" si="70"/>
        <v>97263.26400000001</v>
      </c>
      <c r="X1439" s="66"/>
      <c r="Y1439" s="65">
        <v>2017</v>
      </c>
      <c r="Z1439" s="63"/>
      <c r="AA1439" s="62"/>
      <c r="AC1439" s="178">
        <f>VLOOKUP(H1439,'[2]Конец (2)'!$D:$R,15,FALSE)*1000</f>
        <v>86842.2</v>
      </c>
      <c r="AD1439" s="178">
        <f t="shared" si="71"/>
        <v>0</v>
      </c>
      <c r="AE1439" s="62">
        <v>86842.2</v>
      </c>
      <c r="AF1439" s="55">
        <f t="shared" si="68"/>
        <v>0</v>
      </c>
    </row>
    <row r="1440" spans="2:32" ht="89.25" x14ac:dyDescent="0.2">
      <c r="B1440" s="328" t="s">
        <v>6564</v>
      </c>
      <c r="C1440" s="67" t="s">
        <v>3011</v>
      </c>
      <c r="D1440" s="63" t="s">
        <v>5143</v>
      </c>
      <c r="E1440" s="86" t="s">
        <v>5045</v>
      </c>
      <c r="F1440" s="95" t="s">
        <v>5046</v>
      </c>
      <c r="G1440" s="86" t="s">
        <v>5047</v>
      </c>
      <c r="H1440" s="152" t="s">
        <v>1437</v>
      </c>
      <c r="I1440" s="63" t="s">
        <v>6560</v>
      </c>
      <c r="J1440" s="79">
        <v>0.6</v>
      </c>
      <c r="K1440" s="68">
        <v>471810000</v>
      </c>
      <c r="L1440" s="65" t="s">
        <v>3103</v>
      </c>
      <c r="M1440" s="65" t="s">
        <v>1736</v>
      </c>
      <c r="N1440" s="64" t="s">
        <v>3166</v>
      </c>
      <c r="O1440" s="65" t="s">
        <v>1737</v>
      </c>
      <c r="P1440" s="65" t="s">
        <v>6320</v>
      </c>
      <c r="Q1440" s="65" t="s">
        <v>3167</v>
      </c>
      <c r="R1440" s="31">
        <v>796</v>
      </c>
      <c r="S1440" s="25" t="s">
        <v>6398</v>
      </c>
      <c r="T1440" s="28">
        <v>1</v>
      </c>
      <c r="U1440" s="19">
        <v>87753</v>
      </c>
      <c r="V1440" s="66">
        <f t="shared" si="69"/>
        <v>87753</v>
      </c>
      <c r="W1440" s="16">
        <f t="shared" si="70"/>
        <v>98283.360000000015</v>
      </c>
      <c r="X1440" s="66"/>
      <c r="Y1440" s="65">
        <v>2017</v>
      </c>
      <c r="Z1440" s="63"/>
      <c r="AA1440" s="62"/>
      <c r="AC1440" s="178">
        <f>VLOOKUP(H1440,'[2]Конец (2)'!$D:$R,15,FALSE)*1000</f>
        <v>87753</v>
      </c>
      <c r="AD1440" s="178">
        <f t="shared" si="71"/>
        <v>0</v>
      </c>
      <c r="AE1440" s="62">
        <v>87753</v>
      </c>
      <c r="AF1440" s="55">
        <f t="shared" si="68"/>
        <v>0</v>
      </c>
    </row>
    <row r="1441" spans="2:32" ht="89.25" x14ac:dyDescent="0.2">
      <c r="B1441" s="328" t="s">
        <v>6564</v>
      </c>
      <c r="C1441" s="67" t="s">
        <v>3012</v>
      </c>
      <c r="D1441" s="63" t="s">
        <v>5143</v>
      </c>
      <c r="E1441" s="82" t="s">
        <v>5043</v>
      </c>
      <c r="F1441" s="96" t="s">
        <v>6093</v>
      </c>
      <c r="G1441" s="82" t="s">
        <v>6092</v>
      </c>
      <c r="H1441" s="148" t="s">
        <v>1438</v>
      </c>
      <c r="I1441" s="63" t="s">
        <v>6560</v>
      </c>
      <c r="J1441" s="79">
        <v>0.6</v>
      </c>
      <c r="K1441" s="68">
        <v>471810000</v>
      </c>
      <c r="L1441" s="65" t="s">
        <v>3103</v>
      </c>
      <c r="M1441" s="65" t="s">
        <v>1736</v>
      </c>
      <c r="N1441" s="64" t="s">
        <v>3166</v>
      </c>
      <c r="O1441" s="65" t="s">
        <v>1737</v>
      </c>
      <c r="P1441" s="65" t="s">
        <v>6320</v>
      </c>
      <c r="Q1441" s="65" t="s">
        <v>3167</v>
      </c>
      <c r="R1441" s="31">
        <v>796</v>
      </c>
      <c r="S1441" s="25" t="s">
        <v>6398</v>
      </c>
      <c r="T1441" s="28">
        <v>1</v>
      </c>
      <c r="U1441" s="19">
        <v>42352.92</v>
      </c>
      <c r="V1441" s="66">
        <f t="shared" si="69"/>
        <v>42352.92</v>
      </c>
      <c r="W1441" s="16">
        <f t="shared" si="70"/>
        <v>47435.270400000001</v>
      </c>
      <c r="X1441" s="66"/>
      <c r="Y1441" s="65">
        <v>2017</v>
      </c>
      <c r="Z1441" s="63"/>
      <c r="AA1441" s="62"/>
      <c r="AC1441" s="178">
        <f>VLOOKUP(H1441,'[2]Конец (2)'!$D:$R,15,FALSE)*1000</f>
        <v>42352.92</v>
      </c>
      <c r="AD1441" s="178">
        <f t="shared" si="71"/>
        <v>0</v>
      </c>
      <c r="AE1441" s="62">
        <v>42352.92</v>
      </c>
      <c r="AF1441" s="55">
        <f t="shared" si="68"/>
        <v>0</v>
      </c>
    </row>
    <row r="1442" spans="2:32" ht="89.25" x14ac:dyDescent="0.2">
      <c r="B1442" s="328" t="s">
        <v>6564</v>
      </c>
      <c r="C1442" s="67" t="s">
        <v>3013</v>
      </c>
      <c r="D1442" s="63" t="s">
        <v>5143</v>
      </c>
      <c r="E1442" s="80" t="s">
        <v>5048</v>
      </c>
      <c r="F1442" s="94" t="s">
        <v>5046</v>
      </c>
      <c r="G1442" s="80" t="s">
        <v>6095</v>
      </c>
      <c r="H1442" s="150" t="s">
        <v>1439</v>
      </c>
      <c r="I1442" s="63" t="s">
        <v>6560</v>
      </c>
      <c r="J1442" s="79">
        <v>0.6</v>
      </c>
      <c r="K1442" s="68">
        <v>471810000</v>
      </c>
      <c r="L1442" s="65" t="s">
        <v>3103</v>
      </c>
      <c r="M1442" s="65" t="s">
        <v>1736</v>
      </c>
      <c r="N1442" s="64" t="s">
        <v>3166</v>
      </c>
      <c r="O1442" s="65" t="s">
        <v>1737</v>
      </c>
      <c r="P1442" s="65" t="s">
        <v>6320</v>
      </c>
      <c r="Q1442" s="65" t="s">
        <v>3167</v>
      </c>
      <c r="R1442" s="31">
        <v>796</v>
      </c>
      <c r="S1442" s="25" t="s">
        <v>6398</v>
      </c>
      <c r="T1442" s="28">
        <v>2</v>
      </c>
      <c r="U1442" s="19">
        <v>50904</v>
      </c>
      <c r="V1442" s="66">
        <f t="shared" si="69"/>
        <v>101808</v>
      </c>
      <c r="W1442" s="16">
        <f t="shared" si="70"/>
        <v>114024.96000000001</v>
      </c>
      <c r="X1442" s="66"/>
      <c r="Y1442" s="65">
        <v>2017</v>
      </c>
      <c r="Z1442" s="63"/>
      <c r="AA1442" s="62"/>
      <c r="AC1442" s="178">
        <f>VLOOKUP(H1442,'[2]Конец (2)'!$D:$R,15,FALSE)*1000</f>
        <v>101808</v>
      </c>
      <c r="AD1442" s="178">
        <f t="shared" si="71"/>
        <v>0</v>
      </c>
      <c r="AE1442" s="62">
        <v>101808</v>
      </c>
      <c r="AF1442" s="55">
        <f t="shared" si="68"/>
        <v>0</v>
      </c>
    </row>
    <row r="1443" spans="2:32" ht="89.25" x14ac:dyDescent="0.2">
      <c r="B1443" s="328" t="s">
        <v>6564</v>
      </c>
      <c r="C1443" s="67" t="s">
        <v>3014</v>
      </c>
      <c r="D1443" s="63" t="s">
        <v>5143</v>
      </c>
      <c r="E1443" s="82" t="s">
        <v>5043</v>
      </c>
      <c r="F1443" s="96" t="s">
        <v>6093</v>
      </c>
      <c r="G1443" s="82" t="s">
        <v>6092</v>
      </c>
      <c r="H1443" s="148" t="s">
        <v>1440</v>
      </c>
      <c r="I1443" s="63" t="s">
        <v>6560</v>
      </c>
      <c r="J1443" s="79">
        <v>0.6</v>
      </c>
      <c r="K1443" s="68">
        <v>471810000</v>
      </c>
      <c r="L1443" s="65" t="s">
        <v>3103</v>
      </c>
      <c r="M1443" s="65" t="s">
        <v>1736</v>
      </c>
      <c r="N1443" s="64" t="s">
        <v>3166</v>
      </c>
      <c r="O1443" s="65" t="s">
        <v>1737</v>
      </c>
      <c r="P1443" s="65" t="s">
        <v>6320</v>
      </c>
      <c r="Q1443" s="65" t="s">
        <v>3167</v>
      </c>
      <c r="R1443" s="31">
        <v>796</v>
      </c>
      <c r="S1443" s="25" t="s">
        <v>6398</v>
      </c>
      <c r="T1443" s="28">
        <v>5</v>
      </c>
      <c r="U1443" s="19">
        <v>30383</v>
      </c>
      <c r="V1443" s="66">
        <f t="shared" si="69"/>
        <v>151915</v>
      </c>
      <c r="W1443" s="16">
        <f t="shared" si="70"/>
        <v>170144.80000000002</v>
      </c>
      <c r="X1443" s="66"/>
      <c r="Y1443" s="65">
        <v>2017</v>
      </c>
      <c r="Z1443" s="63"/>
      <c r="AA1443" s="62"/>
      <c r="AC1443" s="178">
        <f>VLOOKUP(H1443,'[2]Конец (2)'!$D:$R,15,FALSE)*1000</f>
        <v>151915</v>
      </c>
      <c r="AD1443" s="178">
        <f t="shared" si="71"/>
        <v>0</v>
      </c>
      <c r="AE1443" s="62">
        <v>151915</v>
      </c>
      <c r="AF1443" s="55">
        <f t="shared" si="68"/>
        <v>0</v>
      </c>
    </row>
    <row r="1444" spans="2:32" ht="89.25" x14ac:dyDescent="0.2">
      <c r="B1444" s="328" t="s">
        <v>6564</v>
      </c>
      <c r="C1444" s="67" t="s">
        <v>3015</v>
      </c>
      <c r="D1444" s="63" t="s">
        <v>5143</v>
      </c>
      <c r="E1444" s="80" t="s">
        <v>5044</v>
      </c>
      <c r="F1444" s="94" t="s">
        <v>5046</v>
      </c>
      <c r="G1444" s="80" t="s">
        <v>6094</v>
      </c>
      <c r="H1444" s="151" t="s">
        <v>1441</v>
      </c>
      <c r="I1444" s="63" t="s">
        <v>6560</v>
      </c>
      <c r="J1444" s="79">
        <v>0.6</v>
      </c>
      <c r="K1444" s="68">
        <v>471810000</v>
      </c>
      <c r="L1444" s="65" t="s">
        <v>3103</v>
      </c>
      <c r="M1444" s="65" t="s">
        <v>1736</v>
      </c>
      <c r="N1444" s="64" t="s">
        <v>3166</v>
      </c>
      <c r="O1444" s="65" t="s">
        <v>1737</v>
      </c>
      <c r="P1444" s="65" t="s">
        <v>6320</v>
      </c>
      <c r="Q1444" s="65" t="s">
        <v>3167</v>
      </c>
      <c r="R1444" s="31">
        <v>796</v>
      </c>
      <c r="S1444" s="25" t="s">
        <v>6398</v>
      </c>
      <c r="T1444" s="28">
        <v>3</v>
      </c>
      <c r="U1444" s="19">
        <v>4729.6038109000001</v>
      </c>
      <c r="V1444" s="66">
        <f t="shared" si="69"/>
        <v>14188.8114327</v>
      </c>
      <c r="W1444" s="16">
        <f t="shared" si="70"/>
        <v>15891.468804624003</v>
      </c>
      <c r="X1444" s="66"/>
      <c r="Y1444" s="65">
        <v>2017</v>
      </c>
      <c r="Z1444" s="63"/>
      <c r="AA1444" s="62"/>
      <c r="AC1444" s="178">
        <f>VLOOKUP(H1444,'[2]Конец (2)'!$D:$R,15,FALSE)*1000</f>
        <v>14188.8114327</v>
      </c>
      <c r="AD1444" s="178">
        <f t="shared" si="71"/>
        <v>0</v>
      </c>
      <c r="AE1444" s="62">
        <v>14188.8114327</v>
      </c>
      <c r="AF1444" s="55">
        <f t="shared" si="68"/>
        <v>0</v>
      </c>
    </row>
    <row r="1445" spans="2:32" ht="89.25" x14ac:dyDescent="0.2">
      <c r="B1445" s="328" t="s">
        <v>6564</v>
      </c>
      <c r="C1445" s="67" t="s">
        <v>3016</v>
      </c>
      <c r="D1445" s="63" t="s">
        <v>5143</v>
      </c>
      <c r="E1445" s="80" t="s">
        <v>5049</v>
      </c>
      <c r="F1445" s="94" t="s">
        <v>3940</v>
      </c>
      <c r="G1445" s="80" t="s">
        <v>6096</v>
      </c>
      <c r="H1445" s="150" t="s">
        <v>1442</v>
      </c>
      <c r="I1445" s="63" t="s">
        <v>6560</v>
      </c>
      <c r="J1445" s="79">
        <v>0.6</v>
      </c>
      <c r="K1445" s="68">
        <v>471810000</v>
      </c>
      <c r="L1445" s="65" t="s">
        <v>3103</v>
      </c>
      <c r="M1445" s="65" t="s">
        <v>1736</v>
      </c>
      <c r="N1445" s="64" t="s">
        <v>3166</v>
      </c>
      <c r="O1445" s="65" t="s">
        <v>1737</v>
      </c>
      <c r="P1445" s="65" t="s">
        <v>6320</v>
      </c>
      <c r="Q1445" s="65" t="s">
        <v>3167</v>
      </c>
      <c r="R1445" s="31">
        <v>796</v>
      </c>
      <c r="S1445" s="25" t="s">
        <v>6398</v>
      </c>
      <c r="T1445" s="28">
        <v>6</v>
      </c>
      <c r="U1445" s="19">
        <v>31000</v>
      </c>
      <c r="V1445" s="66">
        <f t="shared" si="69"/>
        <v>186000</v>
      </c>
      <c r="W1445" s="16">
        <f t="shared" si="70"/>
        <v>208320.00000000003</v>
      </c>
      <c r="X1445" s="66"/>
      <c r="Y1445" s="65">
        <v>2017</v>
      </c>
      <c r="Z1445" s="63"/>
      <c r="AA1445" s="62"/>
      <c r="AC1445" s="178">
        <f>VLOOKUP(H1445,'[2]Конец (2)'!$D:$R,15,FALSE)*1000</f>
        <v>186000</v>
      </c>
      <c r="AD1445" s="178">
        <f t="shared" si="71"/>
        <v>0</v>
      </c>
      <c r="AE1445" s="62">
        <v>186000</v>
      </c>
      <c r="AF1445" s="55">
        <f t="shared" si="68"/>
        <v>0</v>
      </c>
    </row>
    <row r="1446" spans="2:32" ht="89.25" x14ac:dyDescent="0.2">
      <c r="B1446" s="328" t="s">
        <v>6564</v>
      </c>
      <c r="C1446" s="67" t="s">
        <v>3017</v>
      </c>
      <c r="D1446" s="63" t="s">
        <v>5143</v>
      </c>
      <c r="E1446" s="82" t="s">
        <v>5050</v>
      </c>
      <c r="F1446" s="96" t="s">
        <v>5054</v>
      </c>
      <c r="G1446" s="82" t="s">
        <v>6097</v>
      </c>
      <c r="H1446" s="148" t="s">
        <v>1443</v>
      </c>
      <c r="I1446" s="63" t="s">
        <v>6560</v>
      </c>
      <c r="J1446" s="79">
        <v>0.6</v>
      </c>
      <c r="K1446" s="68">
        <v>471810000</v>
      </c>
      <c r="L1446" s="65" t="s">
        <v>3103</v>
      </c>
      <c r="M1446" s="65" t="s">
        <v>1736</v>
      </c>
      <c r="N1446" s="64" t="s">
        <v>3166</v>
      </c>
      <c r="O1446" s="65" t="s">
        <v>1737</v>
      </c>
      <c r="P1446" s="65" t="s">
        <v>6320</v>
      </c>
      <c r="Q1446" s="65" t="s">
        <v>3167</v>
      </c>
      <c r="R1446" s="31">
        <v>796</v>
      </c>
      <c r="S1446" s="25" t="s">
        <v>6398</v>
      </c>
      <c r="T1446" s="28">
        <v>1</v>
      </c>
      <c r="U1446" s="19">
        <v>40995.9</v>
      </c>
      <c r="V1446" s="66">
        <f t="shared" si="69"/>
        <v>40995.9</v>
      </c>
      <c r="W1446" s="16">
        <f t="shared" si="70"/>
        <v>45915.408000000003</v>
      </c>
      <c r="X1446" s="66"/>
      <c r="Y1446" s="65">
        <v>2017</v>
      </c>
      <c r="Z1446" s="63"/>
      <c r="AA1446" s="62"/>
      <c r="AC1446" s="178">
        <f>VLOOKUP(H1446,'[2]Конец (2)'!$D:$R,15,FALSE)*1000</f>
        <v>40995.9</v>
      </c>
      <c r="AD1446" s="178">
        <f t="shared" si="71"/>
        <v>0</v>
      </c>
      <c r="AE1446" s="62">
        <v>40995.9</v>
      </c>
      <c r="AF1446" s="55">
        <f t="shared" si="68"/>
        <v>0</v>
      </c>
    </row>
    <row r="1447" spans="2:32" ht="89.25" x14ac:dyDescent="0.2">
      <c r="B1447" s="328" t="s">
        <v>6564</v>
      </c>
      <c r="C1447" s="67" t="s">
        <v>3018</v>
      </c>
      <c r="D1447" s="63" t="s">
        <v>5143</v>
      </c>
      <c r="E1447" s="80" t="s">
        <v>5051</v>
      </c>
      <c r="F1447" s="94" t="s">
        <v>5054</v>
      </c>
      <c r="G1447" s="80" t="s">
        <v>6098</v>
      </c>
      <c r="H1447" s="150" t="s">
        <v>1444</v>
      </c>
      <c r="I1447" s="63" t="s">
        <v>6560</v>
      </c>
      <c r="J1447" s="79">
        <v>0.6</v>
      </c>
      <c r="K1447" s="68">
        <v>471810000</v>
      </c>
      <c r="L1447" s="65" t="s">
        <v>3103</v>
      </c>
      <c r="M1447" s="65" t="s">
        <v>1736</v>
      </c>
      <c r="N1447" s="64" t="s">
        <v>3166</v>
      </c>
      <c r="O1447" s="65" t="s">
        <v>1737</v>
      </c>
      <c r="P1447" s="65" t="s">
        <v>6320</v>
      </c>
      <c r="Q1447" s="65" t="s">
        <v>3167</v>
      </c>
      <c r="R1447" s="31">
        <v>796</v>
      </c>
      <c r="S1447" s="25" t="s">
        <v>6398</v>
      </c>
      <c r="T1447" s="28">
        <v>2</v>
      </c>
      <c r="U1447" s="19">
        <v>85000</v>
      </c>
      <c r="V1447" s="66">
        <f t="shared" si="69"/>
        <v>170000</v>
      </c>
      <c r="W1447" s="16">
        <f t="shared" si="70"/>
        <v>190400.00000000003</v>
      </c>
      <c r="X1447" s="66"/>
      <c r="Y1447" s="65">
        <v>2017</v>
      </c>
      <c r="Z1447" s="63"/>
      <c r="AA1447" s="62"/>
      <c r="AC1447" s="178">
        <f>VLOOKUP(H1447,'[2]Конец (2)'!$D:$R,15,FALSE)*1000</f>
        <v>170000</v>
      </c>
      <c r="AD1447" s="178">
        <f t="shared" si="71"/>
        <v>0</v>
      </c>
      <c r="AE1447" s="62">
        <v>170000</v>
      </c>
      <c r="AF1447" s="55">
        <f t="shared" ref="AF1447:AF1463" si="72">V1447-AE1447</f>
        <v>0</v>
      </c>
    </row>
    <row r="1448" spans="2:32" ht="89.25" x14ac:dyDescent="0.2">
      <c r="B1448" s="328" t="s">
        <v>6564</v>
      </c>
      <c r="C1448" s="67" t="s">
        <v>3019</v>
      </c>
      <c r="D1448" s="63" t="s">
        <v>5143</v>
      </c>
      <c r="E1448" s="80" t="s">
        <v>5052</v>
      </c>
      <c r="F1448" s="94" t="s">
        <v>5054</v>
      </c>
      <c r="G1448" s="80" t="s">
        <v>6099</v>
      </c>
      <c r="H1448" s="150" t="s">
        <v>1445</v>
      </c>
      <c r="I1448" s="63" t="s">
        <v>6560</v>
      </c>
      <c r="J1448" s="79">
        <v>0.6</v>
      </c>
      <c r="K1448" s="68">
        <v>471810000</v>
      </c>
      <c r="L1448" s="65" t="s">
        <v>3103</v>
      </c>
      <c r="M1448" s="65" t="s">
        <v>1736</v>
      </c>
      <c r="N1448" s="64" t="s">
        <v>3166</v>
      </c>
      <c r="O1448" s="65" t="s">
        <v>1737</v>
      </c>
      <c r="P1448" s="65" t="s">
        <v>6320</v>
      </c>
      <c r="Q1448" s="65" t="s">
        <v>3167</v>
      </c>
      <c r="R1448" s="31">
        <v>839</v>
      </c>
      <c r="S1448" s="25" t="s">
        <v>6403</v>
      </c>
      <c r="T1448" s="28">
        <v>1</v>
      </c>
      <c r="U1448" s="19">
        <v>85164</v>
      </c>
      <c r="V1448" s="66">
        <f t="shared" si="69"/>
        <v>85164</v>
      </c>
      <c r="W1448" s="16">
        <f t="shared" si="70"/>
        <v>95383.680000000008</v>
      </c>
      <c r="X1448" s="66"/>
      <c r="Y1448" s="65">
        <v>2017</v>
      </c>
      <c r="Z1448" s="63"/>
      <c r="AA1448" s="62"/>
      <c r="AC1448" s="178">
        <f>VLOOKUP(H1448,'[2]Конец (2)'!$D:$R,15,FALSE)*1000</f>
        <v>85164</v>
      </c>
      <c r="AD1448" s="178">
        <f t="shared" si="71"/>
        <v>0</v>
      </c>
      <c r="AE1448" s="62">
        <v>85164</v>
      </c>
      <c r="AF1448" s="55">
        <f t="shared" si="72"/>
        <v>0</v>
      </c>
    </row>
    <row r="1449" spans="2:32" ht="89.25" x14ac:dyDescent="0.2">
      <c r="B1449" s="328" t="s">
        <v>6564</v>
      </c>
      <c r="C1449" s="67" t="s">
        <v>3020</v>
      </c>
      <c r="D1449" s="63" t="s">
        <v>5143</v>
      </c>
      <c r="E1449" s="80" t="s">
        <v>5053</v>
      </c>
      <c r="F1449" s="94" t="s">
        <v>5054</v>
      </c>
      <c r="G1449" s="80" t="s">
        <v>5055</v>
      </c>
      <c r="H1449" s="150" t="s">
        <v>1446</v>
      </c>
      <c r="I1449" s="63" t="s">
        <v>6560</v>
      </c>
      <c r="J1449" s="79">
        <v>0.6</v>
      </c>
      <c r="K1449" s="68">
        <v>471810000</v>
      </c>
      <c r="L1449" s="65" t="s">
        <v>3103</v>
      </c>
      <c r="M1449" s="65" t="s">
        <v>1736</v>
      </c>
      <c r="N1449" s="64" t="s">
        <v>3166</v>
      </c>
      <c r="O1449" s="65" t="s">
        <v>1737</v>
      </c>
      <c r="P1449" s="65" t="s">
        <v>6320</v>
      </c>
      <c r="Q1449" s="65" t="s">
        <v>3167</v>
      </c>
      <c r="R1449" s="31">
        <v>796</v>
      </c>
      <c r="S1449" s="25" t="s">
        <v>6398</v>
      </c>
      <c r="T1449" s="28">
        <v>1</v>
      </c>
      <c r="U1449" s="19">
        <v>220000</v>
      </c>
      <c r="V1449" s="66">
        <f t="shared" si="69"/>
        <v>220000</v>
      </c>
      <c r="W1449" s="16">
        <f t="shared" si="70"/>
        <v>246400.00000000003</v>
      </c>
      <c r="X1449" s="66"/>
      <c r="Y1449" s="65">
        <v>2017</v>
      </c>
      <c r="Z1449" s="63"/>
      <c r="AA1449" s="62"/>
      <c r="AC1449" s="178">
        <f>VLOOKUP(H1449,'[2]Конец (2)'!$D:$R,15,FALSE)*1000</f>
        <v>220000</v>
      </c>
      <c r="AD1449" s="178">
        <f t="shared" si="71"/>
        <v>0</v>
      </c>
      <c r="AE1449" s="62">
        <v>220000</v>
      </c>
      <c r="AF1449" s="55">
        <f t="shared" si="72"/>
        <v>0</v>
      </c>
    </row>
    <row r="1450" spans="2:32" ht="89.25" x14ac:dyDescent="0.2">
      <c r="B1450" s="328" t="s">
        <v>6564</v>
      </c>
      <c r="C1450" s="67" t="s">
        <v>3021</v>
      </c>
      <c r="D1450" s="63" t="s">
        <v>5143</v>
      </c>
      <c r="E1450" s="157" t="s">
        <v>5056</v>
      </c>
      <c r="F1450" s="256" t="s">
        <v>5054</v>
      </c>
      <c r="G1450" s="157" t="s">
        <v>5057</v>
      </c>
      <c r="H1450" s="150" t="s">
        <v>1447</v>
      </c>
      <c r="I1450" s="63" t="s">
        <v>6560</v>
      </c>
      <c r="J1450" s="79">
        <v>0.6</v>
      </c>
      <c r="K1450" s="68">
        <v>471810000</v>
      </c>
      <c r="L1450" s="65" t="s">
        <v>3103</v>
      </c>
      <c r="M1450" s="65" t="s">
        <v>1736</v>
      </c>
      <c r="N1450" s="64" t="s">
        <v>3166</v>
      </c>
      <c r="O1450" s="65" t="s">
        <v>1737</v>
      </c>
      <c r="P1450" s="65" t="s">
        <v>6320</v>
      </c>
      <c r="Q1450" s="65" t="s">
        <v>3167</v>
      </c>
      <c r="R1450" s="31">
        <v>796</v>
      </c>
      <c r="S1450" s="25" t="s">
        <v>6398</v>
      </c>
      <c r="T1450" s="28">
        <v>2</v>
      </c>
      <c r="U1450" s="19">
        <v>68000</v>
      </c>
      <c r="V1450" s="66">
        <f t="shared" si="69"/>
        <v>136000</v>
      </c>
      <c r="W1450" s="16">
        <f t="shared" si="70"/>
        <v>152320</v>
      </c>
      <c r="X1450" s="66"/>
      <c r="Y1450" s="65">
        <v>2017</v>
      </c>
      <c r="Z1450" s="63"/>
      <c r="AA1450" s="62"/>
      <c r="AC1450" s="178">
        <f>VLOOKUP(H1450,'[2]Конец (2)'!$D:$R,15,FALSE)*1000</f>
        <v>136000</v>
      </c>
      <c r="AD1450" s="178">
        <f t="shared" si="71"/>
        <v>0</v>
      </c>
      <c r="AE1450" s="62">
        <v>136000</v>
      </c>
      <c r="AF1450" s="55">
        <f t="shared" si="72"/>
        <v>0</v>
      </c>
    </row>
    <row r="1451" spans="2:32" ht="89.25" x14ac:dyDescent="0.2">
      <c r="B1451" s="328" t="s">
        <v>6564</v>
      </c>
      <c r="C1451" s="67" t="s">
        <v>3022</v>
      </c>
      <c r="D1451" s="63" t="s">
        <v>5143</v>
      </c>
      <c r="E1451" s="80" t="s">
        <v>5058</v>
      </c>
      <c r="F1451" s="94" t="s">
        <v>5059</v>
      </c>
      <c r="G1451" s="80" t="s">
        <v>5060</v>
      </c>
      <c r="H1451" s="150" t="s">
        <v>1448</v>
      </c>
      <c r="I1451" s="63" t="s">
        <v>6560</v>
      </c>
      <c r="J1451" s="79">
        <v>0.6</v>
      </c>
      <c r="K1451" s="68">
        <v>471810000</v>
      </c>
      <c r="L1451" s="65" t="s">
        <v>3103</v>
      </c>
      <c r="M1451" s="65" t="s">
        <v>1736</v>
      </c>
      <c r="N1451" s="64" t="s">
        <v>3166</v>
      </c>
      <c r="O1451" s="65" t="s">
        <v>1737</v>
      </c>
      <c r="P1451" s="65" t="s">
        <v>6320</v>
      </c>
      <c r="Q1451" s="65" t="s">
        <v>3167</v>
      </c>
      <c r="R1451" s="31">
        <v>796</v>
      </c>
      <c r="S1451" s="25" t="s">
        <v>6398</v>
      </c>
      <c r="T1451" s="28">
        <v>1</v>
      </c>
      <c r="U1451" s="19">
        <v>54000</v>
      </c>
      <c r="V1451" s="66">
        <f t="shared" si="69"/>
        <v>54000</v>
      </c>
      <c r="W1451" s="16">
        <f t="shared" si="70"/>
        <v>60480.000000000007</v>
      </c>
      <c r="X1451" s="66"/>
      <c r="Y1451" s="65">
        <v>2017</v>
      </c>
      <c r="Z1451" s="63"/>
      <c r="AA1451" s="62"/>
      <c r="AC1451" s="178">
        <f>VLOOKUP(H1451,'[2]Конец (2)'!$D:$R,15,FALSE)*1000</f>
        <v>54000</v>
      </c>
      <c r="AD1451" s="178">
        <f t="shared" si="71"/>
        <v>0</v>
      </c>
      <c r="AE1451" s="62">
        <v>54000</v>
      </c>
      <c r="AF1451" s="55">
        <f t="shared" si="72"/>
        <v>0</v>
      </c>
    </row>
    <row r="1452" spans="2:32" ht="89.25" x14ac:dyDescent="0.2">
      <c r="B1452" s="328" t="s">
        <v>6564</v>
      </c>
      <c r="C1452" s="67" t="s">
        <v>3023</v>
      </c>
      <c r="D1452" s="63" t="s">
        <v>5143</v>
      </c>
      <c r="E1452" s="80" t="s">
        <v>5061</v>
      </c>
      <c r="F1452" s="121" t="s">
        <v>6100</v>
      </c>
      <c r="G1452" s="70" t="s">
        <v>6101</v>
      </c>
      <c r="H1452" s="151" t="s">
        <v>1449</v>
      </c>
      <c r="I1452" s="63" t="s">
        <v>6560</v>
      </c>
      <c r="J1452" s="79">
        <v>0.6</v>
      </c>
      <c r="K1452" s="68">
        <v>471810000</v>
      </c>
      <c r="L1452" s="65" t="s">
        <v>3103</v>
      </c>
      <c r="M1452" s="65" t="s">
        <v>1736</v>
      </c>
      <c r="N1452" s="64" t="s">
        <v>3166</v>
      </c>
      <c r="O1452" s="65" t="s">
        <v>1737</v>
      </c>
      <c r="P1452" s="65" t="s">
        <v>6320</v>
      </c>
      <c r="Q1452" s="65" t="s">
        <v>3167</v>
      </c>
      <c r="R1452" s="31">
        <v>166</v>
      </c>
      <c r="S1452" s="25" t="s">
        <v>6326</v>
      </c>
      <c r="T1452" s="28">
        <v>246</v>
      </c>
      <c r="U1452" s="19">
        <v>430</v>
      </c>
      <c r="V1452" s="66">
        <f t="shared" ref="V1452:V1463" si="73">T1452*U1452</f>
        <v>105780</v>
      </c>
      <c r="W1452" s="16">
        <f t="shared" ref="W1452:W1463" si="74">V1452*1.12</f>
        <v>118473.60000000001</v>
      </c>
      <c r="X1452" s="66"/>
      <c r="Y1452" s="65">
        <v>2017</v>
      </c>
      <c r="Z1452" s="63"/>
      <c r="AA1452" s="62"/>
      <c r="AC1452" s="178">
        <f>VLOOKUP(H1452,'[2]Конец (2)'!$D:$R,15,FALSE)*1000</f>
        <v>105780</v>
      </c>
      <c r="AD1452" s="178">
        <f t="shared" ref="AD1452:AD1463" si="75">V1452-AC1452</f>
        <v>0</v>
      </c>
      <c r="AE1452" s="62">
        <v>105780</v>
      </c>
      <c r="AF1452" s="55">
        <f t="shared" si="72"/>
        <v>0</v>
      </c>
    </row>
    <row r="1453" spans="2:32" ht="89.25" x14ac:dyDescent="0.2">
      <c r="B1453" s="328" t="s">
        <v>6564</v>
      </c>
      <c r="C1453" s="67" t="s">
        <v>3024</v>
      </c>
      <c r="D1453" s="63" t="s">
        <v>5143</v>
      </c>
      <c r="E1453" s="82" t="s">
        <v>3783</v>
      </c>
      <c r="F1453" s="121" t="s">
        <v>5063</v>
      </c>
      <c r="G1453" s="70" t="s">
        <v>6102</v>
      </c>
      <c r="H1453" s="148" t="s">
        <v>1450</v>
      </c>
      <c r="I1453" s="63" t="s">
        <v>6560</v>
      </c>
      <c r="J1453" s="79">
        <v>0.6</v>
      </c>
      <c r="K1453" s="68">
        <v>471810000</v>
      </c>
      <c r="L1453" s="65" t="s">
        <v>3103</v>
      </c>
      <c r="M1453" s="65" t="s">
        <v>1736</v>
      </c>
      <c r="N1453" s="64" t="s">
        <v>3166</v>
      </c>
      <c r="O1453" s="65" t="s">
        <v>1737</v>
      </c>
      <c r="P1453" s="65" t="s">
        <v>6320</v>
      </c>
      <c r="Q1453" s="65" t="s">
        <v>3167</v>
      </c>
      <c r="R1453" s="31">
        <v>166</v>
      </c>
      <c r="S1453" s="25" t="s">
        <v>6326</v>
      </c>
      <c r="T1453" s="28">
        <v>1065</v>
      </c>
      <c r="U1453" s="19">
        <v>430</v>
      </c>
      <c r="V1453" s="66">
        <f t="shared" si="73"/>
        <v>457950</v>
      </c>
      <c r="W1453" s="16">
        <f t="shared" si="74"/>
        <v>512904.00000000006</v>
      </c>
      <c r="X1453" s="66"/>
      <c r="Y1453" s="65">
        <v>2017</v>
      </c>
      <c r="Z1453" s="63"/>
      <c r="AA1453" s="62"/>
      <c r="AC1453" s="178">
        <f>VLOOKUP(H1453,'[2]Конец (2)'!$D:$R,15,FALSE)*1000</f>
        <v>457950</v>
      </c>
      <c r="AD1453" s="178">
        <f t="shared" si="75"/>
        <v>0</v>
      </c>
      <c r="AE1453" s="62">
        <v>457950</v>
      </c>
      <c r="AF1453" s="55">
        <f t="shared" si="72"/>
        <v>0</v>
      </c>
    </row>
    <row r="1454" spans="2:32" ht="89.25" x14ac:dyDescent="0.2">
      <c r="B1454" s="328" t="s">
        <v>6564</v>
      </c>
      <c r="C1454" s="67" t="s">
        <v>3025</v>
      </c>
      <c r="D1454" s="63" t="s">
        <v>5143</v>
      </c>
      <c r="E1454" s="80" t="s">
        <v>3784</v>
      </c>
      <c r="F1454" s="121" t="s">
        <v>5063</v>
      </c>
      <c r="G1454" s="70" t="s">
        <v>6103</v>
      </c>
      <c r="H1454" s="148" t="s">
        <v>1451</v>
      </c>
      <c r="I1454" s="306" t="s">
        <v>6559</v>
      </c>
      <c r="J1454" s="79">
        <v>0.6</v>
      </c>
      <c r="K1454" s="68">
        <v>471810000</v>
      </c>
      <c r="L1454" s="65" t="s">
        <v>3103</v>
      </c>
      <c r="M1454" s="65" t="s">
        <v>1736</v>
      </c>
      <c r="N1454" s="64" t="s">
        <v>3166</v>
      </c>
      <c r="O1454" s="65" t="s">
        <v>1737</v>
      </c>
      <c r="P1454" s="65" t="s">
        <v>6320</v>
      </c>
      <c r="Q1454" s="65" t="s">
        <v>3167</v>
      </c>
      <c r="R1454" s="31">
        <v>166</v>
      </c>
      <c r="S1454" s="25" t="s">
        <v>6326</v>
      </c>
      <c r="T1454" s="28">
        <v>18792.790555555559</v>
      </c>
      <c r="U1454" s="19">
        <v>430</v>
      </c>
      <c r="V1454" s="66">
        <f t="shared" si="73"/>
        <v>8080899.9388888907</v>
      </c>
      <c r="W1454" s="16">
        <f t="shared" si="74"/>
        <v>9050607.931555558</v>
      </c>
      <c r="X1454" s="66"/>
      <c r="Y1454" s="65">
        <v>2017</v>
      </c>
      <c r="Z1454" s="63"/>
      <c r="AA1454" s="62"/>
      <c r="AC1454" s="178">
        <f>VLOOKUP(H1454,'[2]Конец (2)'!$D:$R,15,FALSE)*1000</f>
        <v>8080899.9388888907</v>
      </c>
      <c r="AD1454" s="178">
        <f t="shared" si="75"/>
        <v>0</v>
      </c>
      <c r="AE1454" s="62">
        <v>8080899.9388888907</v>
      </c>
      <c r="AF1454" s="55">
        <f t="shared" si="72"/>
        <v>0</v>
      </c>
    </row>
    <row r="1455" spans="2:32" ht="89.25" x14ac:dyDescent="0.2">
      <c r="B1455" s="328" t="s">
        <v>6564</v>
      </c>
      <c r="C1455" s="67" t="s">
        <v>3026</v>
      </c>
      <c r="D1455" s="63" t="s">
        <v>5143</v>
      </c>
      <c r="E1455" s="86" t="s">
        <v>5062</v>
      </c>
      <c r="F1455" s="95" t="s">
        <v>5063</v>
      </c>
      <c r="G1455" s="86" t="s">
        <v>5064</v>
      </c>
      <c r="H1455" s="152" t="s">
        <v>1452</v>
      </c>
      <c r="I1455" s="63" t="s">
        <v>6560</v>
      </c>
      <c r="J1455" s="79">
        <v>0.6</v>
      </c>
      <c r="K1455" s="68">
        <v>471810000</v>
      </c>
      <c r="L1455" s="65" t="s">
        <v>3103</v>
      </c>
      <c r="M1455" s="65" t="s">
        <v>1736</v>
      </c>
      <c r="N1455" s="64" t="s">
        <v>3166</v>
      </c>
      <c r="O1455" s="65" t="s">
        <v>1737</v>
      </c>
      <c r="P1455" s="65" t="s">
        <v>6320</v>
      </c>
      <c r="Q1455" s="65" t="s">
        <v>3167</v>
      </c>
      <c r="R1455" s="31">
        <v>166</v>
      </c>
      <c r="S1455" s="25" t="s">
        <v>6326</v>
      </c>
      <c r="T1455" s="28">
        <v>23</v>
      </c>
      <c r="U1455" s="19">
        <v>255</v>
      </c>
      <c r="V1455" s="66">
        <f t="shared" si="73"/>
        <v>5865</v>
      </c>
      <c r="W1455" s="16">
        <f t="shared" si="74"/>
        <v>6568.8</v>
      </c>
      <c r="X1455" s="66"/>
      <c r="Y1455" s="65">
        <v>2017</v>
      </c>
      <c r="Z1455" s="63"/>
      <c r="AA1455" s="62"/>
      <c r="AC1455" s="178">
        <f>VLOOKUP(H1455,'[2]Конец (2)'!$D:$R,15,FALSE)*1000</f>
        <v>5865</v>
      </c>
      <c r="AD1455" s="178">
        <f t="shared" si="75"/>
        <v>0</v>
      </c>
      <c r="AE1455" s="62">
        <v>5865</v>
      </c>
      <c r="AF1455" s="55">
        <f t="shared" si="72"/>
        <v>0</v>
      </c>
    </row>
    <row r="1456" spans="2:32" ht="89.25" x14ac:dyDescent="0.2">
      <c r="B1456" s="328" t="s">
        <v>6564</v>
      </c>
      <c r="C1456" s="67" t="s">
        <v>3027</v>
      </c>
      <c r="D1456" s="63" t="s">
        <v>5143</v>
      </c>
      <c r="E1456" s="82" t="s">
        <v>5065</v>
      </c>
      <c r="F1456" s="121" t="s">
        <v>5063</v>
      </c>
      <c r="G1456" s="70" t="s">
        <v>6104</v>
      </c>
      <c r="H1456" s="148" t="s">
        <v>1453</v>
      </c>
      <c r="I1456" s="63" t="s">
        <v>6560</v>
      </c>
      <c r="J1456" s="79">
        <v>0.6</v>
      </c>
      <c r="K1456" s="68">
        <v>471810000</v>
      </c>
      <c r="L1456" s="65" t="s">
        <v>3103</v>
      </c>
      <c r="M1456" s="65" t="s">
        <v>1736</v>
      </c>
      <c r="N1456" s="64" t="s">
        <v>3166</v>
      </c>
      <c r="O1456" s="65" t="s">
        <v>1737</v>
      </c>
      <c r="P1456" s="65" t="s">
        <v>6320</v>
      </c>
      <c r="Q1456" s="65" t="s">
        <v>3167</v>
      </c>
      <c r="R1456" s="31">
        <v>166</v>
      </c>
      <c r="S1456" s="25" t="s">
        <v>6326</v>
      </c>
      <c r="T1456" s="28">
        <v>422.33499999999998</v>
      </c>
      <c r="U1456" s="19">
        <v>255</v>
      </c>
      <c r="V1456" s="66">
        <f t="shared" si="73"/>
        <v>107695.42499999999</v>
      </c>
      <c r="W1456" s="16">
        <f t="shared" si="74"/>
        <v>120618.876</v>
      </c>
      <c r="X1456" s="66"/>
      <c r="Y1456" s="65">
        <v>2017</v>
      </c>
      <c r="Z1456" s="63"/>
      <c r="AA1456" s="62"/>
      <c r="AC1456" s="178">
        <f>VLOOKUP(H1456,'[2]Конец (2)'!$D:$R,15,FALSE)*1000</f>
        <v>107695.42499999999</v>
      </c>
      <c r="AD1456" s="178">
        <f t="shared" si="75"/>
        <v>0</v>
      </c>
      <c r="AE1456" s="62">
        <v>107695.42499999999</v>
      </c>
      <c r="AF1456" s="55">
        <f t="shared" si="72"/>
        <v>0</v>
      </c>
    </row>
    <row r="1457" spans="2:32" ht="89.25" x14ac:dyDescent="0.2">
      <c r="B1457" s="328" t="s">
        <v>6564</v>
      </c>
      <c r="C1457" s="67" t="s">
        <v>3028</v>
      </c>
      <c r="D1457" s="63" t="s">
        <v>5143</v>
      </c>
      <c r="E1457" s="82" t="s">
        <v>6105</v>
      </c>
      <c r="F1457" s="121" t="s">
        <v>5063</v>
      </c>
      <c r="G1457" s="70" t="s">
        <v>6106</v>
      </c>
      <c r="H1457" s="148" t="s">
        <v>1454</v>
      </c>
      <c r="I1457" s="63" t="s">
        <v>6560</v>
      </c>
      <c r="J1457" s="79">
        <v>0.6</v>
      </c>
      <c r="K1457" s="68">
        <v>471810000</v>
      </c>
      <c r="L1457" s="65" t="s">
        <v>3103</v>
      </c>
      <c r="M1457" s="65" t="s">
        <v>1736</v>
      </c>
      <c r="N1457" s="64" t="s">
        <v>3166</v>
      </c>
      <c r="O1457" s="65" t="s">
        <v>1737</v>
      </c>
      <c r="P1457" s="65" t="s">
        <v>6320</v>
      </c>
      <c r="Q1457" s="65" t="s">
        <v>3167</v>
      </c>
      <c r="R1457" s="31">
        <v>166</v>
      </c>
      <c r="S1457" s="25" t="s">
        <v>6326</v>
      </c>
      <c r="T1457" s="28">
        <v>649.89200000000005</v>
      </c>
      <c r="U1457" s="19">
        <v>255</v>
      </c>
      <c r="V1457" s="66">
        <f t="shared" si="73"/>
        <v>165722.46000000002</v>
      </c>
      <c r="W1457" s="16">
        <f t="shared" si="74"/>
        <v>185609.15520000004</v>
      </c>
      <c r="X1457" s="66"/>
      <c r="Y1457" s="65">
        <v>2017</v>
      </c>
      <c r="Z1457" s="63"/>
      <c r="AA1457" s="62"/>
      <c r="AC1457" s="178">
        <f>VLOOKUP(H1457,'[2]Конец (2)'!$D:$R,15,FALSE)*1000</f>
        <v>165722.46000000002</v>
      </c>
      <c r="AD1457" s="178">
        <f t="shared" si="75"/>
        <v>0</v>
      </c>
      <c r="AE1457" s="62">
        <v>165722.46000000002</v>
      </c>
      <c r="AF1457" s="55">
        <f t="shared" si="72"/>
        <v>0</v>
      </c>
    </row>
    <row r="1458" spans="2:32" ht="89.25" x14ac:dyDescent="0.2">
      <c r="B1458" s="328" t="s">
        <v>6564</v>
      </c>
      <c r="C1458" s="67" t="s">
        <v>3029</v>
      </c>
      <c r="D1458" s="63" t="s">
        <v>5143</v>
      </c>
      <c r="E1458" s="82" t="s">
        <v>5067</v>
      </c>
      <c r="F1458" s="121" t="s">
        <v>6107</v>
      </c>
      <c r="G1458" s="70" t="s">
        <v>6108</v>
      </c>
      <c r="H1458" s="148" t="s">
        <v>1455</v>
      </c>
      <c r="I1458" s="63" t="s">
        <v>6560</v>
      </c>
      <c r="J1458" s="79">
        <v>0.6</v>
      </c>
      <c r="K1458" s="68">
        <v>471810000</v>
      </c>
      <c r="L1458" s="65" t="s">
        <v>3103</v>
      </c>
      <c r="M1458" s="65" t="s">
        <v>1736</v>
      </c>
      <c r="N1458" s="64" t="s">
        <v>3166</v>
      </c>
      <c r="O1458" s="65" t="s">
        <v>1737</v>
      </c>
      <c r="P1458" s="65" t="s">
        <v>6320</v>
      </c>
      <c r="Q1458" s="65" t="s">
        <v>3167</v>
      </c>
      <c r="R1458" s="31">
        <v>796</v>
      </c>
      <c r="S1458" s="25" t="s">
        <v>6398</v>
      </c>
      <c r="T1458" s="28">
        <v>1</v>
      </c>
      <c r="U1458" s="19">
        <v>10050.66</v>
      </c>
      <c r="V1458" s="66">
        <f t="shared" si="73"/>
        <v>10050.66</v>
      </c>
      <c r="W1458" s="16">
        <f t="shared" si="74"/>
        <v>11256.739200000002</v>
      </c>
      <c r="X1458" s="66"/>
      <c r="Y1458" s="65">
        <v>2017</v>
      </c>
      <c r="Z1458" s="63"/>
      <c r="AA1458" s="62"/>
      <c r="AC1458" s="178">
        <f>VLOOKUP(H1458,'[2]Конец (2)'!$D:$R,15,FALSE)*1000</f>
        <v>10050.66</v>
      </c>
      <c r="AD1458" s="178">
        <f t="shared" si="75"/>
        <v>0</v>
      </c>
      <c r="AE1458" s="62">
        <v>10050.66</v>
      </c>
      <c r="AF1458" s="55">
        <f t="shared" si="72"/>
        <v>0</v>
      </c>
    </row>
    <row r="1459" spans="2:32" ht="89.25" x14ac:dyDescent="0.2">
      <c r="B1459" s="328" t="s">
        <v>6564</v>
      </c>
      <c r="C1459" s="67" t="s">
        <v>3030</v>
      </c>
      <c r="D1459" s="63" t="s">
        <v>5143</v>
      </c>
      <c r="E1459" s="80" t="s">
        <v>5068</v>
      </c>
      <c r="F1459" s="121" t="s">
        <v>6109</v>
      </c>
      <c r="G1459" s="70" t="s">
        <v>6110</v>
      </c>
      <c r="H1459" s="150" t="s">
        <v>1456</v>
      </c>
      <c r="I1459" s="63" t="s">
        <v>6560</v>
      </c>
      <c r="J1459" s="79">
        <v>0.6</v>
      </c>
      <c r="K1459" s="68">
        <v>471810000</v>
      </c>
      <c r="L1459" s="65" t="s">
        <v>3103</v>
      </c>
      <c r="M1459" s="65" t="s">
        <v>1736</v>
      </c>
      <c r="N1459" s="64" t="s">
        <v>3166</v>
      </c>
      <c r="O1459" s="65" t="s">
        <v>1737</v>
      </c>
      <c r="P1459" s="65" t="s">
        <v>6320</v>
      </c>
      <c r="Q1459" s="65" t="s">
        <v>3167</v>
      </c>
      <c r="R1459" s="31">
        <v>796</v>
      </c>
      <c r="S1459" s="25" t="s">
        <v>6398</v>
      </c>
      <c r="T1459" s="28">
        <v>1</v>
      </c>
      <c r="U1459" s="19">
        <v>85000</v>
      </c>
      <c r="V1459" s="66">
        <f t="shared" si="73"/>
        <v>85000</v>
      </c>
      <c r="W1459" s="16">
        <f t="shared" si="74"/>
        <v>95200.000000000015</v>
      </c>
      <c r="X1459" s="66"/>
      <c r="Y1459" s="65">
        <v>2017</v>
      </c>
      <c r="Z1459" s="63"/>
      <c r="AA1459" s="62"/>
      <c r="AC1459" s="178">
        <f>VLOOKUP(H1459,'[2]Конец (2)'!$D:$R,15,FALSE)*1000</f>
        <v>85000</v>
      </c>
      <c r="AD1459" s="178">
        <f t="shared" si="75"/>
        <v>0</v>
      </c>
      <c r="AE1459" s="62">
        <v>85000</v>
      </c>
      <c r="AF1459" s="55">
        <f t="shared" si="72"/>
        <v>0</v>
      </c>
    </row>
    <row r="1460" spans="2:32" ht="89.25" x14ac:dyDescent="0.2">
      <c r="B1460" s="328" t="s">
        <v>6564</v>
      </c>
      <c r="C1460" s="67" t="s">
        <v>3031</v>
      </c>
      <c r="D1460" s="63" t="s">
        <v>5143</v>
      </c>
      <c r="E1460" s="82" t="s">
        <v>5066</v>
      </c>
      <c r="F1460" s="121" t="s">
        <v>6111</v>
      </c>
      <c r="G1460" s="70" t="s">
        <v>6112</v>
      </c>
      <c r="H1460" s="151" t="s">
        <v>1457</v>
      </c>
      <c r="I1460" s="63" t="s">
        <v>6560</v>
      </c>
      <c r="J1460" s="79">
        <v>0.6</v>
      </c>
      <c r="K1460" s="68">
        <v>471810000</v>
      </c>
      <c r="L1460" s="65" t="s">
        <v>3103</v>
      </c>
      <c r="M1460" s="65" t="s">
        <v>1736</v>
      </c>
      <c r="N1460" s="64" t="s">
        <v>3166</v>
      </c>
      <c r="O1460" s="65" t="s">
        <v>1737</v>
      </c>
      <c r="P1460" s="65" t="s">
        <v>6320</v>
      </c>
      <c r="Q1460" s="65" t="s">
        <v>3167</v>
      </c>
      <c r="R1460" s="31">
        <v>796</v>
      </c>
      <c r="S1460" s="25" t="s">
        <v>6398</v>
      </c>
      <c r="T1460" s="28">
        <v>4</v>
      </c>
      <c r="U1460" s="19">
        <v>13178.83</v>
      </c>
      <c r="V1460" s="66">
        <f t="shared" si="73"/>
        <v>52715.32</v>
      </c>
      <c r="W1460" s="16">
        <f t="shared" si="74"/>
        <v>59041.158400000008</v>
      </c>
      <c r="X1460" s="66"/>
      <c r="Y1460" s="65">
        <v>2017</v>
      </c>
      <c r="Z1460" s="63"/>
      <c r="AA1460" s="62"/>
      <c r="AC1460" s="178">
        <f>VLOOKUP(H1460,'[2]Конец (2)'!$D:$R,15,FALSE)*1000</f>
        <v>52715.32</v>
      </c>
      <c r="AD1460" s="178">
        <f t="shared" si="75"/>
        <v>0</v>
      </c>
      <c r="AE1460" s="62">
        <v>52715.32</v>
      </c>
      <c r="AF1460" s="55">
        <f t="shared" si="72"/>
        <v>0</v>
      </c>
    </row>
    <row r="1461" spans="2:32" ht="89.25" x14ac:dyDescent="0.2">
      <c r="B1461" s="328" t="s">
        <v>6564</v>
      </c>
      <c r="C1461" s="67" t="s">
        <v>3032</v>
      </c>
      <c r="D1461" s="63" t="s">
        <v>5143</v>
      </c>
      <c r="E1461" s="80" t="s">
        <v>5058</v>
      </c>
      <c r="F1461" s="94" t="s">
        <v>5059</v>
      </c>
      <c r="G1461" s="80" t="s">
        <v>5060</v>
      </c>
      <c r="H1461" s="150" t="s">
        <v>1458</v>
      </c>
      <c r="I1461" s="63" t="s">
        <v>6560</v>
      </c>
      <c r="J1461" s="79">
        <v>0.6</v>
      </c>
      <c r="K1461" s="68">
        <v>471810000</v>
      </c>
      <c r="L1461" s="65" t="s">
        <v>3103</v>
      </c>
      <c r="M1461" s="65" t="s">
        <v>1736</v>
      </c>
      <c r="N1461" s="64" t="s">
        <v>3166</v>
      </c>
      <c r="O1461" s="65" t="s">
        <v>1737</v>
      </c>
      <c r="P1461" s="65" t="s">
        <v>6320</v>
      </c>
      <c r="Q1461" s="65" t="s">
        <v>3167</v>
      </c>
      <c r="R1461" s="31">
        <v>796</v>
      </c>
      <c r="S1461" s="25" t="s">
        <v>6398</v>
      </c>
      <c r="T1461" s="28">
        <v>4</v>
      </c>
      <c r="U1461" s="19">
        <v>245000</v>
      </c>
      <c r="V1461" s="66">
        <f t="shared" si="73"/>
        <v>980000</v>
      </c>
      <c r="W1461" s="16">
        <f t="shared" si="74"/>
        <v>1097600</v>
      </c>
      <c r="X1461" s="66"/>
      <c r="Y1461" s="65">
        <v>2017</v>
      </c>
      <c r="Z1461" s="63"/>
      <c r="AA1461" s="62"/>
      <c r="AC1461" s="178">
        <f>VLOOKUP(H1461,'[2]Конец (2)'!$D:$R,15,FALSE)*1000</f>
        <v>980000</v>
      </c>
      <c r="AD1461" s="178">
        <f t="shared" si="75"/>
        <v>0</v>
      </c>
      <c r="AE1461" s="62">
        <v>980000</v>
      </c>
      <c r="AF1461" s="55">
        <f t="shared" si="72"/>
        <v>0</v>
      </c>
    </row>
    <row r="1462" spans="2:32" ht="89.25" x14ac:dyDescent="0.2">
      <c r="B1462" s="328" t="s">
        <v>6564</v>
      </c>
      <c r="C1462" s="67" t="s">
        <v>3033</v>
      </c>
      <c r="D1462" s="63" t="s">
        <v>5143</v>
      </c>
      <c r="E1462" s="80" t="s">
        <v>5069</v>
      </c>
      <c r="F1462" s="94" t="s">
        <v>5401</v>
      </c>
      <c r="G1462" s="80" t="s">
        <v>6113</v>
      </c>
      <c r="H1462" s="150" t="s">
        <v>1459</v>
      </c>
      <c r="I1462" s="63" t="s">
        <v>6560</v>
      </c>
      <c r="J1462" s="79">
        <v>0.6</v>
      </c>
      <c r="K1462" s="68">
        <v>471810000</v>
      </c>
      <c r="L1462" s="65" t="s">
        <v>3103</v>
      </c>
      <c r="M1462" s="65" t="s">
        <v>1736</v>
      </c>
      <c r="N1462" s="64" t="s">
        <v>3166</v>
      </c>
      <c r="O1462" s="65" t="s">
        <v>1737</v>
      </c>
      <c r="P1462" s="65" t="s">
        <v>6320</v>
      </c>
      <c r="Q1462" s="65" t="s">
        <v>3167</v>
      </c>
      <c r="R1462" s="31">
        <v>796</v>
      </c>
      <c r="S1462" s="25" t="s">
        <v>6398</v>
      </c>
      <c r="T1462" s="28">
        <v>6</v>
      </c>
      <c r="U1462" s="19">
        <v>1429.4587823999998</v>
      </c>
      <c r="V1462" s="66">
        <f t="shared" si="73"/>
        <v>8576.7526943999983</v>
      </c>
      <c r="W1462" s="16">
        <f t="shared" si="74"/>
        <v>9605.9630177279996</v>
      </c>
      <c r="X1462" s="66"/>
      <c r="Y1462" s="65">
        <v>2017</v>
      </c>
      <c r="Z1462" s="63"/>
      <c r="AA1462" s="62"/>
      <c r="AC1462" s="178">
        <f>VLOOKUP(H1462,'[2]Конец (2)'!$D:$R,15,FALSE)*1000</f>
        <v>8576.7526943999983</v>
      </c>
      <c r="AD1462" s="178">
        <f t="shared" si="75"/>
        <v>0</v>
      </c>
      <c r="AE1462" s="62">
        <v>8576.7526943999983</v>
      </c>
      <c r="AF1462" s="55">
        <f t="shared" si="72"/>
        <v>0</v>
      </c>
    </row>
    <row r="1463" spans="2:32" ht="89.25" x14ac:dyDescent="0.2">
      <c r="B1463" s="328" t="s">
        <v>6564</v>
      </c>
      <c r="C1463" s="67" t="s">
        <v>3034</v>
      </c>
      <c r="D1463" s="63" t="s">
        <v>5143</v>
      </c>
      <c r="E1463" s="82" t="s">
        <v>5070</v>
      </c>
      <c r="F1463" s="96" t="s">
        <v>6114</v>
      </c>
      <c r="G1463" s="82" t="s">
        <v>6115</v>
      </c>
      <c r="H1463" s="148" t="s">
        <v>1460</v>
      </c>
      <c r="I1463" s="63" t="s">
        <v>6560</v>
      </c>
      <c r="J1463" s="79">
        <v>0.6</v>
      </c>
      <c r="K1463" s="68">
        <v>471810000</v>
      </c>
      <c r="L1463" s="65" t="s">
        <v>3103</v>
      </c>
      <c r="M1463" s="65" t="s">
        <v>1736</v>
      </c>
      <c r="N1463" s="64" t="s">
        <v>3166</v>
      </c>
      <c r="O1463" s="65" t="s">
        <v>1737</v>
      </c>
      <c r="P1463" s="65" t="s">
        <v>6320</v>
      </c>
      <c r="Q1463" s="65" t="s">
        <v>3167</v>
      </c>
      <c r="R1463" s="31">
        <v>796</v>
      </c>
      <c r="S1463" s="25" t="s">
        <v>6398</v>
      </c>
      <c r="T1463" s="28">
        <v>4</v>
      </c>
      <c r="U1463" s="19">
        <v>4443.8500000000004</v>
      </c>
      <c r="V1463" s="66">
        <f t="shared" si="73"/>
        <v>17775.400000000001</v>
      </c>
      <c r="W1463" s="16">
        <f t="shared" si="74"/>
        <v>19908.448000000004</v>
      </c>
      <c r="X1463" s="66"/>
      <c r="Y1463" s="65">
        <v>2017</v>
      </c>
      <c r="Z1463" s="63"/>
      <c r="AA1463" s="62"/>
      <c r="AC1463" s="178">
        <f>VLOOKUP(H1463,'[2]Конец (2)'!$D:$R,15,FALSE)*1000</f>
        <v>17775.400000000001</v>
      </c>
      <c r="AD1463" s="178">
        <f t="shared" si="75"/>
        <v>0</v>
      </c>
      <c r="AE1463" s="62">
        <v>17775.400000000001</v>
      </c>
      <c r="AF1463" s="55">
        <f t="shared" si="72"/>
        <v>0</v>
      </c>
    </row>
    <row r="1464" spans="2:32" ht="89.25" x14ac:dyDescent="0.2">
      <c r="B1464" s="328" t="s">
        <v>6564</v>
      </c>
      <c r="C1464" s="67" t="s">
        <v>3035</v>
      </c>
      <c r="D1464" s="63" t="s">
        <v>5143</v>
      </c>
      <c r="E1464" s="73" t="s">
        <v>3308</v>
      </c>
      <c r="F1464" s="223" t="s">
        <v>3168</v>
      </c>
      <c r="G1464" s="100" t="s">
        <v>3575</v>
      </c>
      <c r="H1464" s="86" t="s">
        <v>3168</v>
      </c>
      <c r="I1464" s="63" t="s">
        <v>3677</v>
      </c>
      <c r="J1464" s="79">
        <v>0.6</v>
      </c>
      <c r="K1464" s="68">
        <v>471810000</v>
      </c>
      <c r="L1464" s="65" t="s">
        <v>3103</v>
      </c>
      <c r="M1464" s="65" t="s">
        <v>3533</v>
      </c>
      <c r="N1464" s="64" t="s">
        <v>3166</v>
      </c>
      <c r="O1464" s="65" t="s">
        <v>1737</v>
      </c>
      <c r="P1464" s="65" t="s">
        <v>1736</v>
      </c>
      <c r="Q1464" s="65" t="s">
        <v>3167</v>
      </c>
      <c r="R1464" s="31">
        <v>796</v>
      </c>
      <c r="S1464" s="25" t="s">
        <v>6398</v>
      </c>
      <c r="T1464" s="28">
        <v>10</v>
      </c>
      <c r="U1464" s="19">
        <v>200</v>
      </c>
      <c r="V1464" s="66">
        <f>T1464*U1464</f>
        <v>2000</v>
      </c>
      <c r="W1464" s="16">
        <f>V1464*1.12</f>
        <v>2240</v>
      </c>
      <c r="X1464" s="66"/>
      <c r="Y1464" s="65">
        <v>2017</v>
      </c>
      <c r="Z1464" s="63"/>
      <c r="AA1464" s="62"/>
    </row>
    <row r="1465" spans="2:32" ht="89.25" x14ac:dyDescent="0.2">
      <c r="B1465" s="328" t="s">
        <v>6564</v>
      </c>
      <c r="C1465" s="67" t="s">
        <v>3036</v>
      </c>
      <c r="D1465" s="63" t="s">
        <v>5143</v>
      </c>
      <c r="E1465" s="73" t="s">
        <v>3309</v>
      </c>
      <c r="F1465" s="223" t="s">
        <v>3538</v>
      </c>
      <c r="G1465" s="70" t="s">
        <v>3539</v>
      </c>
      <c r="H1465" s="86" t="s">
        <v>3169</v>
      </c>
      <c r="I1465" s="63" t="s">
        <v>3677</v>
      </c>
      <c r="J1465" s="79">
        <v>0.6</v>
      </c>
      <c r="K1465" s="68">
        <v>471810000</v>
      </c>
      <c r="L1465" s="65" t="s">
        <v>3103</v>
      </c>
      <c r="M1465" s="65" t="s">
        <v>3533</v>
      </c>
      <c r="N1465" s="64" t="s">
        <v>3166</v>
      </c>
      <c r="O1465" s="65" t="s">
        <v>1737</v>
      </c>
      <c r="P1465" s="65" t="s">
        <v>1736</v>
      </c>
      <c r="Q1465" s="65" t="s">
        <v>3167</v>
      </c>
      <c r="R1465" s="31">
        <v>796</v>
      </c>
      <c r="S1465" s="25" t="s">
        <v>6398</v>
      </c>
      <c r="T1465" s="28">
        <v>75</v>
      </c>
      <c r="U1465" s="19">
        <v>500</v>
      </c>
      <c r="V1465" s="66">
        <f>T1465*U1465</f>
        <v>37500</v>
      </c>
      <c r="W1465" s="16">
        <f t="shared" ref="W1465:W1528" si="76">V1465*1.12</f>
        <v>42000.000000000007</v>
      </c>
      <c r="X1465" s="66"/>
      <c r="Y1465" s="65">
        <v>2017</v>
      </c>
      <c r="Z1465" s="63"/>
      <c r="AA1465" s="62"/>
    </row>
    <row r="1466" spans="2:32" ht="89.25" x14ac:dyDescent="0.2">
      <c r="B1466" s="328" t="s">
        <v>6564</v>
      </c>
      <c r="C1466" s="67" t="s">
        <v>3037</v>
      </c>
      <c r="D1466" s="63" t="s">
        <v>5143</v>
      </c>
      <c r="E1466" s="73" t="s">
        <v>3310</v>
      </c>
      <c r="F1466" s="307" t="s">
        <v>6490</v>
      </c>
      <c r="G1466" s="100" t="s">
        <v>3576</v>
      </c>
      <c r="H1466" s="86" t="s">
        <v>3170</v>
      </c>
      <c r="I1466" s="63" t="s">
        <v>3677</v>
      </c>
      <c r="J1466" s="79">
        <v>0.6</v>
      </c>
      <c r="K1466" s="68">
        <v>471810000</v>
      </c>
      <c r="L1466" s="65" t="s">
        <v>3103</v>
      </c>
      <c r="M1466" s="65" t="s">
        <v>3533</v>
      </c>
      <c r="N1466" s="64" t="s">
        <v>3166</v>
      </c>
      <c r="O1466" s="65" t="s">
        <v>1737</v>
      </c>
      <c r="P1466" s="65" t="s">
        <v>1736</v>
      </c>
      <c r="Q1466" s="65" t="s">
        <v>3167</v>
      </c>
      <c r="R1466" s="31">
        <v>796</v>
      </c>
      <c r="S1466" s="25" t="s">
        <v>6398</v>
      </c>
      <c r="T1466" s="28">
        <v>30</v>
      </c>
      <c r="U1466" s="19">
        <v>100</v>
      </c>
      <c r="V1466" s="66">
        <f t="shared" ref="V1466:V1529" si="77">T1466*U1466</f>
        <v>3000</v>
      </c>
      <c r="W1466" s="16">
        <f t="shared" si="76"/>
        <v>3360.0000000000005</v>
      </c>
      <c r="X1466" s="66"/>
      <c r="Y1466" s="65">
        <v>2017</v>
      </c>
      <c r="Z1466" s="63"/>
      <c r="AA1466" s="62"/>
    </row>
    <row r="1467" spans="2:32" ht="89.25" x14ac:dyDescent="0.2">
      <c r="B1467" s="328" t="s">
        <v>6564</v>
      </c>
      <c r="C1467" s="67" t="s">
        <v>3038</v>
      </c>
      <c r="D1467" s="63" t="s">
        <v>5143</v>
      </c>
      <c r="E1467" s="73" t="s">
        <v>3310</v>
      </c>
      <c r="F1467" s="307" t="s">
        <v>6490</v>
      </c>
      <c r="G1467" s="100" t="s">
        <v>3576</v>
      </c>
      <c r="H1467" s="86" t="s">
        <v>3171</v>
      </c>
      <c r="I1467" s="63" t="s">
        <v>3677</v>
      </c>
      <c r="J1467" s="79">
        <v>0.6</v>
      </c>
      <c r="K1467" s="68">
        <v>471810000</v>
      </c>
      <c r="L1467" s="65" t="s">
        <v>3103</v>
      </c>
      <c r="M1467" s="65" t="s">
        <v>3533</v>
      </c>
      <c r="N1467" s="64" t="s">
        <v>3166</v>
      </c>
      <c r="O1467" s="65" t="s">
        <v>1737</v>
      </c>
      <c r="P1467" s="65" t="s">
        <v>1736</v>
      </c>
      <c r="Q1467" s="65" t="s">
        <v>3167</v>
      </c>
      <c r="R1467" s="31">
        <v>796</v>
      </c>
      <c r="S1467" s="25" t="s">
        <v>6398</v>
      </c>
      <c r="T1467" s="28">
        <v>30</v>
      </c>
      <c r="U1467" s="19">
        <v>80</v>
      </c>
      <c r="V1467" s="66">
        <f t="shared" si="77"/>
        <v>2400</v>
      </c>
      <c r="W1467" s="16">
        <f t="shared" si="76"/>
        <v>2688.0000000000005</v>
      </c>
      <c r="X1467" s="66"/>
      <c r="Y1467" s="65">
        <v>2017</v>
      </c>
      <c r="Z1467" s="63"/>
      <c r="AA1467" s="62"/>
    </row>
    <row r="1468" spans="2:32" ht="89.25" x14ac:dyDescent="0.2">
      <c r="B1468" s="328" t="s">
        <v>6564</v>
      </c>
      <c r="C1468" s="67" t="s">
        <v>3039</v>
      </c>
      <c r="D1468" s="63" t="s">
        <v>5143</v>
      </c>
      <c r="E1468" s="73" t="s">
        <v>3311</v>
      </c>
      <c r="F1468" s="223" t="s">
        <v>3540</v>
      </c>
      <c r="G1468" s="100" t="s">
        <v>3541</v>
      </c>
      <c r="H1468" s="86" t="s">
        <v>3172</v>
      </c>
      <c r="I1468" s="63" t="s">
        <v>3677</v>
      </c>
      <c r="J1468" s="79">
        <v>0.6</v>
      </c>
      <c r="K1468" s="68">
        <v>471810000</v>
      </c>
      <c r="L1468" s="65" t="s">
        <v>3103</v>
      </c>
      <c r="M1468" s="65" t="s">
        <v>3533</v>
      </c>
      <c r="N1468" s="64" t="s">
        <v>3166</v>
      </c>
      <c r="O1468" s="65" t="s">
        <v>1737</v>
      </c>
      <c r="P1468" s="65" t="s">
        <v>1736</v>
      </c>
      <c r="Q1468" s="65" t="s">
        <v>3167</v>
      </c>
      <c r="R1468" s="31">
        <v>796</v>
      </c>
      <c r="S1468" s="25" t="s">
        <v>6398</v>
      </c>
      <c r="T1468" s="28">
        <v>100</v>
      </c>
      <c r="U1468" s="19">
        <v>500</v>
      </c>
      <c r="V1468" s="66">
        <f t="shared" si="77"/>
        <v>50000</v>
      </c>
      <c r="W1468" s="16">
        <f t="shared" si="76"/>
        <v>56000.000000000007</v>
      </c>
      <c r="X1468" s="66"/>
      <c r="Y1468" s="65">
        <v>2017</v>
      </c>
      <c r="Z1468" s="63"/>
      <c r="AA1468" s="62"/>
    </row>
    <row r="1469" spans="2:32" ht="89.25" x14ac:dyDescent="0.2">
      <c r="B1469" s="328" t="s">
        <v>6564</v>
      </c>
      <c r="C1469" s="67" t="s">
        <v>3040</v>
      </c>
      <c r="D1469" s="63" t="s">
        <v>5143</v>
      </c>
      <c r="E1469" s="73" t="s">
        <v>3312</v>
      </c>
      <c r="F1469" s="121" t="s">
        <v>3542</v>
      </c>
      <c r="G1469" s="100" t="s">
        <v>3577</v>
      </c>
      <c r="H1469" s="86" t="s">
        <v>3173</v>
      </c>
      <c r="I1469" s="63" t="s">
        <v>3677</v>
      </c>
      <c r="J1469" s="79">
        <v>0.6</v>
      </c>
      <c r="K1469" s="68">
        <v>471810000</v>
      </c>
      <c r="L1469" s="65" t="s">
        <v>3103</v>
      </c>
      <c r="M1469" s="65" t="s">
        <v>3533</v>
      </c>
      <c r="N1469" s="64" t="s">
        <v>3166</v>
      </c>
      <c r="O1469" s="65" t="s">
        <v>1737</v>
      </c>
      <c r="P1469" s="65" t="s">
        <v>1736</v>
      </c>
      <c r="Q1469" s="65" t="s">
        <v>3167</v>
      </c>
      <c r="R1469" s="26">
        <v>5111</v>
      </c>
      <c r="S1469" s="25" t="s">
        <v>6406</v>
      </c>
      <c r="T1469" s="28">
        <v>12</v>
      </c>
      <c r="U1469" s="19">
        <v>1700</v>
      </c>
      <c r="V1469" s="66">
        <f t="shared" si="77"/>
        <v>20400</v>
      </c>
      <c r="W1469" s="16">
        <f t="shared" si="76"/>
        <v>22848.000000000004</v>
      </c>
      <c r="X1469" s="66"/>
      <c r="Y1469" s="65">
        <v>2017</v>
      </c>
      <c r="Z1469" s="63"/>
      <c r="AA1469" s="62"/>
    </row>
    <row r="1470" spans="2:32" ht="89.25" x14ac:dyDescent="0.2">
      <c r="B1470" s="328" t="s">
        <v>6564</v>
      </c>
      <c r="C1470" s="67" t="s">
        <v>3041</v>
      </c>
      <c r="D1470" s="63" t="s">
        <v>5143</v>
      </c>
      <c r="E1470" s="73" t="s">
        <v>3313</v>
      </c>
      <c r="F1470" s="121" t="s">
        <v>3542</v>
      </c>
      <c r="G1470" s="100" t="s">
        <v>3578</v>
      </c>
      <c r="H1470" s="86" t="s">
        <v>3174</v>
      </c>
      <c r="I1470" s="63" t="s">
        <v>3677</v>
      </c>
      <c r="J1470" s="79">
        <v>0.6</v>
      </c>
      <c r="K1470" s="68">
        <v>471810000</v>
      </c>
      <c r="L1470" s="65" t="s">
        <v>3103</v>
      </c>
      <c r="M1470" s="65" t="s">
        <v>3533</v>
      </c>
      <c r="N1470" s="64" t="s">
        <v>3166</v>
      </c>
      <c r="O1470" s="65" t="s">
        <v>1737</v>
      </c>
      <c r="P1470" s="65" t="s">
        <v>1736</v>
      </c>
      <c r="Q1470" s="65" t="s">
        <v>3167</v>
      </c>
      <c r="R1470" s="26">
        <v>5111</v>
      </c>
      <c r="S1470" s="25" t="s">
        <v>6406</v>
      </c>
      <c r="T1470" s="28">
        <v>1000</v>
      </c>
      <c r="U1470" s="19">
        <v>1300</v>
      </c>
      <c r="V1470" s="66">
        <f t="shared" si="77"/>
        <v>1300000</v>
      </c>
      <c r="W1470" s="16">
        <f t="shared" si="76"/>
        <v>1456000.0000000002</v>
      </c>
      <c r="X1470" s="66"/>
      <c r="Y1470" s="65">
        <v>2017</v>
      </c>
      <c r="Z1470" s="63"/>
      <c r="AA1470" s="62"/>
    </row>
    <row r="1471" spans="2:32" s="50" customFormat="1" ht="89.25" x14ac:dyDescent="0.2">
      <c r="B1471" s="328" t="s">
        <v>6564</v>
      </c>
      <c r="C1471" s="67" t="s">
        <v>3042</v>
      </c>
      <c r="D1471" s="63" t="s">
        <v>5143</v>
      </c>
      <c r="E1471" s="273" t="s">
        <v>3314</v>
      </c>
      <c r="F1471" s="102" t="s">
        <v>6491</v>
      </c>
      <c r="G1471" s="102" t="s">
        <v>3601</v>
      </c>
      <c r="H1471" s="158" t="s">
        <v>3175</v>
      </c>
      <c r="I1471" s="63" t="s">
        <v>3677</v>
      </c>
      <c r="J1471" s="79">
        <v>0.6</v>
      </c>
      <c r="K1471" s="103">
        <v>471810000</v>
      </c>
      <c r="L1471" s="101" t="s">
        <v>3103</v>
      </c>
      <c r="M1471" s="101" t="s">
        <v>3533</v>
      </c>
      <c r="N1471" s="104" t="s">
        <v>3166</v>
      </c>
      <c r="O1471" s="101" t="s">
        <v>1737</v>
      </c>
      <c r="P1471" s="101" t="s">
        <v>1736</v>
      </c>
      <c r="Q1471" s="101" t="s">
        <v>3167</v>
      </c>
      <c r="R1471" s="26">
        <v>5111</v>
      </c>
      <c r="S1471" s="25" t="s">
        <v>6406</v>
      </c>
      <c r="T1471" s="107">
        <v>40</v>
      </c>
      <c r="U1471" s="106">
        <v>90</v>
      </c>
      <c r="V1471" s="108">
        <f t="shared" si="77"/>
        <v>3600</v>
      </c>
      <c r="W1471" s="109">
        <f t="shared" si="76"/>
        <v>4032.0000000000005</v>
      </c>
      <c r="X1471" s="108"/>
      <c r="Y1471" s="101">
        <v>2017</v>
      </c>
      <c r="Z1471" s="104"/>
    </row>
    <row r="1472" spans="2:32" ht="89.25" x14ac:dyDescent="0.2">
      <c r="B1472" s="328" t="s">
        <v>6564</v>
      </c>
      <c r="C1472" s="67" t="s">
        <v>3043</v>
      </c>
      <c r="D1472" s="63" t="s">
        <v>5143</v>
      </c>
      <c r="E1472" s="73" t="s">
        <v>3579</v>
      </c>
      <c r="F1472" s="121" t="s">
        <v>3640</v>
      </c>
      <c r="G1472" s="100" t="s">
        <v>6492</v>
      </c>
      <c r="H1472" s="86" t="s">
        <v>3176</v>
      </c>
      <c r="I1472" s="63" t="s">
        <v>3677</v>
      </c>
      <c r="J1472" s="79">
        <v>0.6</v>
      </c>
      <c r="K1472" s="68">
        <v>471810000</v>
      </c>
      <c r="L1472" s="65" t="s">
        <v>3103</v>
      </c>
      <c r="M1472" s="65" t="s">
        <v>3533</v>
      </c>
      <c r="N1472" s="64" t="s">
        <v>3166</v>
      </c>
      <c r="O1472" s="65" t="s">
        <v>1737</v>
      </c>
      <c r="P1472" s="65" t="s">
        <v>1736</v>
      </c>
      <c r="Q1472" s="65" t="s">
        <v>3167</v>
      </c>
      <c r="R1472" s="31">
        <v>796</v>
      </c>
      <c r="S1472" s="25" t="s">
        <v>6398</v>
      </c>
      <c r="T1472" s="28">
        <v>55</v>
      </c>
      <c r="U1472" s="19">
        <v>870</v>
      </c>
      <c r="V1472" s="66">
        <f t="shared" si="77"/>
        <v>47850</v>
      </c>
      <c r="W1472" s="16">
        <f t="shared" si="76"/>
        <v>53592.000000000007</v>
      </c>
      <c r="X1472" s="66"/>
      <c r="Y1472" s="65">
        <v>2017</v>
      </c>
      <c r="Z1472" s="63"/>
      <c r="AA1472" s="62"/>
    </row>
    <row r="1473" spans="2:27" ht="89.25" x14ac:dyDescent="0.2">
      <c r="B1473" s="328" t="s">
        <v>6564</v>
      </c>
      <c r="C1473" s="67" t="s">
        <v>3044</v>
      </c>
      <c r="D1473" s="63" t="s">
        <v>5143</v>
      </c>
      <c r="E1473" s="73" t="s">
        <v>3315</v>
      </c>
      <c r="F1473" s="257" t="s">
        <v>5950</v>
      </c>
      <c r="G1473" s="70" t="s">
        <v>3543</v>
      </c>
      <c r="H1473" s="86" t="s">
        <v>3177</v>
      </c>
      <c r="I1473" s="63" t="s">
        <v>3677</v>
      </c>
      <c r="J1473" s="79">
        <v>0.6</v>
      </c>
      <c r="K1473" s="68">
        <v>471810000</v>
      </c>
      <c r="L1473" s="65" t="s">
        <v>3103</v>
      </c>
      <c r="M1473" s="65" t="s">
        <v>3533</v>
      </c>
      <c r="N1473" s="64" t="s">
        <v>3166</v>
      </c>
      <c r="O1473" s="65" t="s">
        <v>1737</v>
      </c>
      <c r="P1473" s="65" t="s">
        <v>1736</v>
      </c>
      <c r="Q1473" s="65" t="s">
        <v>3167</v>
      </c>
      <c r="R1473" s="31">
        <v>796</v>
      </c>
      <c r="S1473" s="25" t="s">
        <v>6398</v>
      </c>
      <c r="T1473" s="28">
        <v>7</v>
      </c>
      <c r="U1473" s="19">
        <v>600</v>
      </c>
      <c r="V1473" s="66">
        <f t="shared" si="77"/>
        <v>4200</v>
      </c>
      <c r="W1473" s="16">
        <f t="shared" si="76"/>
        <v>4704</v>
      </c>
      <c r="X1473" s="66"/>
      <c r="Y1473" s="65">
        <v>2017</v>
      </c>
      <c r="Z1473" s="63"/>
      <c r="AA1473" s="62"/>
    </row>
    <row r="1474" spans="2:27" ht="89.25" x14ac:dyDescent="0.2">
      <c r="B1474" s="328" t="s">
        <v>6564</v>
      </c>
      <c r="C1474" s="67" t="s">
        <v>3045</v>
      </c>
      <c r="D1474" s="63" t="s">
        <v>5143</v>
      </c>
      <c r="E1474" s="73" t="s">
        <v>3580</v>
      </c>
      <c r="F1474" s="257" t="s">
        <v>3544</v>
      </c>
      <c r="G1474" s="100" t="s">
        <v>3554</v>
      </c>
      <c r="H1474" s="86" t="s">
        <v>3178</v>
      </c>
      <c r="I1474" s="63" t="s">
        <v>3677</v>
      </c>
      <c r="J1474" s="79">
        <v>0.6</v>
      </c>
      <c r="K1474" s="68">
        <v>471810000</v>
      </c>
      <c r="L1474" s="65" t="s">
        <v>3103</v>
      </c>
      <c r="M1474" s="65" t="s">
        <v>3533</v>
      </c>
      <c r="N1474" s="64" t="s">
        <v>3166</v>
      </c>
      <c r="O1474" s="65" t="s">
        <v>1737</v>
      </c>
      <c r="P1474" s="65" t="s">
        <v>1736</v>
      </c>
      <c r="Q1474" s="65" t="s">
        <v>3167</v>
      </c>
      <c r="R1474" s="31">
        <v>778</v>
      </c>
      <c r="S1474" s="25" t="s">
        <v>6399</v>
      </c>
      <c r="T1474" s="28">
        <v>18</v>
      </c>
      <c r="U1474" s="19">
        <v>80</v>
      </c>
      <c r="V1474" s="66">
        <f t="shared" si="77"/>
        <v>1440</v>
      </c>
      <c r="W1474" s="16">
        <f t="shared" si="76"/>
        <v>1612.8000000000002</v>
      </c>
      <c r="X1474" s="66"/>
      <c r="Y1474" s="65">
        <v>2017</v>
      </c>
      <c r="Z1474" s="63"/>
      <c r="AA1474" s="62"/>
    </row>
    <row r="1475" spans="2:27" ht="89.25" x14ac:dyDescent="0.2">
      <c r="B1475" s="328" t="s">
        <v>6564</v>
      </c>
      <c r="C1475" s="67" t="s">
        <v>3046</v>
      </c>
      <c r="D1475" s="63" t="s">
        <v>5143</v>
      </c>
      <c r="E1475" s="73" t="s">
        <v>3316</v>
      </c>
      <c r="F1475" s="307" t="s">
        <v>3545</v>
      </c>
      <c r="G1475" s="100" t="s">
        <v>6493</v>
      </c>
      <c r="H1475" s="86" t="s">
        <v>3179</v>
      </c>
      <c r="I1475" s="63" t="s">
        <v>3677</v>
      </c>
      <c r="J1475" s="79">
        <v>0.6</v>
      </c>
      <c r="K1475" s="68">
        <v>471810000</v>
      </c>
      <c r="L1475" s="65" t="s">
        <v>3103</v>
      </c>
      <c r="M1475" s="65" t="s">
        <v>3533</v>
      </c>
      <c r="N1475" s="64" t="s">
        <v>3166</v>
      </c>
      <c r="O1475" s="65" t="s">
        <v>1737</v>
      </c>
      <c r="P1475" s="65" t="s">
        <v>1736</v>
      </c>
      <c r="Q1475" s="65" t="s">
        <v>3167</v>
      </c>
      <c r="R1475" s="31">
        <v>796</v>
      </c>
      <c r="S1475" s="25" t="s">
        <v>6398</v>
      </c>
      <c r="T1475" s="28">
        <v>1000</v>
      </c>
      <c r="U1475" s="19">
        <v>50</v>
      </c>
      <c r="V1475" s="66">
        <f t="shared" si="77"/>
        <v>50000</v>
      </c>
      <c r="W1475" s="16">
        <f t="shared" si="76"/>
        <v>56000.000000000007</v>
      </c>
      <c r="X1475" s="66"/>
      <c r="Y1475" s="65">
        <v>2017</v>
      </c>
      <c r="Z1475" s="63"/>
      <c r="AA1475" s="62"/>
    </row>
    <row r="1476" spans="2:27" ht="89.25" x14ac:dyDescent="0.2">
      <c r="B1476" s="328" t="s">
        <v>6564</v>
      </c>
      <c r="C1476" s="67" t="s">
        <v>3047</v>
      </c>
      <c r="D1476" s="63" t="s">
        <v>5143</v>
      </c>
      <c r="E1476" s="73" t="s">
        <v>3317</v>
      </c>
      <c r="F1476" s="257" t="s">
        <v>6494</v>
      </c>
      <c r="G1476" s="70" t="s">
        <v>6495</v>
      </c>
      <c r="H1476" s="257" t="s">
        <v>6494</v>
      </c>
      <c r="I1476" s="63" t="s">
        <v>3677</v>
      </c>
      <c r="J1476" s="79">
        <v>0.6</v>
      </c>
      <c r="K1476" s="68">
        <v>471810000</v>
      </c>
      <c r="L1476" s="65" t="s">
        <v>3103</v>
      </c>
      <c r="M1476" s="65" t="s">
        <v>3533</v>
      </c>
      <c r="N1476" s="64" t="s">
        <v>3166</v>
      </c>
      <c r="O1476" s="65" t="s">
        <v>1737</v>
      </c>
      <c r="P1476" s="65" t="s">
        <v>1736</v>
      </c>
      <c r="Q1476" s="65" t="s">
        <v>3167</v>
      </c>
      <c r="R1476" s="31">
        <v>796</v>
      </c>
      <c r="S1476" s="25" t="s">
        <v>6398</v>
      </c>
      <c r="T1476" s="28">
        <v>5</v>
      </c>
      <c r="U1476" s="19">
        <v>1400</v>
      </c>
      <c r="V1476" s="66">
        <f t="shared" si="77"/>
        <v>7000</v>
      </c>
      <c r="W1476" s="16">
        <f t="shared" si="76"/>
        <v>7840.0000000000009</v>
      </c>
      <c r="X1476" s="66"/>
      <c r="Y1476" s="65">
        <v>2017</v>
      </c>
      <c r="Z1476" s="63"/>
      <c r="AA1476" s="62"/>
    </row>
    <row r="1477" spans="2:27" ht="89.25" x14ac:dyDescent="0.2">
      <c r="B1477" s="328" t="s">
        <v>6564</v>
      </c>
      <c r="C1477" s="67" t="s">
        <v>3048</v>
      </c>
      <c r="D1477" s="63" t="s">
        <v>5143</v>
      </c>
      <c r="E1477" s="73" t="s">
        <v>3318</v>
      </c>
      <c r="F1477" s="257" t="s">
        <v>3180</v>
      </c>
      <c r="G1477" s="70" t="s">
        <v>3547</v>
      </c>
      <c r="H1477" s="86" t="s">
        <v>3180</v>
      </c>
      <c r="I1477" s="63" t="s">
        <v>3677</v>
      </c>
      <c r="J1477" s="79">
        <v>0.6</v>
      </c>
      <c r="K1477" s="68">
        <v>471810000</v>
      </c>
      <c r="L1477" s="65" t="s">
        <v>3103</v>
      </c>
      <c r="M1477" s="65" t="s">
        <v>3533</v>
      </c>
      <c r="N1477" s="64" t="s">
        <v>3166</v>
      </c>
      <c r="O1477" s="65" t="s">
        <v>1737</v>
      </c>
      <c r="P1477" s="65" t="s">
        <v>1736</v>
      </c>
      <c r="Q1477" s="65" t="s">
        <v>3167</v>
      </c>
      <c r="R1477" s="31">
        <v>796</v>
      </c>
      <c r="S1477" s="25" t="s">
        <v>6398</v>
      </c>
      <c r="T1477" s="28">
        <v>50</v>
      </c>
      <c r="U1477" s="19">
        <v>1000</v>
      </c>
      <c r="V1477" s="66">
        <f t="shared" si="77"/>
        <v>50000</v>
      </c>
      <c r="W1477" s="16">
        <f t="shared" si="76"/>
        <v>56000.000000000007</v>
      </c>
      <c r="X1477" s="66"/>
      <c r="Y1477" s="65">
        <v>2017</v>
      </c>
      <c r="Z1477" s="63"/>
      <c r="AA1477" s="62"/>
    </row>
    <row r="1478" spans="2:27" ht="89.25" x14ac:dyDescent="0.2">
      <c r="B1478" s="328" t="s">
        <v>6564</v>
      </c>
      <c r="C1478" s="67" t="s">
        <v>3049</v>
      </c>
      <c r="D1478" s="63" t="s">
        <v>5143</v>
      </c>
      <c r="E1478" s="73" t="s">
        <v>3581</v>
      </c>
      <c r="F1478" s="257" t="s">
        <v>6496</v>
      </c>
      <c r="G1478" s="110" t="s">
        <v>3548</v>
      </c>
      <c r="H1478" s="86" t="s">
        <v>3181</v>
      </c>
      <c r="I1478" s="63" t="s">
        <v>3677</v>
      </c>
      <c r="J1478" s="79">
        <v>0.6</v>
      </c>
      <c r="K1478" s="68">
        <v>471810000</v>
      </c>
      <c r="L1478" s="65" t="s">
        <v>3103</v>
      </c>
      <c r="M1478" s="65" t="s">
        <v>3533</v>
      </c>
      <c r="N1478" s="64" t="s">
        <v>3166</v>
      </c>
      <c r="O1478" s="65" t="s">
        <v>1737</v>
      </c>
      <c r="P1478" s="65" t="s">
        <v>1736</v>
      </c>
      <c r="Q1478" s="65" t="s">
        <v>3167</v>
      </c>
      <c r="R1478" s="31">
        <v>796</v>
      </c>
      <c r="S1478" s="25" t="s">
        <v>6398</v>
      </c>
      <c r="T1478" s="28">
        <v>100</v>
      </c>
      <c r="U1478" s="19">
        <v>4000</v>
      </c>
      <c r="V1478" s="66">
        <f t="shared" si="77"/>
        <v>400000</v>
      </c>
      <c r="W1478" s="16">
        <f t="shared" si="76"/>
        <v>448000.00000000006</v>
      </c>
      <c r="X1478" s="66"/>
      <c r="Y1478" s="65">
        <v>2017</v>
      </c>
      <c r="Z1478" s="63"/>
      <c r="AA1478" s="62"/>
    </row>
    <row r="1479" spans="2:27" ht="89.25" x14ac:dyDescent="0.2">
      <c r="B1479" s="328" t="s">
        <v>6564</v>
      </c>
      <c r="C1479" s="67" t="s">
        <v>3050</v>
      </c>
      <c r="D1479" s="63" t="s">
        <v>5143</v>
      </c>
      <c r="E1479" s="73" t="s">
        <v>3319</v>
      </c>
      <c r="F1479" s="223" t="s">
        <v>3182</v>
      </c>
      <c r="G1479" s="70" t="s">
        <v>3549</v>
      </c>
      <c r="H1479" s="86" t="s">
        <v>3182</v>
      </c>
      <c r="I1479" s="63" t="s">
        <v>3677</v>
      </c>
      <c r="J1479" s="79">
        <v>0.6</v>
      </c>
      <c r="K1479" s="68">
        <v>471810000</v>
      </c>
      <c r="L1479" s="65" t="s">
        <v>3103</v>
      </c>
      <c r="M1479" s="65" t="s">
        <v>3533</v>
      </c>
      <c r="N1479" s="64" t="s">
        <v>3166</v>
      </c>
      <c r="O1479" s="65" t="s">
        <v>1737</v>
      </c>
      <c r="P1479" s="65" t="s">
        <v>1736</v>
      </c>
      <c r="Q1479" s="65" t="s">
        <v>3167</v>
      </c>
      <c r="R1479" s="31">
        <v>796</v>
      </c>
      <c r="S1479" s="25" t="s">
        <v>6398</v>
      </c>
      <c r="T1479" s="28">
        <v>305</v>
      </c>
      <c r="U1479" s="19">
        <v>230</v>
      </c>
      <c r="V1479" s="66">
        <f t="shared" si="77"/>
        <v>70150</v>
      </c>
      <c r="W1479" s="16">
        <f t="shared" si="76"/>
        <v>78568.000000000015</v>
      </c>
      <c r="X1479" s="66"/>
      <c r="Y1479" s="65">
        <v>2017</v>
      </c>
      <c r="Z1479" s="63"/>
      <c r="AA1479" s="62"/>
    </row>
    <row r="1480" spans="2:27" ht="89.25" x14ac:dyDescent="0.2">
      <c r="B1480" s="328" t="s">
        <v>6564</v>
      </c>
      <c r="C1480" s="67" t="s">
        <v>3051</v>
      </c>
      <c r="D1480" s="63" t="s">
        <v>5143</v>
      </c>
      <c r="E1480" s="73" t="s">
        <v>3320</v>
      </c>
      <c r="F1480" s="121" t="s">
        <v>3550</v>
      </c>
      <c r="G1480" s="70" t="s">
        <v>3582</v>
      </c>
      <c r="H1480" s="86" t="s">
        <v>3183</v>
      </c>
      <c r="I1480" s="63" t="s">
        <v>3677</v>
      </c>
      <c r="J1480" s="79">
        <v>0.6</v>
      </c>
      <c r="K1480" s="68">
        <v>471810000</v>
      </c>
      <c r="L1480" s="65" t="s">
        <v>3103</v>
      </c>
      <c r="M1480" s="65" t="s">
        <v>3533</v>
      </c>
      <c r="N1480" s="64" t="s">
        <v>3166</v>
      </c>
      <c r="O1480" s="65" t="s">
        <v>1737</v>
      </c>
      <c r="P1480" s="65" t="s">
        <v>1736</v>
      </c>
      <c r="Q1480" s="65" t="s">
        <v>3167</v>
      </c>
      <c r="R1480" s="26">
        <v>5111</v>
      </c>
      <c r="S1480" s="25" t="s">
        <v>6406</v>
      </c>
      <c r="T1480" s="28">
        <v>100</v>
      </c>
      <c r="U1480" s="19">
        <v>250</v>
      </c>
      <c r="V1480" s="66">
        <f t="shared" si="77"/>
        <v>25000</v>
      </c>
      <c r="W1480" s="16">
        <f t="shared" si="76"/>
        <v>28000.000000000004</v>
      </c>
      <c r="X1480" s="66"/>
      <c r="Y1480" s="65">
        <v>2017</v>
      </c>
      <c r="Z1480" s="63"/>
      <c r="AA1480" s="62"/>
    </row>
    <row r="1481" spans="2:27" ht="89.25" x14ac:dyDescent="0.2">
      <c r="B1481" s="328" t="s">
        <v>6564</v>
      </c>
      <c r="C1481" s="67" t="s">
        <v>3052</v>
      </c>
      <c r="D1481" s="63" t="s">
        <v>5143</v>
      </c>
      <c r="E1481" s="73" t="s">
        <v>3321</v>
      </c>
      <c r="F1481" s="121" t="s">
        <v>3584</v>
      </c>
      <c r="G1481" s="70" t="s">
        <v>3583</v>
      </c>
      <c r="H1481" s="86" t="s">
        <v>3184</v>
      </c>
      <c r="I1481" s="63" t="s">
        <v>3677</v>
      </c>
      <c r="J1481" s="79">
        <v>0.6</v>
      </c>
      <c r="K1481" s="68">
        <v>471810000</v>
      </c>
      <c r="L1481" s="65" t="s">
        <v>3103</v>
      </c>
      <c r="M1481" s="65" t="s">
        <v>3533</v>
      </c>
      <c r="N1481" s="64" t="s">
        <v>3166</v>
      </c>
      <c r="O1481" s="65" t="s">
        <v>1737</v>
      </c>
      <c r="P1481" s="65" t="s">
        <v>1736</v>
      </c>
      <c r="Q1481" s="65" t="s">
        <v>3167</v>
      </c>
      <c r="R1481" s="26">
        <v>5111</v>
      </c>
      <c r="S1481" s="25" t="s">
        <v>6406</v>
      </c>
      <c r="T1481" s="28">
        <v>150</v>
      </c>
      <c r="U1481" s="19">
        <v>150</v>
      </c>
      <c r="V1481" s="66">
        <f t="shared" si="77"/>
        <v>22500</v>
      </c>
      <c r="W1481" s="16">
        <f t="shared" si="76"/>
        <v>25200.000000000004</v>
      </c>
      <c r="X1481" s="66"/>
      <c r="Y1481" s="65">
        <v>2017</v>
      </c>
      <c r="Z1481" s="63"/>
      <c r="AA1481" s="62"/>
    </row>
    <row r="1482" spans="2:27" ht="89.25" x14ac:dyDescent="0.2">
      <c r="B1482" s="328" t="s">
        <v>6564</v>
      </c>
      <c r="C1482" s="67" t="s">
        <v>3053</v>
      </c>
      <c r="D1482" s="63" t="s">
        <v>5143</v>
      </c>
      <c r="E1482" s="73" t="s">
        <v>3322</v>
      </c>
      <c r="F1482" s="223" t="s">
        <v>3550</v>
      </c>
      <c r="G1482" s="70" t="s">
        <v>3585</v>
      </c>
      <c r="H1482" s="86" t="s">
        <v>3185</v>
      </c>
      <c r="I1482" s="63" t="s">
        <v>3677</v>
      </c>
      <c r="J1482" s="79">
        <v>0.6</v>
      </c>
      <c r="K1482" s="68">
        <v>471810000</v>
      </c>
      <c r="L1482" s="65" t="s">
        <v>3103</v>
      </c>
      <c r="M1482" s="65" t="s">
        <v>3533</v>
      </c>
      <c r="N1482" s="64" t="s">
        <v>3166</v>
      </c>
      <c r="O1482" s="65" t="s">
        <v>1737</v>
      </c>
      <c r="P1482" s="65" t="s">
        <v>1736</v>
      </c>
      <c r="Q1482" s="65" t="s">
        <v>3167</v>
      </c>
      <c r="R1482" s="26">
        <v>5111</v>
      </c>
      <c r="S1482" s="25" t="s">
        <v>6406</v>
      </c>
      <c r="T1482" s="28">
        <v>110</v>
      </c>
      <c r="U1482" s="19">
        <v>200</v>
      </c>
      <c r="V1482" s="66">
        <f t="shared" si="77"/>
        <v>22000</v>
      </c>
      <c r="W1482" s="16">
        <f t="shared" si="76"/>
        <v>24640.000000000004</v>
      </c>
      <c r="X1482" s="66"/>
      <c r="Y1482" s="65">
        <v>2017</v>
      </c>
      <c r="Z1482" s="63"/>
      <c r="AA1482" s="62"/>
    </row>
    <row r="1483" spans="2:27" s="50" customFormat="1" ht="89.25" x14ac:dyDescent="0.2">
      <c r="B1483" s="328" t="s">
        <v>6564</v>
      </c>
      <c r="C1483" s="67" t="s">
        <v>3054</v>
      </c>
      <c r="D1483" s="63" t="s">
        <v>5143</v>
      </c>
      <c r="E1483" s="273" t="s">
        <v>3323</v>
      </c>
      <c r="F1483" s="271" t="s">
        <v>6460</v>
      </c>
      <c r="G1483" s="102" t="s">
        <v>5926</v>
      </c>
      <c r="H1483" s="158" t="s">
        <v>3186</v>
      </c>
      <c r="I1483" s="63" t="s">
        <v>3677</v>
      </c>
      <c r="J1483" s="79">
        <v>0.6</v>
      </c>
      <c r="K1483" s="103">
        <v>471810000</v>
      </c>
      <c r="L1483" s="101" t="s">
        <v>3103</v>
      </c>
      <c r="M1483" s="101" t="s">
        <v>3533</v>
      </c>
      <c r="N1483" s="104" t="s">
        <v>3166</v>
      </c>
      <c r="O1483" s="101" t="s">
        <v>1737</v>
      </c>
      <c r="P1483" s="101" t="s">
        <v>1736</v>
      </c>
      <c r="Q1483" s="101" t="s">
        <v>3167</v>
      </c>
      <c r="R1483" s="31">
        <v>796</v>
      </c>
      <c r="S1483" s="25" t="s">
        <v>6398</v>
      </c>
      <c r="T1483" s="107">
        <v>20</v>
      </c>
      <c r="U1483" s="106">
        <v>1500</v>
      </c>
      <c r="V1483" s="108">
        <f t="shared" si="77"/>
        <v>30000</v>
      </c>
      <c r="W1483" s="109">
        <f t="shared" si="76"/>
        <v>33600</v>
      </c>
      <c r="X1483" s="108"/>
      <c r="Y1483" s="101">
        <v>2017</v>
      </c>
      <c r="Z1483" s="104"/>
    </row>
    <row r="1484" spans="2:27" ht="114.75" x14ac:dyDescent="0.2">
      <c r="B1484" s="328" t="s">
        <v>6564</v>
      </c>
      <c r="C1484" s="67" t="s">
        <v>3055</v>
      </c>
      <c r="D1484" s="63" t="s">
        <v>5143</v>
      </c>
      <c r="E1484" s="73" t="s">
        <v>3324</v>
      </c>
      <c r="F1484" s="121" t="s">
        <v>3551</v>
      </c>
      <c r="G1484" s="70" t="s">
        <v>3552</v>
      </c>
      <c r="H1484" s="86" t="s">
        <v>3187</v>
      </c>
      <c r="I1484" s="63" t="s">
        <v>3677</v>
      </c>
      <c r="J1484" s="79">
        <v>0.6</v>
      </c>
      <c r="K1484" s="68">
        <v>471810000</v>
      </c>
      <c r="L1484" s="65" t="s">
        <v>3103</v>
      </c>
      <c r="M1484" s="65" t="s">
        <v>3533</v>
      </c>
      <c r="N1484" s="64" t="s">
        <v>3166</v>
      </c>
      <c r="O1484" s="65" t="s">
        <v>1737</v>
      </c>
      <c r="P1484" s="65" t="s">
        <v>1736</v>
      </c>
      <c r="Q1484" s="65" t="s">
        <v>3167</v>
      </c>
      <c r="R1484" s="31">
        <v>796</v>
      </c>
      <c r="S1484" s="25" t="s">
        <v>6398</v>
      </c>
      <c r="T1484" s="28">
        <v>20</v>
      </c>
      <c r="U1484" s="19">
        <v>5000</v>
      </c>
      <c r="V1484" s="66">
        <f t="shared" si="77"/>
        <v>100000</v>
      </c>
      <c r="W1484" s="16">
        <f t="shared" si="76"/>
        <v>112000.00000000001</v>
      </c>
      <c r="X1484" s="66"/>
      <c r="Y1484" s="65">
        <v>2017</v>
      </c>
      <c r="Z1484" s="63"/>
      <c r="AA1484" s="62"/>
    </row>
    <row r="1485" spans="2:27" ht="89.25" x14ac:dyDescent="0.2">
      <c r="B1485" s="328" t="s">
        <v>6564</v>
      </c>
      <c r="C1485" s="67" t="s">
        <v>3056</v>
      </c>
      <c r="D1485" s="63" t="s">
        <v>5143</v>
      </c>
      <c r="E1485" s="73" t="s">
        <v>3325</v>
      </c>
      <c r="F1485" s="121" t="s">
        <v>3553</v>
      </c>
      <c r="G1485" s="70" t="s">
        <v>3554</v>
      </c>
      <c r="H1485" s="86" t="s">
        <v>3188</v>
      </c>
      <c r="I1485" s="63" t="s">
        <v>3677</v>
      </c>
      <c r="J1485" s="79">
        <v>0.6</v>
      </c>
      <c r="K1485" s="68">
        <v>471810000</v>
      </c>
      <c r="L1485" s="65" t="s">
        <v>3103</v>
      </c>
      <c r="M1485" s="65" t="s">
        <v>3533</v>
      </c>
      <c r="N1485" s="64" t="s">
        <v>3166</v>
      </c>
      <c r="O1485" s="65" t="s">
        <v>1737</v>
      </c>
      <c r="P1485" s="65" t="s">
        <v>1736</v>
      </c>
      <c r="Q1485" s="65" t="s">
        <v>3167</v>
      </c>
      <c r="R1485" s="31">
        <v>796</v>
      </c>
      <c r="S1485" s="25" t="s">
        <v>6398</v>
      </c>
      <c r="T1485" s="28">
        <v>25</v>
      </c>
      <c r="U1485" s="19">
        <v>250</v>
      </c>
      <c r="V1485" s="66">
        <f t="shared" si="77"/>
        <v>6250</v>
      </c>
      <c r="W1485" s="16">
        <f t="shared" si="76"/>
        <v>7000.0000000000009</v>
      </c>
      <c r="X1485" s="66"/>
      <c r="Y1485" s="65">
        <v>2017</v>
      </c>
      <c r="Z1485" s="63"/>
      <c r="AA1485" s="62"/>
    </row>
    <row r="1486" spans="2:27" ht="89.25" x14ac:dyDescent="0.2">
      <c r="B1486" s="328" t="s">
        <v>6564</v>
      </c>
      <c r="C1486" s="67" t="s">
        <v>3057</v>
      </c>
      <c r="D1486" s="63" t="s">
        <v>5143</v>
      </c>
      <c r="E1486" s="73" t="s">
        <v>3326</v>
      </c>
      <c r="F1486" s="121" t="s">
        <v>3555</v>
      </c>
      <c r="G1486" s="70" t="s">
        <v>3556</v>
      </c>
      <c r="H1486" s="86" t="s">
        <v>3189</v>
      </c>
      <c r="I1486" s="63" t="s">
        <v>3677</v>
      </c>
      <c r="J1486" s="79">
        <v>0.6</v>
      </c>
      <c r="K1486" s="68">
        <v>471810000</v>
      </c>
      <c r="L1486" s="65" t="s">
        <v>3103</v>
      </c>
      <c r="M1486" s="65" t="s">
        <v>3533</v>
      </c>
      <c r="N1486" s="64" t="s">
        <v>3166</v>
      </c>
      <c r="O1486" s="65" t="s">
        <v>1737</v>
      </c>
      <c r="P1486" s="65" t="s">
        <v>1736</v>
      </c>
      <c r="Q1486" s="65" t="s">
        <v>3167</v>
      </c>
      <c r="R1486" s="31">
        <v>796</v>
      </c>
      <c r="S1486" s="25" t="s">
        <v>6398</v>
      </c>
      <c r="T1486" s="28">
        <v>240</v>
      </c>
      <c r="U1486" s="19">
        <v>150</v>
      </c>
      <c r="V1486" s="66">
        <f t="shared" si="77"/>
        <v>36000</v>
      </c>
      <c r="W1486" s="16">
        <f t="shared" si="76"/>
        <v>40320.000000000007</v>
      </c>
      <c r="X1486" s="66"/>
      <c r="Y1486" s="65">
        <v>2017</v>
      </c>
      <c r="Z1486" s="63"/>
      <c r="AA1486" s="62"/>
    </row>
    <row r="1487" spans="2:27" ht="89.25" x14ac:dyDescent="0.2">
      <c r="B1487" s="328" t="s">
        <v>6564</v>
      </c>
      <c r="C1487" s="67" t="s">
        <v>3058</v>
      </c>
      <c r="D1487" s="63" t="s">
        <v>5143</v>
      </c>
      <c r="E1487" s="73" t="s">
        <v>3327</v>
      </c>
      <c r="F1487" s="121" t="s">
        <v>3557</v>
      </c>
      <c r="G1487" s="70" t="s">
        <v>3586</v>
      </c>
      <c r="H1487" s="86" t="s">
        <v>3190</v>
      </c>
      <c r="I1487" s="63" t="s">
        <v>3677</v>
      </c>
      <c r="J1487" s="79">
        <v>0.6</v>
      </c>
      <c r="K1487" s="68">
        <v>471810000</v>
      </c>
      <c r="L1487" s="65" t="s">
        <v>3103</v>
      </c>
      <c r="M1487" s="65" t="s">
        <v>3533</v>
      </c>
      <c r="N1487" s="64" t="s">
        <v>3166</v>
      </c>
      <c r="O1487" s="65" t="s">
        <v>1737</v>
      </c>
      <c r="P1487" s="65" t="s">
        <v>1736</v>
      </c>
      <c r="Q1487" s="65" t="s">
        <v>3167</v>
      </c>
      <c r="R1487" s="31">
        <v>796</v>
      </c>
      <c r="S1487" s="25" t="s">
        <v>6398</v>
      </c>
      <c r="T1487" s="28">
        <v>300</v>
      </c>
      <c r="U1487" s="19">
        <v>80</v>
      </c>
      <c r="V1487" s="66">
        <f t="shared" si="77"/>
        <v>24000</v>
      </c>
      <c r="W1487" s="16">
        <f t="shared" si="76"/>
        <v>26880.000000000004</v>
      </c>
      <c r="X1487" s="66"/>
      <c r="Y1487" s="65">
        <v>2017</v>
      </c>
      <c r="Z1487" s="63"/>
      <c r="AA1487" s="62"/>
    </row>
    <row r="1488" spans="2:27" ht="89.25" x14ac:dyDescent="0.2">
      <c r="B1488" s="328" t="s">
        <v>6564</v>
      </c>
      <c r="C1488" s="67" t="s">
        <v>3059</v>
      </c>
      <c r="D1488" s="63" t="s">
        <v>5143</v>
      </c>
      <c r="E1488" s="73" t="s">
        <v>3328</v>
      </c>
      <c r="F1488" s="121" t="s">
        <v>6497</v>
      </c>
      <c r="G1488" s="70" t="s">
        <v>6498</v>
      </c>
      <c r="H1488" s="86" t="s">
        <v>3191</v>
      </c>
      <c r="I1488" s="63" t="s">
        <v>3677</v>
      </c>
      <c r="J1488" s="79">
        <v>0.6</v>
      </c>
      <c r="K1488" s="68">
        <v>471810000</v>
      </c>
      <c r="L1488" s="65" t="s">
        <v>3103</v>
      </c>
      <c r="M1488" s="65" t="s">
        <v>3533</v>
      </c>
      <c r="N1488" s="64" t="s">
        <v>3166</v>
      </c>
      <c r="O1488" s="65" t="s">
        <v>1737</v>
      </c>
      <c r="P1488" s="65" t="s">
        <v>1736</v>
      </c>
      <c r="Q1488" s="65" t="s">
        <v>3167</v>
      </c>
      <c r="R1488" s="31">
        <v>796</v>
      </c>
      <c r="S1488" s="25" t="s">
        <v>6398</v>
      </c>
      <c r="T1488" s="28">
        <v>200</v>
      </c>
      <c r="U1488" s="19">
        <v>50</v>
      </c>
      <c r="V1488" s="66">
        <f t="shared" si="77"/>
        <v>10000</v>
      </c>
      <c r="W1488" s="16">
        <f t="shared" si="76"/>
        <v>11200.000000000002</v>
      </c>
      <c r="X1488" s="66"/>
      <c r="Y1488" s="65">
        <v>2017</v>
      </c>
      <c r="Z1488" s="63"/>
      <c r="AA1488" s="62"/>
    </row>
    <row r="1489" spans="2:29" ht="89.25" x14ac:dyDescent="0.2">
      <c r="B1489" s="328" t="s">
        <v>6564</v>
      </c>
      <c r="C1489" s="67" t="s">
        <v>3060</v>
      </c>
      <c r="D1489" s="63" t="s">
        <v>5143</v>
      </c>
      <c r="E1489" s="73" t="s">
        <v>3329</v>
      </c>
      <c r="F1489" s="121" t="s">
        <v>6499</v>
      </c>
      <c r="G1489" s="70" t="s">
        <v>3558</v>
      </c>
      <c r="H1489" s="86" t="s">
        <v>3192</v>
      </c>
      <c r="I1489" s="63" t="s">
        <v>3677</v>
      </c>
      <c r="J1489" s="79">
        <v>0.6</v>
      </c>
      <c r="K1489" s="68">
        <v>471810000</v>
      </c>
      <c r="L1489" s="65" t="s">
        <v>3103</v>
      </c>
      <c r="M1489" s="65" t="s">
        <v>3533</v>
      </c>
      <c r="N1489" s="64" t="s">
        <v>3166</v>
      </c>
      <c r="O1489" s="65" t="s">
        <v>1737</v>
      </c>
      <c r="P1489" s="65" t="s">
        <v>1736</v>
      </c>
      <c r="Q1489" s="65" t="s">
        <v>3167</v>
      </c>
      <c r="R1489" s="31">
        <v>796</v>
      </c>
      <c r="S1489" s="25" t="s">
        <v>6398</v>
      </c>
      <c r="T1489" s="28">
        <v>25</v>
      </c>
      <c r="U1489" s="19">
        <v>100</v>
      </c>
      <c r="V1489" s="66">
        <f t="shared" si="77"/>
        <v>2500</v>
      </c>
      <c r="W1489" s="16">
        <f t="shared" si="76"/>
        <v>2800.0000000000005</v>
      </c>
      <c r="X1489" s="66"/>
      <c r="Y1489" s="65">
        <v>2017</v>
      </c>
      <c r="Z1489" s="63"/>
      <c r="AA1489" s="62"/>
    </row>
    <row r="1490" spans="2:29" ht="89.25" x14ac:dyDescent="0.2">
      <c r="B1490" s="328" t="s">
        <v>6564</v>
      </c>
      <c r="C1490" s="67" t="s">
        <v>3061</v>
      </c>
      <c r="D1490" s="63" t="s">
        <v>5143</v>
      </c>
      <c r="E1490" s="73" t="s">
        <v>3330</v>
      </c>
      <c r="F1490" s="121" t="s">
        <v>3559</v>
      </c>
      <c r="G1490" s="70" t="s">
        <v>3560</v>
      </c>
      <c r="H1490" s="86" t="s">
        <v>3193</v>
      </c>
      <c r="I1490" s="63" t="s">
        <v>3677</v>
      </c>
      <c r="J1490" s="79">
        <v>0.6</v>
      </c>
      <c r="K1490" s="68">
        <v>471810000</v>
      </c>
      <c r="L1490" s="65" t="s">
        <v>3103</v>
      </c>
      <c r="M1490" s="65" t="s">
        <v>3533</v>
      </c>
      <c r="N1490" s="64" t="s">
        <v>3166</v>
      </c>
      <c r="O1490" s="65" t="s">
        <v>1737</v>
      </c>
      <c r="P1490" s="65" t="s">
        <v>1736</v>
      </c>
      <c r="Q1490" s="65" t="s">
        <v>3167</v>
      </c>
      <c r="R1490" s="26">
        <v>5111</v>
      </c>
      <c r="S1490" s="25" t="s">
        <v>6406</v>
      </c>
      <c r="T1490" s="28">
        <v>30</v>
      </c>
      <c r="U1490" s="19">
        <v>300</v>
      </c>
      <c r="V1490" s="66">
        <f t="shared" si="77"/>
        <v>9000</v>
      </c>
      <c r="W1490" s="16">
        <f t="shared" si="76"/>
        <v>10080.000000000002</v>
      </c>
      <c r="X1490" s="66"/>
      <c r="Y1490" s="65">
        <v>2017</v>
      </c>
      <c r="Z1490" s="63"/>
      <c r="AA1490" s="62"/>
    </row>
    <row r="1491" spans="2:29" s="50" customFormat="1" ht="89.25" x14ac:dyDescent="0.2">
      <c r="B1491" s="328" t="s">
        <v>6564</v>
      </c>
      <c r="C1491" s="67" t="s">
        <v>3062</v>
      </c>
      <c r="D1491" s="63" t="s">
        <v>5143</v>
      </c>
      <c r="E1491" s="73" t="s">
        <v>3331</v>
      </c>
      <c r="F1491" s="121" t="s">
        <v>3614</v>
      </c>
      <c r="G1491" s="61" t="s">
        <v>3615</v>
      </c>
      <c r="H1491" s="86" t="s">
        <v>3194</v>
      </c>
      <c r="I1491" s="63" t="s">
        <v>3677</v>
      </c>
      <c r="J1491" s="79">
        <v>0.6</v>
      </c>
      <c r="K1491" s="77">
        <v>471810000</v>
      </c>
      <c r="L1491" s="65" t="s">
        <v>3103</v>
      </c>
      <c r="M1491" s="65" t="s">
        <v>3533</v>
      </c>
      <c r="N1491" s="63" t="s">
        <v>3166</v>
      </c>
      <c r="O1491" s="65" t="s">
        <v>1737</v>
      </c>
      <c r="P1491" s="65" t="s">
        <v>1736</v>
      </c>
      <c r="Q1491" s="65" t="s">
        <v>3167</v>
      </c>
      <c r="R1491" s="31">
        <v>796</v>
      </c>
      <c r="S1491" s="25" t="s">
        <v>6398</v>
      </c>
      <c r="T1491" s="28">
        <v>20</v>
      </c>
      <c r="U1491" s="19">
        <v>100</v>
      </c>
      <c r="V1491" s="66">
        <f t="shared" si="77"/>
        <v>2000</v>
      </c>
      <c r="W1491" s="16">
        <f t="shared" si="76"/>
        <v>2240</v>
      </c>
      <c r="X1491" s="66"/>
      <c r="Y1491" s="65">
        <v>2017</v>
      </c>
      <c r="Z1491" s="63"/>
      <c r="AA1491" s="10"/>
      <c r="AB1491" s="10"/>
      <c r="AC1491" s="10"/>
    </row>
    <row r="1492" spans="2:29" ht="89.25" x14ac:dyDescent="0.2">
      <c r="B1492" s="328" t="s">
        <v>6564</v>
      </c>
      <c r="C1492" s="67" t="s">
        <v>3063</v>
      </c>
      <c r="D1492" s="63" t="s">
        <v>5143</v>
      </c>
      <c r="E1492" s="73" t="s">
        <v>3332</v>
      </c>
      <c r="F1492" s="121" t="s">
        <v>3561</v>
      </c>
      <c r="G1492" s="70" t="s">
        <v>3562</v>
      </c>
      <c r="H1492" s="86" t="s">
        <v>3195</v>
      </c>
      <c r="I1492" s="63" t="s">
        <v>3677</v>
      </c>
      <c r="J1492" s="79">
        <v>0.6</v>
      </c>
      <c r="K1492" s="68">
        <v>471810000</v>
      </c>
      <c r="L1492" s="65" t="s">
        <v>3103</v>
      </c>
      <c r="M1492" s="65" t="s">
        <v>3533</v>
      </c>
      <c r="N1492" s="64" t="s">
        <v>3166</v>
      </c>
      <c r="O1492" s="65" t="s">
        <v>1737</v>
      </c>
      <c r="P1492" s="65" t="s">
        <v>1736</v>
      </c>
      <c r="Q1492" s="65" t="s">
        <v>3167</v>
      </c>
      <c r="R1492" s="26"/>
      <c r="S1492" s="84" t="s">
        <v>6398</v>
      </c>
      <c r="T1492" s="28">
        <v>15</v>
      </c>
      <c r="U1492" s="19">
        <v>1500</v>
      </c>
      <c r="V1492" s="66">
        <f t="shared" si="77"/>
        <v>22500</v>
      </c>
      <c r="W1492" s="16">
        <f t="shared" si="76"/>
        <v>25200.000000000004</v>
      </c>
      <c r="X1492" s="66"/>
      <c r="Y1492" s="65">
        <v>2017</v>
      </c>
      <c r="Z1492" s="63"/>
      <c r="AA1492" s="62"/>
    </row>
    <row r="1493" spans="2:29" ht="89.25" x14ac:dyDescent="0.2">
      <c r="B1493" s="328" t="s">
        <v>6564</v>
      </c>
      <c r="C1493" s="67" t="s">
        <v>3064</v>
      </c>
      <c r="D1493" s="63" t="s">
        <v>5143</v>
      </c>
      <c r="E1493" s="73" t="s">
        <v>3333</v>
      </c>
      <c r="F1493" s="121" t="s">
        <v>3196</v>
      </c>
      <c r="G1493" s="70" t="s">
        <v>3563</v>
      </c>
      <c r="H1493" s="86" t="s">
        <v>3196</v>
      </c>
      <c r="I1493" s="63" t="s">
        <v>3677</v>
      </c>
      <c r="J1493" s="79">
        <v>0.6</v>
      </c>
      <c r="K1493" s="68">
        <v>471810000</v>
      </c>
      <c r="L1493" s="65" t="s">
        <v>3103</v>
      </c>
      <c r="M1493" s="65" t="s">
        <v>3533</v>
      </c>
      <c r="N1493" s="64" t="s">
        <v>3166</v>
      </c>
      <c r="O1493" s="65" t="s">
        <v>1737</v>
      </c>
      <c r="P1493" s="65" t="s">
        <v>1736</v>
      </c>
      <c r="Q1493" s="65" t="s">
        <v>3167</v>
      </c>
      <c r="R1493" s="31">
        <v>796</v>
      </c>
      <c r="S1493" s="25" t="s">
        <v>6398</v>
      </c>
      <c r="T1493" s="28">
        <v>25</v>
      </c>
      <c r="U1493" s="19">
        <v>150</v>
      </c>
      <c r="V1493" s="66">
        <f t="shared" si="77"/>
        <v>3750</v>
      </c>
      <c r="W1493" s="16">
        <f t="shared" si="76"/>
        <v>4200</v>
      </c>
      <c r="X1493" s="66"/>
      <c r="Y1493" s="65">
        <v>2017</v>
      </c>
      <c r="Z1493" s="63"/>
      <c r="AA1493" s="62"/>
    </row>
    <row r="1494" spans="2:29" ht="89.25" x14ac:dyDescent="0.2">
      <c r="B1494" s="328" t="s">
        <v>6564</v>
      </c>
      <c r="C1494" s="67" t="s">
        <v>3065</v>
      </c>
      <c r="D1494" s="63" t="s">
        <v>5143</v>
      </c>
      <c r="E1494" s="73" t="s">
        <v>3334</v>
      </c>
      <c r="F1494" s="121" t="s">
        <v>3564</v>
      </c>
      <c r="G1494" s="70" t="s">
        <v>3565</v>
      </c>
      <c r="H1494" s="86" t="s">
        <v>3197</v>
      </c>
      <c r="I1494" s="63" t="s">
        <v>3677</v>
      </c>
      <c r="J1494" s="79">
        <v>0.6</v>
      </c>
      <c r="K1494" s="68">
        <v>471810000</v>
      </c>
      <c r="L1494" s="65" t="s">
        <v>3103</v>
      </c>
      <c r="M1494" s="65" t="s">
        <v>3533</v>
      </c>
      <c r="N1494" s="64" t="s">
        <v>3166</v>
      </c>
      <c r="O1494" s="65" t="s">
        <v>1737</v>
      </c>
      <c r="P1494" s="65" t="s">
        <v>1736</v>
      </c>
      <c r="Q1494" s="65" t="s">
        <v>3167</v>
      </c>
      <c r="R1494" s="31">
        <v>796</v>
      </c>
      <c r="S1494" s="25" t="s">
        <v>6398</v>
      </c>
      <c r="T1494" s="28">
        <v>65</v>
      </c>
      <c r="U1494" s="19">
        <v>200</v>
      </c>
      <c r="V1494" s="66">
        <f t="shared" si="77"/>
        <v>13000</v>
      </c>
      <c r="W1494" s="16">
        <f t="shared" si="76"/>
        <v>14560.000000000002</v>
      </c>
      <c r="X1494" s="66"/>
      <c r="Y1494" s="65">
        <v>2017</v>
      </c>
      <c r="Z1494" s="63"/>
      <c r="AA1494" s="62"/>
    </row>
    <row r="1495" spans="2:29" ht="89.25" x14ac:dyDescent="0.2">
      <c r="B1495" s="328" t="s">
        <v>6564</v>
      </c>
      <c r="C1495" s="67" t="s">
        <v>3066</v>
      </c>
      <c r="D1495" s="63" t="s">
        <v>5143</v>
      </c>
      <c r="E1495" s="73" t="s">
        <v>3335</v>
      </c>
      <c r="F1495" s="121" t="s">
        <v>3587</v>
      </c>
      <c r="G1495" s="70" t="s">
        <v>3566</v>
      </c>
      <c r="H1495" s="86" t="s">
        <v>3198</v>
      </c>
      <c r="I1495" s="63" t="s">
        <v>3677</v>
      </c>
      <c r="J1495" s="79">
        <v>0.6</v>
      </c>
      <c r="K1495" s="68">
        <v>471810000</v>
      </c>
      <c r="L1495" s="65" t="s">
        <v>3103</v>
      </c>
      <c r="M1495" s="65" t="s">
        <v>3533</v>
      </c>
      <c r="N1495" s="64" t="s">
        <v>3166</v>
      </c>
      <c r="O1495" s="65" t="s">
        <v>1737</v>
      </c>
      <c r="P1495" s="65" t="s">
        <v>1736</v>
      </c>
      <c r="Q1495" s="65" t="s">
        <v>3167</v>
      </c>
      <c r="R1495" s="31">
        <v>796</v>
      </c>
      <c r="S1495" s="25" t="s">
        <v>6398</v>
      </c>
      <c r="T1495" s="28">
        <v>1250</v>
      </c>
      <c r="U1495" s="19">
        <v>10</v>
      </c>
      <c r="V1495" s="66">
        <f t="shared" si="77"/>
        <v>12500</v>
      </c>
      <c r="W1495" s="16">
        <f t="shared" si="76"/>
        <v>14000.000000000002</v>
      </c>
      <c r="X1495" s="66"/>
      <c r="Y1495" s="65">
        <v>2017</v>
      </c>
      <c r="Z1495" s="63"/>
      <c r="AA1495" s="62"/>
    </row>
    <row r="1496" spans="2:29" ht="89.25" x14ac:dyDescent="0.2">
      <c r="B1496" s="328" t="s">
        <v>6564</v>
      </c>
      <c r="C1496" s="67" t="s">
        <v>3067</v>
      </c>
      <c r="D1496" s="63" t="s">
        <v>5143</v>
      </c>
      <c r="E1496" s="73" t="s">
        <v>3336</v>
      </c>
      <c r="F1496" s="121" t="s">
        <v>3199</v>
      </c>
      <c r="G1496" s="70" t="s">
        <v>3567</v>
      </c>
      <c r="H1496" s="86" t="s">
        <v>3199</v>
      </c>
      <c r="I1496" s="63" t="s">
        <v>3677</v>
      </c>
      <c r="J1496" s="79">
        <v>0.6</v>
      </c>
      <c r="K1496" s="68">
        <v>471810000</v>
      </c>
      <c r="L1496" s="65" t="s">
        <v>3103</v>
      </c>
      <c r="M1496" s="65" t="s">
        <v>3533</v>
      </c>
      <c r="N1496" s="64" t="s">
        <v>3166</v>
      </c>
      <c r="O1496" s="65" t="s">
        <v>1737</v>
      </c>
      <c r="P1496" s="65" t="s">
        <v>1736</v>
      </c>
      <c r="Q1496" s="65" t="s">
        <v>3167</v>
      </c>
      <c r="R1496" s="31">
        <v>796</v>
      </c>
      <c r="S1496" s="25" t="s">
        <v>6398</v>
      </c>
      <c r="T1496" s="28">
        <v>2</v>
      </c>
      <c r="U1496" s="19">
        <v>2000</v>
      </c>
      <c r="V1496" s="66">
        <f t="shared" si="77"/>
        <v>4000</v>
      </c>
      <c r="W1496" s="16">
        <f t="shared" si="76"/>
        <v>4480</v>
      </c>
      <c r="X1496" s="66"/>
      <c r="Y1496" s="65">
        <v>2017</v>
      </c>
      <c r="Z1496" s="63"/>
      <c r="AA1496" s="62"/>
    </row>
    <row r="1497" spans="2:29" ht="89.25" x14ac:dyDescent="0.2">
      <c r="B1497" s="328" t="s">
        <v>6564</v>
      </c>
      <c r="C1497" s="67" t="s">
        <v>3068</v>
      </c>
      <c r="D1497" s="63" t="s">
        <v>5143</v>
      </c>
      <c r="E1497" s="73" t="s">
        <v>3337</v>
      </c>
      <c r="F1497" s="121" t="s">
        <v>3568</v>
      </c>
      <c r="G1497" s="70" t="s">
        <v>3569</v>
      </c>
      <c r="H1497" s="86" t="s">
        <v>3200</v>
      </c>
      <c r="I1497" s="63" t="s">
        <v>3677</v>
      </c>
      <c r="J1497" s="79">
        <v>0.6</v>
      </c>
      <c r="K1497" s="68">
        <v>471810000</v>
      </c>
      <c r="L1497" s="65" t="s">
        <v>3103</v>
      </c>
      <c r="M1497" s="65" t="s">
        <v>3533</v>
      </c>
      <c r="N1497" s="64" t="s">
        <v>3166</v>
      </c>
      <c r="O1497" s="65" t="s">
        <v>1737</v>
      </c>
      <c r="P1497" s="65" t="s">
        <v>1736</v>
      </c>
      <c r="Q1497" s="65" t="s">
        <v>3167</v>
      </c>
      <c r="R1497" s="31">
        <v>796</v>
      </c>
      <c r="S1497" s="25" t="s">
        <v>6398</v>
      </c>
      <c r="T1497" s="28">
        <v>80</v>
      </c>
      <c r="U1497" s="19">
        <v>250</v>
      </c>
      <c r="V1497" s="66">
        <f t="shared" si="77"/>
        <v>20000</v>
      </c>
      <c r="W1497" s="16">
        <f t="shared" si="76"/>
        <v>22400.000000000004</v>
      </c>
      <c r="X1497" s="66"/>
      <c r="Y1497" s="65">
        <v>2017</v>
      </c>
      <c r="Z1497" s="63"/>
      <c r="AA1497" s="62"/>
    </row>
    <row r="1498" spans="2:29" ht="89.25" x14ac:dyDescent="0.2">
      <c r="B1498" s="328" t="s">
        <v>6564</v>
      </c>
      <c r="C1498" s="67" t="s">
        <v>3069</v>
      </c>
      <c r="D1498" s="63" t="s">
        <v>5143</v>
      </c>
      <c r="E1498" s="73" t="s">
        <v>3338</v>
      </c>
      <c r="F1498" s="121" t="s">
        <v>3568</v>
      </c>
      <c r="G1498" s="70" t="s">
        <v>3570</v>
      </c>
      <c r="H1498" s="86" t="s">
        <v>3201</v>
      </c>
      <c r="I1498" s="63" t="s">
        <v>3677</v>
      </c>
      <c r="J1498" s="79">
        <v>0.6</v>
      </c>
      <c r="K1498" s="68">
        <v>471810000</v>
      </c>
      <c r="L1498" s="65" t="s">
        <v>3103</v>
      </c>
      <c r="M1498" s="65" t="s">
        <v>3533</v>
      </c>
      <c r="N1498" s="64" t="s">
        <v>3166</v>
      </c>
      <c r="O1498" s="65" t="s">
        <v>1737</v>
      </c>
      <c r="P1498" s="65" t="s">
        <v>1736</v>
      </c>
      <c r="Q1498" s="65" t="s">
        <v>3167</v>
      </c>
      <c r="R1498" s="31">
        <v>796</v>
      </c>
      <c r="S1498" s="25" t="s">
        <v>6398</v>
      </c>
      <c r="T1498" s="28">
        <v>70</v>
      </c>
      <c r="U1498" s="19">
        <v>350</v>
      </c>
      <c r="V1498" s="66">
        <f t="shared" si="77"/>
        <v>24500</v>
      </c>
      <c r="W1498" s="16">
        <f t="shared" si="76"/>
        <v>27440.000000000004</v>
      </c>
      <c r="X1498" s="66"/>
      <c r="Y1498" s="65">
        <v>2017</v>
      </c>
      <c r="Z1498" s="63"/>
      <c r="AA1498" s="62"/>
    </row>
    <row r="1499" spans="2:29" ht="89.25" x14ac:dyDescent="0.2">
      <c r="B1499" s="328" t="s">
        <v>6564</v>
      </c>
      <c r="C1499" s="67" t="s">
        <v>3070</v>
      </c>
      <c r="D1499" s="63" t="s">
        <v>5143</v>
      </c>
      <c r="E1499" s="73" t="s">
        <v>3339</v>
      </c>
      <c r="F1499" s="121" t="s">
        <v>3568</v>
      </c>
      <c r="G1499" s="70" t="s">
        <v>3571</v>
      </c>
      <c r="H1499" s="86" t="s">
        <v>3202</v>
      </c>
      <c r="I1499" s="63" t="s">
        <v>3677</v>
      </c>
      <c r="J1499" s="79">
        <v>0.6</v>
      </c>
      <c r="K1499" s="68">
        <v>471810000</v>
      </c>
      <c r="L1499" s="65" t="s">
        <v>3103</v>
      </c>
      <c r="M1499" s="65" t="s">
        <v>3533</v>
      </c>
      <c r="N1499" s="64" t="s">
        <v>3166</v>
      </c>
      <c r="O1499" s="65" t="s">
        <v>1737</v>
      </c>
      <c r="P1499" s="65" t="s">
        <v>1736</v>
      </c>
      <c r="Q1499" s="65" t="s">
        <v>3167</v>
      </c>
      <c r="R1499" s="31">
        <v>796</v>
      </c>
      <c r="S1499" s="25" t="s">
        <v>6398</v>
      </c>
      <c r="T1499" s="28">
        <v>80</v>
      </c>
      <c r="U1499" s="19">
        <v>350</v>
      </c>
      <c r="V1499" s="66">
        <f t="shared" si="77"/>
        <v>28000</v>
      </c>
      <c r="W1499" s="16">
        <f t="shared" si="76"/>
        <v>31360.000000000004</v>
      </c>
      <c r="X1499" s="66"/>
      <c r="Y1499" s="65">
        <v>2017</v>
      </c>
      <c r="Z1499" s="63"/>
      <c r="AA1499" s="62"/>
    </row>
    <row r="1500" spans="2:29" ht="89.25" x14ac:dyDescent="0.2">
      <c r="B1500" s="328" t="s">
        <v>6564</v>
      </c>
      <c r="C1500" s="67" t="s">
        <v>3071</v>
      </c>
      <c r="D1500" s="63" t="s">
        <v>5143</v>
      </c>
      <c r="E1500" s="73" t="s">
        <v>3340</v>
      </c>
      <c r="F1500" s="121" t="s">
        <v>3545</v>
      </c>
      <c r="G1500" s="110" t="s">
        <v>3588</v>
      </c>
      <c r="H1500" s="86" t="s">
        <v>3203</v>
      </c>
      <c r="I1500" s="63" t="s">
        <v>3677</v>
      </c>
      <c r="J1500" s="79">
        <v>0.6</v>
      </c>
      <c r="K1500" s="68">
        <v>471810000</v>
      </c>
      <c r="L1500" s="65" t="s">
        <v>3103</v>
      </c>
      <c r="M1500" s="65" t="s">
        <v>3533</v>
      </c>
      <c r="N1500" s="64" t="s">
        <v>3166</v>
      </c>
      <c r="O1500" s="65" t="s">
        <v>1737</v>
      </c>
      <c r="P1500" s="65" t="s">
        <v>1736</v>
      </c>
      <c r="Q1500" s="65" t="s">
        <v>3167</v>
      </c>
      <c r="R1500" s="31">
        <v>796</v>
      </c>
      <c r="S1500" s="25" t="s">
        <v>6398</v>
      </c>
      <c r="T1500" s="28">
        <v>30</v>
      </c>
      <c r="U1500" s="19">
        <v>5000</v>
      </c>
      <c r="V1500" s="66">
        <f t="shared" si="77"/>
        <v>150000</v>
      </c>
      <c r="W1500" s="16">
        <f t="shared" si="76"/>
        <v>168000.00000000003</v>
      </c>
      <c r="X1500" s="66"/>
      <c r="Y1500" s="65">
        <v>2017</v>
      </c>
      <c r="Z1500" s="63"/>
      <c r="AA1500" s="62"/>
    </row>
    <row r="1501" spans="2:29" ht="89.25" x14ac:dyDescent="0.2">
      <c r="B1501" s="328" t="s">
        <v>6564</v>
      </c>
      <c r="C1501" s="67" t="s">
        <v>3072</v>
      </c>
      <c r="D1501" s="63" t="s">
        <v>5143</v>
      </c>
      <c r="E1501" s="73" t="s">
        <v>3339</v>
      </c>
      <c r="F1501" s="121" t="s">
        <v>3545</v>
      </c>
      <c r="G1501" s="70" t="s">
        <v>3571</v>
      </c>
      <c r="H1501" s="86" t="s">
        <v>3204</v>
      </c>
      <c r="I1501" s="63" t="s">
        <v>3677</v>
      </c>
      <c r="J1501" s="79">
        <v>0.6</v>
      </c>
      <c r="K1501" s="68">
        <v>471810000</v>
      </c>
      <c r="L1501" s="65" t="s">
        <v>3103</v>
      </c>
      <c r="M1501" s="65" t="s">
        <v>3533</v>
      </c>
      <c r="N1501" s="64" t="s">
        <v>3166</v>
      </c>
      <c r="O1501" s="65" t="s">
        <v>1737</v>
      </c>
      <c r="P1501" s="65" t="s">
        <v>1736</v>
      </c>
      <c r="Q1501" s="65" t="s">
        <v>3167</v>
      </c>
      <c r="R1501" s="31">
        <v>796</v>
      </c>
      <c r="S1501" s="25" t="s">
        <v>6398</v>
      </c>
      <c r="T1501" s="28">
        <v>80</v>
      </c>
      <c r="U1501" s="19">
        <v>350</v>
      </c>
      <c r="V1501" s="66">
        <f t="shared" si="77"/>
        <v>28000</v>
      </c>
      <c r="W1501" s="16">
        <f t="shared" si="76"/>
        <v>31360.000000000004</v>
      </c>
      <c r="X1501" s="66"/>
      <c r="Y1501" s="65">
        <v>2017</v>
      </c>
      <c r="Z1501" s="63"/>
      <c r="AA1501" s="62"/>
    </row>
    <row r="1502" spans="2:29" ht="89.25" x14ac:dyDescent="0.2">
      <c r="B1502" s="328" t="s">
        <v>6564</v>
      </c>
      <c r="C1502" s="67" t="s">
        <v>3073</v>
      </c>
      <c r="D1502" s="63" t="s">
        <v>5143</v>
      </c>
      <c r="E1502" s="73" t="s">
        <v>3341</v>
      </c>
      <c r="F1502" s="223" t="s">
        <v>3590</v>
      </c>
      <c r="G1502" s="70" t="s">
        <v>3589</v>
      </c>
      <c r="H1502" s="86" t="s">
        <v>3205</v>
      </c>
      <c r="I1502" s="63" t="s">
        <v>3677</v>
      </c>
      <c r="J1502" s="79">
        <v>0.6</v>
      </c>
      <c r="K1502" s="68">
        <v>471810000</v>
      </c>
      <c r="L1502" s="65" t="s">
        <v>3103</v>
      </c>
      <c r="M1502" s="65" t="s">
        <v>3533</v>
      </c>
      <c r="N1502" s="64" t="s">
        <v>3166</v>
      </c>
      <c r="O1502" s="65" t="s">
        <v>1737</v>
      </c>
      <c r="P1502" s="65" t="s">
        <v>1736</v>
      </c>
      <c r="Q1502" s="65" t="s">
        <v>3167</v>
      </c>
      <c r="R1502" s="31">
        <v>796</v>
      </c>
      <c r="S1502" s="25" t="s">
        <v>6398</v>
      </c>
      <c r="T1502" s="28">
        <v>140</v>
      </c>
      <c r="U1502" s="19">
        <v>30</v>
      </c>
      <c r="V1502" s="66">
        <f t="shared" si="77"/>
        <v>4200</v>
      </c>
      <c r="W1502" s="16">
        <f t="shared" si="76"/>
        <v>4704</v>
      </c>
      <c r="X1502" s="66"/>
      <c r="Y1502" s="65">
        <v>2017</v>
      </c>
      <c r="Z1502" s="63"/>
      <c r="AA1502" s="62"/>
    </row>
    <row r="1503" spans="2:29" ht="89.25" x14ac:dyDescent="0.2">
      <c r="B1503" s="328" t="s">
        <v>6564</v>
      </c>
      <c r="C1503" s="67" t="s">
        <v>3074</v>
      </c>
      <c r="D1503" s="63" t="s">
        <v>5143</v>
      </c>
      <c r="E1503" s="73" t="s">
        <v>3342</v>
      </c>
      <c r="F1503" s="257" t="s">
        <v>6500</v>
      </c>
      <c r="G1503" s="70" t="s">
        <v>3572</v>
      </c>
      <c r="H1503" s="86" t="s">
        <v>3206</v>
      </c>
      <c r="I1503" s="63" t="s">
        <v>3677</v>
      </c>
      <c r="J1503" s="79">
        <v>0.6</v>
      </c>
      <c r="K1503" s="68">
        <v>471810000</v>
      </c>
      <c r="L1503" s="65" t="s">
        <v>3103</v>
      </c>
      <c r="M1503" s="65" t="s">
        <v>3533</v>
      </c>
      <c r="N1503" s="64" t="s">
        <v>3166</v>
      </c>
      <c r="O1503" s="65" t="s">
        <v>1737</v>
      </c>
      <c r="P1503" s="65" t="s">
        <v>1736</v>
      </c>
      <c r="Q1503" s="65" t="s">
        <v>3167</v>
      </c>
      <c r="R1503" s="31">
        <v>796</v>
      </c>
      <c r="S1503" s="25" t="s">
        <v>6398</v>
      </c>
      <c r="T1503" s="28">
        <v>150</v>
      </c>
      <c r="U1503" s="19">
        <v>500</v>
      </c>
      <c r="V1503" s="66">
        <f t="shared" si="77"/>
        <v>75000</v>
      </c>
      <c r="W1503" s="16">
        <f t="shared" si="76"/>
        <v>84000.000000000015</v>
      </c>
      <c r="X1503" s="66"/>
      <c r="Y1503" s="65">
        <v>2017</v>
      </c>
      <c r="Z1503" s="63"/>
      <c r="AA1503" s="62"/>
    </row>
    <row r="1504" spans="2:29" ht="89.25" x14ac:dyDescent="0.2">
      <c r="B1504" s="328" t="s">
        <v>6564</v>
      </c>
      <c r="C1504" s="67" t="s">
        <v>3075</v>
      </c>
      <c r="D1504" s="63" t="s">
        <v>5143</v>
      </c>
      <c r="E1504" s="73" t="s">
        <v>3342</v>
      </c>
      <c r="F1504" s="257" t="s">
        <v>6500</v>
      </c>
      <c r="G1504" s="70" t="s">
        <v>3572</v>
      </c>
      <c r="H1504" s="86" t="s">
        <v>3207</v>
      </c>
      <c r="I1504" s="63" t="s">
        <v>3677</v>
      </c>
      <c r="J1504" s="79">
        <v>0.6</v>
      </c>
      <c r="K1504" s="68">
        <v>471810000</v>
      </c>
      <c r="L1504" s="65" t="s">
        <v>3103</v>
      </c>
      <c r="M1504" s="65" t="s">
        <v>3533</v>
      </c>
      <c r="N1504" s="64" t="s">
        <v>3166</v>
      </c>
      <c r="O1504" s="65" t="s">
        <v>1737</v>
      </c>
      <c r="P1504" s="65" t="s">
        <v>1736</v>
      </c>
      <c r="Q1504" s="65" t="s">
        <v>3167</v>
      </c>
      <c r="R1504" s="31">
        <v>796</v>
      </c>
      <c r="S1504" s="25" t="s">
        <v>6398</v>
      </c>
      <c r="T1504" s="28">
        <v>100</v>
      </c>
      <c r="U1504" s="19">
        <v>400</v>
      </c>
      <c r="V1504" s="66">
        <f t="shared" si="77"/>
        <v>40000</v>
      </c>
      <c r="W1504" s="16">
        <f t="shared" si="76"/>
        <v>44800.000000000007</v>
      </c>
      <c r="X1504" s="66"/>
      <c r="Y1504" s="65">
        <v>2017</v>
      </c>
      <c r="Z1504" s="63"/>
      <c r="AA1504" s="62"/>
    </row>
    <row r="1505" spans="2:27" ht="89.25" x14ac:dyDescent="0.2">
      <c r="B1505" s="328" t="s">
        <v>6564</v>
      </c>
      <c r="C1505" s="67" t="s">
        <v>3076</v>
      </c>
      <c r="D1505" s="63" t="s">
        <v>5143</v>
      </c>
      <c r="E1505" s="73" t="s">
        <v>3343</v>
      </c>
      <c r="F1505" s="121" t="s">
        <v>3592</v>
      </c>
      <c r="G1505" s="70" t="s">
        <v>3591</v>
      </c>
      <c r="H1505" s="86" t="s">
        <v>3208</v>
      </c>
      <c r="I1505" s="63" t="s">
        <v>3677</v>
      </c>
      <c r="J1505" s="79">
        <v>0.6</v>
      </c>
      <c r="K1505" s="68">
        <v>471810000</v>
      </c>
      <c r="L1505" s="65" t="s">
        <v>3103</v>
      </c>
      <c r="M1505" s="65" t="s">
        <v>3533</v>
      </c>
      <c r="N1505" s="64" t="s">
        <v>3166</v>
      </c>
      <c r="O1505" s="65" t="s">
        <v>1737</v>
      </c>
      <c r="P1505" s="65" t="s">
        <v>1736</v>
      </c>
      <c r="Q1505" s="65" t="s">
        <v>3167</v>
      </c>
      <c r="R1505" s="31">
        <v>796</v>
      </c>
      <c r="S1505" s="25" t="s">
        <v>6398</v>
      </c>
      <c r="T1505" s="28">
        <v>60</v>
      </c>
      <c r="U1505" s="19">
        <v>100</v>
      </c>
      <c r="V1505" s="66">
        <f t="shared" si="77"/>
        <v>6000</v>
      </c>
      <c r="W1505" s="16">
        <f t="shared" si="76"/>
        <v>6720.0000000000009</v>
      </c>
      <c r="X1505" s="66"/>
      <c r="Y1505" s="65">
        <v>2017</v>
      </c>
      <c r="Z1505" s="63"/>
      <c r="AA1505" s="62"/>
    </row>
    <row r="1506" spans="2:27" ht="89.25" x14ac:dyDescent="0.2">
      <c r="B1506" s="328" t="s">
        <v>6564</v>
      </c>
      <c r="C1506" s="67" t="s">
        <v>3077</v>
      </c>
      <c r="D1506" s="63" t="s">
        <v>5143</v>
      </c>
      <c r="E1506" s="73" t="s">
        <v>3343</v>
      </c>
      <c r="F1506" s="121" t="s">
        <v>3592</v>
      </c>
      <c r="G1506" s="70" t="s">
        <v>3591</v>
      </c>
      <c r="H1506" s="86" t="s">
        <v>3209</v>
      </c>
      <c r="I1506" s="63" t="s">
        <v>3677</v>
      </c>
      <c r="J1506" s="79">
        <v>0.6</v>
      </c>
      <c r="K1506" s="68">
        <v>471810000</v>
      </c>
      <c r="L1506" s="65" t="s">
        <v>3103</v>
      </c>
      <c r="M1506" s="65" t="s">
        <v>3533</v>
      </c>
      <c r="N1506" s="64" t="s">
        <v>3166</v>
      </c>
      <c r="O1506" s="65" t="s">
        <v>1737</v>
      </c>
      <c r="P1506" s="65" t="s">
        <v>1736</v>
      </c>
      <c r="Q1506" s="65" t="s">
        <v>3167</v>
      </c>
      <c r="R1506" s="31">
        <v>796</v>
      </c>
      <c r="S1506" s="25" t="s">
        <v>6398</v>
      </c>
      <c r="T1506" s="28">
        <v>60</v>
      </c>
      <c r="U1506" s="19">
        <v>70</v>
      </c>
      <c r="V1506" s="66">
        <f t="shared" si="77"/>
        <v>4200</v>
      </c>
      <c r="W1506" s="16">
        <f t="shared" si="76"/>
        <v>4704</v>
      </c>
      <c r="X1506" s="66"/>
      <c r="Y1506" s="65">
        <v>2017</v>
      </c>
      <c r="Z1506" s="63"/>
      <c r="AA1506" s="62"/>
    </row>
    <row r="1507" spans="2:27" ht="89.25" x14ac:dyDescent="0.2">
      <c r="B1507" s="328" t="s">
        <v>6564</v>
      </c>
      <c r="C1507" s="67" t="s">
        <v>3078</v>
      </c>
      <c r="D1507" s="63" t="s">
        <v>5143</v>
      </c>
      <c r="E1507" s="73" t="s">
        <v>3344</v>
      </c>
      <c r="F1507" s="223" t="s">
        <v>3574</v>
      </c>
      <c r="G1507" s="70" t="s">
        <v>3573</v>
      </c>
      <c r="H1507" s="86" t="s">
        <v>3210</v>
      </c>
      <c r="I1507" s="63" t="s">
        <v>3677</v>
      </c>
      <c r="J1507" s="79">
        <v>0.6</v>
      </c>
      <c r="K1507" s="68">
        <v>471810000</v>
      </c>
      <c r="L1507" s="65" t="s">
        <v>3103</v>
      </c>
      <c r="M1507" s="65" t="s">
        <v>3533</v>
      </c>
      <c r="N1507" s="64" t="s">
        <v>3166</v>
      </c>
      <c r="O1507" s="65" t="s">
        <v>1737</v>
      </c>
      <c r="P1507" s="65" t="s">
        <v>1736</v>
      </c>
      <c r="Q1507" s="65" t="s">
        <v>3167</v>
      </c>
      <c r="R1507" s="31">
        <v>796</v>
      </c>
      <c r="S1507" s="25" t="s">
        <v>6398</v>
      </c>
      <c r="T1507" s="28">
        <v>150</v>
      </c>
      <c r="U1507" s="19">
        <v>30</v>
      </c>
      <c r="V1507" s="66">
        <f t="shared" si="77"/>
        <v>4500</v>
      </c>
      <c r="W1507" s="16">
        <f t="shared" si="76"/>
        <v>5040.0000000000009</v>
      </c>
      <c r="X1507" s="66"/>
      <c r="Y1507" s="65">
        <v>2017</v>
      </c>
      <c r="Z1507" s="63"/>
      <c r="AA1507" s="62"/>
    </row>
    <row r="1508" spans="2:27" ht="89.25" x14ac:dyDescent="0.2">
      <c r="B1508" s="328" t="s">
        <v>6564</v>
      </c>
      <c r="C1508" s="67" t="s">
        <v>3079</v>
      </c>
      <c r="D1508" s="63" t="s">
        <v>5143</v>
      </c>
      <c r="E1508" s="73" t="s">
        <v>3344</v>
      </c>
      <c r="F1508" s="223" t="s">
        <v>3574</v>
      </c>
      <c r="G1508" s="70" t="s">
        <v>3573</v>
      </c>
      <c r="H1508" s="86" t="s">
        <v>3211</v>
      </c>
      <c r="I1508" s="63" t="s">
        <v>3677</v>
      </c>
      <c r="J1508" s="79">
        <v>0.6</v>
      </c>
      <c r="K1508" s="68">
        <v>471810000</v>
      </c>
      <c r="L1508" s="65" t="s">
        <v>3103</v>
      </c>
      <c r="M1508" s="65" t="s">
        <v>3533</v>
      </c>
      <c r="N1508" s="64" t="s">
        <v>3166</v>
      </c>
      <c r="O1508" s="65" t="s">
        <v>1737</v>
      </c>
      <c r="P1508" s="65" t="s">
        <v>1736</v>
      </c>
      <c r="Q1508" s="65" t="s">
        <v>3167</v>
      </c>
      <c r="R1508" s="31">
        <v>796</v>
      </c>
      <c r="S1508" s="25" t="s">
        <v>6398</v>
      </c>
      <c r="T1508" s="28">
        <v>800</v>
      </c>
      <c r="U1508" s="19">
        <v>30</v>
      </c>
      <c r="V1508" s="66">
        <f t="shared" si="77"/>
        <v>24000</v>
      </c>
      <c r="W1508" s="16">
        <f t="shared" si="76"/>
        <v>26880.000000000004</v>
      </c>
      <c r="X1508" s="66"/>
      <c r="Y1508" s="65">
        <v>2017</v>
      </c>
      <c r="Z1508" s="63"/>
      <c r="AA1508" s="62"/>
    </row>
    <row r="1509" spans="2:27" ht="89.25" x14ac:dyDescent="0.2">
      <c r="B1509" s="328" t="s">
        <v>6564</v>
      </c>
      <c r="C1509" s="67" t="s">
        <v>3080</v>
      </c>
      <c r="D1509" s="63" t="s">
        <v>5143</v>
      </c>
      <c r="E1509" s="73" t="s">
        <v>3344</v>
      </c>
      <c r="F1509" s="223" t="s">
        <v>3574</v>
      </c>
      <c r="G1509" s="70" t="s">
        <v>3573</v>
      </c>
      <c r="H1509" s="86" t="s">
        <v>3212</v>
      </c>
      <c r="I1509" s="63" t="s">
        <v>3677</v>
      </c>
      <c r="J1509" s="79">
        <v>0.6</v>
      </c>
      <c r="K1509" s="68">
        <v>471810000</v>
      </c>
      <c r="L1509" s="65" t="s">
        <v>3103</v>
      </c>
      <c r="M1509" s="65" t="s">
        <v>3533</v>
      </c>
      <c r="N1509" s="64" t="s">
        <v>3166</v>
      </c>
      <c r="O1509" s="65" t="s">
        <v>1737</v>
      </c>
      <c r="P1509" s="65" t="s">
        <v>1736</v>
      </c>
      <c r="Q1509" s="65" t="s">
        <v>3167</v>
      </c>
      <c r="R1509" s="31">
        <v>796</v>
      </c>
      <c r="S1509" s="25" t="s">
        <v>6398</v>
      </c>
      <c r="T1509" s="28">
        <v>150</v>
      </c>
      <c r="U1509" s="19">
        <v>30</v>
      </c>
      <c r="V1509" s="66">
        <f t="shared" si="77"/>
        <v>4500</v>
      </c>
      <c r="W1509" s="16">
        <f t="shared" si="76"/>
        <v>5040.0000000000009</v>
      </c>
      <c r="X1509" s="66"/>
      <c r="Y1509" s="65">
        <v>2017</v>
      </c>
      <c r="Z1509" s="63"/>
      <c r="AA1509" s="62"/>
    </row>
    <row r="1510" spans="2:27" ht="89.25" x14ac:dyDescent="0.2">
      <c r="B1510" s="328" t="s">
        <v>6564</v>
      </c>
      <c r="C1510" s="67" t="s">
        <v>3081</v>
      </c>
      <c r="D1510" s="63" t="s">
        <v>5143</v>
      </c>
      <c r="E1510" s="73" t="s">
        <v>3345</v>
      </c>
      <c r="F1510" s="121" t="s">
        <v>3593</v>
      </c>
      <c r="G1510" s="70" t="s">
        <v>3594</v>
      </c>
      <c r="H1510" s="86" t="s">
        <v>3213</v>
      </c>
      <c r="I1510" s="63" t="s">
        <v>3677</v>
      </c>
      <c r="J1510" s="79">
        <v>0.6</v>
      </c>
      <c r="K1510" s="68">
        <v>471810000</v>
      </c>
      <c r="L1510" s="65" t="s">
        <v>3103</v>
      </c>
      <c r="M1510" s="65" t="s">
        <v>3533</v>
      </c>
      <c r="N1510" s="64" t="s">
        <v>3166</v>
      </c>
      <c r="O1510" s="65" t="s">
        <v>1737</v>
      </c>
      <c r="P1510" s="65" t="s">
        <v>1736</v>
      </c>
      <c r="Q1510" s="65" t="s">
        <v>3167</v>
      </c>
      <c r="R1510" s="26">
        <v>5111</v>
      </c>
      <c r="S1510" s="25" t="s">
        <v>6406</v>
      </c>
      <c r="T1510" s="28">
        <v>60</v>
      </c>
      <c r="U1510" s="19">
        <v>60</v>
      </c>
      <c r="V1510" s="66">
        <f t="shared" si="77"/>
        <v>3600</v>
      </c>
      <c r="W1510" s="16">
        <f t="shared" si="76"/>
        <v>4032.0000000000005</v>
      </c>
      <c r="X1510" s="66"/>
      <c r="Y1510" s="65">
        <v>2017</v>
      </c>
      <c r="Z1510" s="63"/>
      <c r="AA1510" s="62"/>
    </row>
    <row r="1511" spans="2:27" ht="89.25" x14ac:dyDescent="0.2">
      <c r="B1511" s="328" t="s">
        <v>6564</v>
      </c>
      <c r="C1511" s="67" t="s">
        <v>3082</v>
      </c>
      <c r="D1511" s="63" t="s">
        <v>5143</v>
      </c>
      <c r="E1511" s="73" t="s">
        <v>3345</v>
      </c>
      <c r="F1511" s="121" t="s">
        <v>3593</v>
      </c>
      <c r="G1511" s="70" t="s">
        <v>3594</v>
      </c>
      <c r="H1511" s="86" t="s">
        <v>3214</v>
      </c>
      <c r="I1511" s="63" t="s">
        <v>3677</v>
      </c>
      <c r="J1511" s="79">
        <v>0.6</v>
      </c>
      <c r="K1511" s="68">
        <v>471810000</v>
      </c>
      <c r="L1511" s="65" t="s">
        <v>3103</v>
      </c>
      <c r="M1511" s="65" t="s">
        <v>3533</v>
      </c>
      <c r="N1511" s="64" t="s">
        <v>3166</v>
      </c>
      <c r="O1511" s="65" t="s">
        <v>1737</v>
      </c>
      <c r="P1511" s="65" t="s">
        <v>1736</v>
      </c>
      <c r="Q1511" s="65" t="s">
        <v>3167</v>
      </c>
      <c r="R1511" s="26">
        <v>5111</v>
      </c>
      <c r="S1511" s="25" t="s">
        <v>6406</v>
      </c>
      <c r="T1511" s="28">
        <v>60</v>
      </c>
      <c r="U1511" s="19">
        <v>40</v>
      </c>
      <c r="V1511" s="66">
        <f t="shared" si="77"/>
        <v>2400</v>
      </c>
      <c r="W1511" s="16">
        <f t="shared" si="76"/>
        <v>2688.0000000000005</v>
      </c>
      <c r="X1511" s="66"/>
      <c r="Y1511" s="65">
        <v>2017</v>
      </c>
      <c r="Z1511" s="63"/>
      <c r="AA1511" s="62"/>
    </row>
    <row r="1512" spans="2:27" ht="89.25" x14ac:dyDescent="0.2">
      <c r="B1512" s="328" t="s">
        <v>6564</v>
      </c>
      <c r="C1512" s="67" t="s">
        <v>3083</v>
      </c>
      <c r="D1512" s="63" t="s">
        <v>5143</v>
      </c>
      <c r="E1512" s="73" t="s">
        <v>3346</v>
      </c>
      <c r="F1512" s="121" t="s">
        <v>3595</v>
      </c>
      <c r="G1512" s="70" t="s">
        <v>3596</v>
      </c>
      <c r="H1512" s="86" t="s">
        <v>3215</v>
      </c>
      <c r="I1512" s="63" t="s">
        <v>3677</v>
      </c>
      <c r="J1512" s="79">
        <v>0.6</v>
      </c>
      <c r="K1512" s="68">
        <v>471810000</v>
      </c>
      <c r="L1512" s="65" t="s">
        <v>3103</v>
      </c>
      <c r="M1512" s="65" t="s">
        <v>3533</v>
      </c>
      <c r="N1512" s="64" t="s">
        <v>3166</v>
      </c>
      <c r="O1512" s="65" t="s">
        <v>1737</v>
      </c>
      <c r="P1512" s="65" t="s">
        <v>1736</v>
      </c>
      <c r="Q1512" s="65" t="s">
        <v>3167</v>
      </c>
      <c r="R1512" s="31">
        <v>796</v>
      </c>
      <c r="S1512" s="25" t="s">
        <v>6398</v>
      </c>
      <c r="T1512" s="28">
        <v>20</v>
      </c>
      <c r="U1512" s="19">
        <v>500</v>
      </c>
      <c r="V1512" s="66">
        <f t="shared" si="77"/>
        <v>10000</v>
      </c>
      <c r="W1512" s="16">
        <f t="shared" si="76"/>
        <v>11200.000000000002</v>
      </c>
      <c r="X1512" s="66"/>
      <c r="Y1512" s="65">
        <v>2017</v>
      </c>
      <c r="Z1512" s="63"/>
      <c r="AA1512" s="62"/>
    </row>
    <row r="1513" spans="2:27" ht="89.25" x14ac:dyDescent="0.2">
      <c r="B1513" s="328" t="s">
        <v>6564</v>
      </c>
      <c r="C1513" s="67" t="s">
        <v>3084</v>
      </c>
      <c r="D1513" s="63" t="s">
        <v>5143</v>
      </c>
      <c r="E1513" s="73" t="s">
        <v>3347</v>
      </c>
      <c r="F1513" s="47" t="s">
        <v>3595</v>
      </c>
      <c r="G1513" s="70" t="s">
        <v>3597</v>
      </c>
      <c r="H1513" s="86" t="s">
        <v>3216</v>
      </c>
      <c r="I1513" s="63" t="s">
        <v>3677</v>
      </c>
      <c r="J1513" s="79">
        <v>0.6</v>
      </c>
      <c r="K1513" s="68">
        <v>471810000</v>
      </c>
      <c r="L1513" s="65" t="s">
        <v>3103</v>
      </c>
      <c r="M1513" s="65" t="s">
        <v>3533</v>
      </c>
      <c r="N1513" s="64" t="s">
        <v>3166</v>
      </c>
      <c r="O1513" s="65" t="s">
        <v>1737</v>
      </c>
      <c r="P1513" s="65" t="s">
        <v>1736</v>
      </c>
      <c r="Q1513" s="65" t="s">
        <v>3167</v>
      </c>
      <c r="R1513" s="31">
        <v>796</v>
      </c>
      <c r="S1513" s="25" t="s">
        <v>6398</v>
      </c>
      <c r="T1513" s="28">
        <v>20</v>
      </c>
      <c r="U1513" s="19">
        <v>200</v>
      </c>
      <c r="V1513" s="66">
        <f t="shared" si="77"/>
        <v>4000</v>
      </c>
      <c r="W1513" s="16">
        <f t="shared" si="76"/>
        <v>4480</v>
      </c>
      <c r="X1513" s="66"/>
      <c r="Y1513" s="65">
        <v>2017</v>
      </c>
      <c r="Z1513" s="63"/>
      <c r="AA1513" s="62"/>
    </row>
    <row r="1514" spans="2:27" ht="89.25" x14ac:dyDescent="0.2">
      <c r="B1514" s="328" t="s">
        <v>6564</v>
      </c>
      <c r="C1514" s="67" t="s">
        <v>3085</v>
      </c>
      <c r="D1514" s="63" t="s">
        <v>5143</v>
      </c>
      <c r="E1514" s="73" t="s">
        <v>3348</v>
      </c>
      <c r="F1514" s="32" t="s">
        <v>3598</v>
      </c>
      <c r="G1514" s="70" t="s">
        <v>3599</v>
      </c>
      <c r="H1514" s="86" t="s">
        <v>3217</v>
      </c>
      <c r="I1514" s="63" t="s">
        <v>3677</v>
      </c>
      <c r="J1514" s="79">
        <v>0.6</v>
      </c>
      <c r="K1514" s="68">
        <v>471810000</v>
      </c>
      <c r="L1514" s="65" t="s">
        <v>3103</v>
      </c>
      <c r="M1514" s="65" t="s">
        <v>3533</v>
      </c>
      <c r="N1514" s="64" t="s">
        <v>3166</v>
      </c>
      <c r="O1514" s="65" t="s">
        <v>1737</v>
      </c>
      <c r="P1514" s="65" t="s">
        <v>1736</v>
      </c>
      <c r="Q1514" s="65" t="s">
        <v>3167</v>
      </c>
      <c r="R1514" s="31">
        <v>796</v>
      </c>
      <c r="S1514" s="25" t="s">
        <v>6398</v>
      </c>
      <c r="T1514" s="28">
        <v>175</v>
      </c>
      <c r="U1514" s="19">
        <v>150</v>
      </c>
      <c r="V1514" s="66">
        <f t="shared" si="77"/>
        <v>26250</v>
      </c>
      <c r="W1514" s="16">
        <f t="shared" si="76"/>
        <v>29400.000000000004</v>
      </c>
      <c r="X1514" s="66"/>
      <c r="Y1514" s="65">
        <v>2017</v>
      </c>
      <c r="Z1514" s="63"/>
      <c r="AA1514" s="62"/>
    </row>
    <row r="1515" spans="2:27" ht="89.25" x14ac:dyDescent="0.2">
      <c r="B1515" s="328" t="s">
        <v>6564</v>
      </c>
      <c r="C1515" s="67" t="s">
        <v>3086</v>
      </c>
      <c r="D1515" s="63" t="s">
        <v>5143</v>
      </c>
      <c r="E1515" s="73" t="s">
        <v>3349</v>
      </c>
      <c r="F1515" s="121" t="s">
        <v>3600</v>
      </c>
      <c r="G1515" s="70" t="s">
        <v>3546</v>
      </c>
      <c r="H1515" s="86" t="s">
        <v>3218</v>
      </c>
      <c r="I1515" s="63" t="s">
        <v>3677</v>
      </c>
      <c r="J1515" s="79">
        <v>0.6</v>
      </c>
      <c r="K1515" s="68">
        <v>471810000</v>
      </c>
      <c r="L1515" s="65" t="s">
        <v>3103</v>
      </c>
      <c r="M1515" s="65" t="s">
        <v>3533</v>
      </c>
      <c r="N1515" s="64" t="s">
        <v>3166</v>
      </c>
      <c r="O1515" s="65" t="s">
        <v>1737</v>
      </c>
      <c r="P1515" s="65" t="s">
        <v>1736</v>
      </c>
      <c r="Q1515" s="65" t="s">
        <v>3167</v>
      </c>
      <c r="R1515" s="31">
        <v>796</v>
      </c>
      <c r="S1515" s="25" t="s">
        <v>6398</v>
      </c>
      <c r="T1515" s="28">
        <v>34</v>
      </c>
      <c r="U1515" s="19">
        <v>700</v>
      </c>
      <c r="V1515" s="66">
        <f t="shared" si="77"/>
        <v>23800</v>
      </c>
      <c r="W1515" s="16">
        <f t="shared" si="76"/>
        <v>26656.000000000004</v>
      </c>
      <c r="X1515" s="66"/>
      <c r="Y1515" s="65">
        <v>2017</v>
      </c>
      <c r="Z1515" s="63"/>
      <c r="AA1515" s="62"/>
    </row>
    <row r="1516" spans="2:27" ht="89.25" x14ac:dyDescent="0.2">
      <c r="B1516" s="328" t="s">
        <v>6564</v>
      </c>
      <c r="C1516" s="67" t="s">
        <v>3087</v>
      </c>
      <c r="D1516" s="63" t="s">
        <v>5143</v>
      </c>
      <c r="E1516" s="73" t="s">
        <v>3349</v>
      </c>
      <c r="F1516" s="121" t="s">
        <v>3600</v>
      </c>
      <c r="G1516" s="70" t="s">
        <v>3546</v>
      </c>
      <c r="H1516" s="86" t="s">
        <v>3219</v>
      </c>
      <c r="I1516" s="63" t="s">
        <v>3677</v>
      </c>
      <c r="J1516" s="79">
        <v>0.6</v>
      </c>
      <c r="K1516" s="68">
        <v>471810000</v>
      </c>
      <c r="L1516" s="65" t="s">
        <v>3103</v>
      </c>
      <c r="M1516" s="65" t="s">
        <v>3533</v>
      </c>
      <c r="N1516" s="64" t="s">
        <v>3166</v>
      </c>
      <c r="O1516" s="65" t="s">
        <v>1737</v>
      </c>
      <c r="P1516" s="65" t="s">
        <v>1736</v>
      </c>
      <c r="Q1516" s="65" t="s">
        <v>3167</v>
      </c>
      <c r="R1516" s="31">
        <v>796</v>
      </c>
      <c r="S1516" s="25" t="s">
        <v>6398</v>
      </c>
      <c r="T1516" s="28">
        <v>34</v>
      </c>
      <c r="U1516" s="19">
        <v>650</v>
      </c>
      <c r="V1516" s="66">
        <f t="shared" si="77"/>
        <v>22100</v>
      </c>
      <c r="W1516" s="16">
        <f t="shared" si="76"/>
        <v>24752.000000000004</v>
      </c>
      <c r="X1516" s="66"/>
      <c r="Y1516" s="65">
        <v>2017</v>
      </c>
      <c r="Z1516" s="63"/>
      <c r="AA1516" s="62"/>
    </row>
    <row r="1517" spans="2:27" ht="89.25" x14ac:dyDescent="0.2">
      <c r="B1517" s="328" t="s">
        <v>6564</v>
      </c>
      <c r="C1517" s="67" t="s">
        <v>3088</v>
      </c>
      <c r="D1517" s="63" t="s">
        <v>5143</v>
      </c>
      <c r="E1517" s="73" t="s">
        <v>3314</v>
      </c>
      <c r="F1517" s="121" t="s">
        <v>3220</v>
      </c>
      <c r="G1517" s="70" t="s">
        <v>3601</v>
      </c>
      <c r="H1517" s="86" t="s">
        <v>3220</v>
      </c>
      <c r="I1517" s="63" t="s">
        <v>3677</v>
      </c>
      <c r="J1517" s="79">
        <v>0.6</v>
      </c>
      <c r="K1517" s="68">
        <v>471810000</v>
      </c>
      <c r="L1517" s="65" t="s">
        <v>3103</v>
      </c>
      <c r="M1517" s="65" t="s">
        <v>3533</v>
      </c>
      <c r="N1517" s="64" t="s">
        <v>3166</v>
      </c>
      <c r="O1517" s="65" t="s">
        <v>1737</v>
      </c>
      <c r="P1517" s="65" t="s">
        <v>1736</v>
      </c>
      <c r="Q1517" s="65" t="s">
        <v>3167</v>
      </c>
      <c r="R1517" s="26">
        <v>5111</v>
      </c>
      <c r="S1517" s="25" t="s">
        <v>6406</v>
      </c>
      <c r="T1517" s="28">
        <v>25</v>
      </c>
      <c r="U1517" s="19">
        <v>150</v>
      </c>
      <c r="V1517" s="66">
        <f t="shared" si="77"/>
        <v>3750</v>
      </c>
      <c r="W1517" s="16">
        <f t="shared" si="76"/>
        <v>4200</v>
      </c>
      <c r="X1517" s="66"/>
      <c r="Y1517" s="65">
        <v>2017</v>
      </c>
      <c r="Z1517" s="63"/>
      <c r="AA1517" s="62"/>
    </row>
    <row r="1518" spans="2:27" ht="89.25" x14ac:dyDescent="0.2">
      <c r="B1518" s="328" t="s">
        <v>6564</v>
      </c>
      <c r="C1518" s="67" t="s">
        <v>3089</v>
      </c>
      <c r="D1518" s="63" t="s">
        <v>5143</v>
      </c>
      <c r="E1518" s="73" t="s">
        <v>3350</v>
      </c>
      <c r="F1518" s="54" t="s">
        <v>3602</v>
      </c>
      <c r="G1518" s="70" t="s">
        <v>3603</v>
      </c>
      <c r="H1518" s="86" t="s">
        <v>3221</v>
      </c>
      <c r="I1518" s="63" t="s">
        <v>3677</v>
      </c>
      <c r="J1518" s="79">
        <v>0.6</v>
      </c>
      <c r="K1518" s="68">
        <v>471810000</v>
      </c>
      <c r="L1518" s="65" t="s">
        <v>3103</v>
      </c>
      <c r="M1518" s="65" t="s">
        <v>3533</v>
      </c>
      <c r="N1518" s="64" t="s">
        <v>3166</v>
      </c>
      <c r="O1518" s="65" t="s">
        <v>1737</v>
      </c>
      <c r="P1518" s="65" t="s">
        <v>1736</v>
      </c>
      <c r="Q1518" s="65" t="s">
        <v>3167</v>
      </c>
      <c r="R1518" s="26">
        <v>5111</v>
      </c>
      <c r="S1518" s="25" t="s">
        <v>6406</v>
      </c>
      <c r="T1518" s="28">
        <v>10</v>
      </c>
      <c r="U1518" s="19">
        <v>4000</v>
      </c>
      <c r="V1518" s="66">
        <f t="shared" si="77"/>
        <v>40000</v>
      </c>
      <c r="W1518" s="16">
        <f t="shared" si="76"/>
        <v>44800.000000000007</v>
      </c>
      <c r="X1518" s="66"/>
      <c r="Y1518" s="65">
        <v>2017</v>
      </c>
      <c r="Z1518" s="63"/>
      <c r="AA1518" s="62"/>
    </row>
    <row r="1519" spans="2:27" ht="89.25" x14ac:dyDescent="0.2">
      <c r="B1519" s="328" t="s">
        <v>6564</v>
      </c>
      <c r="C1519" s="67" t="s">
        <v>3090</v>
      </c>
      <c r="D1519" s="63" t="s">
        <v>5143</v>
      </c>
      <c r="E1519" s="73" t="s">
        <v>3351</v>
      </c>
      <c r="F1519" s="121" t="s">
        <v>3604</v>
      </c>
      <c r="G1519" s="70" t="s">
        <v>3605</v>
      </c>
      <c r="H1519" s="86" t="s">
        <v>3222</v>
      </c>
      <c r="I1519" s="63" t="s">
        <v>3677</v>
      </c>
      <c r="J1519" s="79">
        <v>0.6</v>
      </c>
      <c r="K1519" s="68">
        <v>471810000</v>
      </c>
      <c r="L1519" s="65" t="s">
        <v>3103</v>
      </c>
      <c r="M1519" s="65" t="s">
        <v>3533</v>
      </c>
      <c r="N1519" s="64" t="s">
        <v>3166</v>
      </c>
      <c r="O1519" s="65" t="s">
        <v>1737</v>
      </c>
      <c r="P1519" s="65" t="s">
        <v>1736</v>
      </c>
      <c r="Q1519" s="65" t="s">
        <v>3167</v>
      </c>
      <c r="R1519" s="31">
        <v>796</v>
      </c>
      <c r="S1519" s="25" t="s">
        <v>6398</v>
      </c>
      <c r="T1519" s="28">
        <v>22</v>
      </c>
      <c r="U1519" s="19">
        <v>200</v>
      </c>
      <c r="V1519" s="66">
        <f t="shared" si="77"/>
        <v>4400</v>
      </c>
      <c r="W1519" s="16">
        <f t="shared" si="76"/>
        <v>4928.0000000000009</v>
      </c>
      <c r="X1519" s="66"/>
      <c r="Y1519" s="65">
        <v>2017</v>
      </c>
      <c r="Z1519" s="63"/>
      <c r="AA1519" s="62"/>
    </row>
    <row r="1520" spans="2:27" ht="89.25" x14ac:dyDescent="0.2">
      <c r="B1520" s="328" t="s">
        <v>6564</v>
      </c>
      <c r="C1520" s="67" t="s">
        <v>3091</v>
      </c>
      <c r="D1520" s="63" t="s">
        <v>5143</v>
      </c>
      <c r="E1520" s="73" t="s">
        <v>3352</v>
      </c>
      <c r="F1520" s="121" t="s">
        <v>3606</v>
      </c>
      <c r="G1520" s="70" t="s">
        <v>3607</v>
      </c>
      <c r="H1520" s="86" t="s">
        <v>3223</v>
      </c>
      <c r="I1520" s="63" t="s">
        <v>3677</v>
      </c>
      <c r="J1520" s="79">
        <v>0.6</v>
      </c>
      <c r="K1520" s="68">
        <v>471810000</v>
      </c>
      <c r="L1520" s="65" t="s">
        <v>3103</v>
      </c>
      <c r="M1520" s="65" t="s">
        <v>3533</v>
      </c>
      <c r="N1520" s="64" t="s">
        <v>3166</v>
      </c>
      <c r="O1520" s="65" t="s">
        <v>1737</v>
      </c>
      <c r="P1520" s="65" t="s">
        <v>1736</v>
      </c>
      <c r="Q1520" s="65" t="s">
        <v>3167</v>
      </c>
      <c r="R1520" s="31">
        <v>796</v>
      </c>
      <c r="S1520" s="25" t="s">
        <v>6398</v>
      </c>
      <c r="T1520" s="28">
        <v>5</v>
      </c>
      <c r="U1520" s="19">
        <v>100</v>
      </c>
      <c r="V1520" s="66">
        <f t="shared" si="77"/>
        <v>500</v>
      </c>
      <c r="W1520" s="16">
        <f t="shared" si="76"/>
        <v>560</v>
      </c>
      <c r="X1520" s="66"/>
      <c r="Y1520" s="65">
        <v>2017</v>
      </c>
      <c r="Z1520" s="63"/>
      <c r="AA1520" s="62"/>
    </row>
    <row r="1521" spans="2:29" ht="89.25" x14ac:dyDescent="0.2">
      <c r="B1521" s="328" t="s">
        <v>6564</v>
      </c>
      <c r="C1521" s="67" t="s">
        <v>3092</v>
      </c>
      <c r="D1521" s="63" t="s">
        <v>5143</v>
      </c>
      <c r="E1521" s="73" t="s">
        <v>3353</v>
      </c>
      <c r="F1521" s="121" t="s">
        <v>3542</v>
      </c>
      <c r="G1521" s="70" t="s">
        <v>3608</v>
      </c>
      <c r="H1521" s="86" t="s">
        <v>3224</v>
      </c>
      <c r="I1521" s="63" t="s">
        <v>3677</v>
      </c>
      <c r="J1521" s="79">
        <v>0.6</v>
      </c>
      <c r="K1521" s="68">
        <v>471810000</v>
      </c>
      <c r="L1521" s="65" t="s">
        <v>3103</v>
      </c>
      <c r="M1521" s="65" t="s">
        <v>3533</v>
      </c>
      <c r="N1521" s="64" t="s">
        <v>3166</v>
      </c>
      <c r="O1521" s="65" t="s">
        <v>1737</v>
      </c>
      <c r="P1521" s="65" t="s">
        <v>1736</v>
      </c>
      <c r="Q1521" s="65" t="s">
        <v>3167</v>
      </c>
      <c r="R1521" s="26">
        <v>736</v>
      </c>
      <c r="S1521" s="18" t="s">
        <v>6435</v>
      </c>
      <c r="T1521" s="28">
        <v>20</v>
      </c>
      <c r="U1521" s="19">
        <v>350</v>
      </c>
      <c r="V1521" s="66">
        <f t="shared" si="77"/>
        <v>7000</v>
      </c>
      <c r="W1521" s="16">
        <f t="shared" si="76"/>
        <v>7840.0000000000009</v>
      </c>
      <c r="X1521" s="66"/>
      <c r="Y1521" s="65">
        <v>2017</v>
      </c>
      <c r="Z1521" s="63"/>
      <c r="AA1521" s="62"/>
    </row>
    <row r="1522" spans="2:29" ht="89.25" x14ac:dyDescent="0.2">
      <c r="B1522" s="328" t="s">
        <v>6564</v>
      </c>
      <c r="C1522" s="67" t="s">
        <v>3093</v>
      </c>
      <c r="D1522" s="63" t="s">
        <v>5143</v>
      </c>
      <c r="E1522" s="73" t="s">
        <v>3354</v>
      </c>
      <c r="F1522" s="223" t="s">
        <v>3609</v>
      </c>
      <c r="G1522" s="70" t="s">
        <v>3610</v>
      </c>
      <c r="H1522" s="86" t="s">
        <v>3225</v>
      </c>
      <c r="I1522" s="63" t="s">
        <v>3677</v>
      </c>
      <c r="J1522" s="79">
        <v>0.6</v>
      </c>
      <c r="K1522" s="68">
        <v>471810000</v>
      </c>
      <c r="L1522" s="65" t="s">
        <v>3103</v>
      </c>
      <c r="M1522" s="65" t="s">
        <v>3533</v>
      </c>
      <c r="N1522" s="64" t="s">
        <v>3166</v>
      </c>
      <c r="O1522" s="65" t="s">
        <v>1737</v>
      </c>
      <c r="P1522" s="65" t="s">
        <v>1736</v>
      </c>
      <c r="Q1522" s="65" t="s">
        <v>3167</v>
      </c>
      <c r="R1522" s="31">
        <v>796</v>
      </c>
      <c r="S1522" s="25" t="s">
        <v>6398</v>
      </c>
      <c r="T1522" s="28">
        <v>7</v>
      </c>
      <c r="U1522" s="19">
        <v>2500</v>
      </c>
      <c r="V1522" s="66">
        <f t="shared" si="77"/>
        <v>17500</v>
      </c>
      <c r="W1522" s="16">
        <f t="shared" si="76"/>
        <v>19600.000000000004</v>
      </c>
      <c r="X1522" s="66"/>
      <c r="Y1522" s="65">
        <v>2017</v>
      </c>
      <c r="Z1522" s="63"/>
      <c r="AA1522" s="62"/>
    </row>
    <row r="1523" spans="2:29" ht="89.25" x14ac:dyDescent="0.2">
      <c r="B1523" s="328" t="s">
        <v>6564</v>
      </c>
      <c r="C1523" s="67" t="s">
        <v>3094</v>
      </c>
      <c r="D1523" s="63" t="s">
        <v>5143</v>
      </c>
      <c r="E1523" s="73" t="s">
        <v>3355</v>
      </c>
      <c r="F1523" s="223" t="s">
        <v>3609</v>
      </c>
      <c r="G1523" s="70" t="s">
        <v>6501</v>
      </c>
      <c r="H1523" s="86" t="s">
        <v>3226</v>
      </c>
      <c r="I1523" s="63" t="s">
        <v>3677</v>
      </c>
      <c r="J1523" s="79">
        <v>0.6</v>
      </c>
      <c r="K1523" s="68">
        <v>471810000</v>
      </c>
      <c r="L1523" s="65" t="s">
        <v>3103</v>
      </c>
      <c r="M1523" s="65" t="s">
        <v>3533</v>
      </c>
      <c r="N1523" s="64" t="s">
        <v>3166</v>
      </c>
      <c r="O1523" s="65" t="s">
        <v>1737</v>
      </c>
      <c r="P1523" s="65" t="s">
        <v>1736</v>
      </c>
      <c r="Q1523" s="65" t="s">
        <v>3167</v>
      </c>
      <c r="R1523" s="31">
        <v>796</v>
      </c>
      <c r="S1523" s="25" t="s">
        <v>6398</v>
      </c>
      <c r="T1523" s="28">
        <v>7</v>
      </c>
      <c r="U1523" s="19">
        <v>3200</v>
      </c>
      <c r="V1523" s="66">
        <f t="shared" si="77"/>
        <v>22400</v>
      </c>
      <c r="W1523" s="16">
        <f t="shared" si="76"/>
        <v>25088.000000000004</v>
      </c>
      <c r="X1523" s="66"/>
      <c r="Y1523" s="65">
        <v>2017</v>
      </c>
      <c r="Z1523" s="63"/>
      <c r="AA1523" s="62"/>
    </row>
    <row r="1524" spans="2:29" ht="89.25" x14ac:dyDescent="0.2">
      <c r="B1524" s="328" t="s">
        <v>6564</v>
      </c>
      <c r="C1524" s="67" t="s">
        <v>3095</v>
      </c>
      <c r="D1524" s="63" t="s">
        <v>5143</v>
      </c>
      <c r="E1524" s="73" t="s">
        <v>3356</v>
      </c>
      <c r="F1524" s="223" t="s">
        <v>3609</v>
      </c>
      <c r="G1524" s="70" t="s">
        <v>6502</v>
      </c>
      <c r="H1524" s="86" t="s">
        <v>3227</v>
      </c>
      <c r="I1524" s="63" t="s">
        <v>3677</v>
      </c>
      <c r="J1524" s="79">
        <v>0.6</v>
      </c>
      <c r="K1524" s="68">
        <v>471810000</v>
      </c>
      <c r="L1524" s="65" t="s">
        <v>3103</v>
      </c>
      <c r="M1524" s="65" t="s">
        <v>3533</v>
      </c>
      <c r="N1524" s="64" t="s">
        <v>3166</v>
      </c>
      <c r="O1524" s="65" t="s">
        <v>1737</v>
      </c>
      <c r="P1524" s="65" t="s">
        <v>1736</v>
      </c>
      <c r="Q1524" s="65" t="s">
        <v>3167</v>
      </c>
      <c r="R1524" s="31">
        <v>796</v>
      </c>
      <c r="S1524" s="25" t="s">
        <v>6398</v>
      </c>
      <c r="T1524" s="28">
        <v>7</v>
      </c>
      <c r="U1524" s="19">
        <v>4000</v>
      </c>
      <c r="V1524" s="66">
        <f t="shared" si="77"/>
        <v>28000</v>
      </c>
      <c r="W1524" s="16">
        <f t="shared" si="76"/>
        <v>31360.000000000004</v>
      </c>
      <c r="X1524" s="66"/>
      <c r="Y1524" s="65">
        <v>2017</v>
      </c>
      <c r="Z1524" s="63"/>
      <c r="AA1524" s="62"/>
    </row>
    <row r="1525" spans="2:29" ht="89.25" x14ac:dyDescent="0.2">
      <c r="B1525" s="328" t="s">
        <v>6564</v>
      </c>
      <c r="C1525" s="67" t="s">
        <v>3096</v>
      </c>
      <c r="D1525" s="63" t="s">
        <v>5143</v>
      </c>
      <c r="E1525" s="73" t="s">
        <v>3611</v>
      </c>
      <c r="F1525" s="223" t="s">
        <v>3612</v>
      </c>
      <c r="G1525" s="70" t="s">
        <v>3613</v>
      </c>
      <c r="H1525" s="86" t="s">
        <v>3228</v>
      </c>
      <c r="I1525" s="63" t="s">
        <v>3677</v>
      </c>
      <c r="J1525" s="79">
        <v>0.6</v>
      </c>
      <c r="K1525" s="68">
        <v>471810000</v>
      </c>
      <c r="L1525" s="65" t="s">
        <v>3103</v>
      </c>
      <c r="M1525" s="65" t="s">
        <v>3533</v>
      </c>
      <c r="N1525" s="64" t="s">
        <v>3166</v>
      </c>
      <c r="O1525" s="65" t="s">
        <v>1737</v>
      </c>
      <c r="P1525" s="65" t="s">
        <v>1736</v>
      </c>
      <c r="Q1525" s="65" t="s">
        <v>3167</v>
      </c>
      <c r="R1525" s="31">
        <v>796</v>
      </c>
      <c r="S1525" s="25" t="s">
        <v>6398</v>
      </c>
      <c r="T1525" s="28">
        <v>130</v>
      </c>
      <c r="U1525" s="19">
        <v>100</v>
      </c>
      <c r="V1525" s="66">
        <f t="shared" si="77"/>
        <v>13000</v>
      </c>
      <c r="W1525" s="16">
        <f t="shared" si="76"/>
        <v>14560.000000000002</v>
      </c>
      <c r="X1525" s="66"/>
      <c r="Y1525" s="65">
        <v>2017</v>
      </c>
      <c r="Z1525" s="63"/>
      <c r="AA1525" s="62"/>
      <c r="AC1525" s="62">
        <v>3036140</v>
      </c>
    </row>
    <row r="1526" spans="2:29" ht="89.25" x14ac:dyDescent="0.2">
      <c r="B1526" s="328" t="s">
        <v>6564</v>
      </c>
      <c r="C1526" s="67" t="s">
        <v>3097</v>
      </c>
      <c r="D1526" s="63" t="s">
        <v>5143</v>
      </c>
      <c r="E1526" s="73" t="s">
        <v>3357</v>
      </c>
      <c r="F1526" s="121" t="s">
        <v>3535</v>
      </c>
      <c r="G1526" s="70" t="s">
        <v>3616</v>
      </c>
      <c r="H1526" s="86" t="s">
        <v>6454</v>
      </c>
      <c r="I1526" s="63" t="s">
        <v>3677</v>
      </c>
      <c r="J1526" s="79">
        <v>0.6</v>
      </c>
      <c r="K1526" s="68">
        <v>471810000</v>
      </c>
      <c r="L1526" s="65" t="s">
        <v>3103</v>
      </c>
      <c r="M1526" s="65" t="s">
        <v>3533</v>
      </c>
      <c r="N1526" s="64" t="s">
        <v>3166</v>
      </c>
      <c r="O1526" s="65" t="s">
        <v>1737</v>
      </c>
      <c r="P1526" s="65" t="s">
        <v>1736</v>
      </c>
      <c r="Q1526" s="65" t="s">
        <v>3167</v>
      </c>
      <c r="R1526" s="31">
        <v>796</v>
      </c>
      <c r="S1526" s="25" t="s">
        <v>6398</v>
      </c>
      <c r="T1526" s="28">
        <v>9</v>
      </c>
      <c r="U1526" s="19">
        <v>800</v>
      </c>
      <c r="V1526" s="66">
        <f t="shared" si="77"/>
        <v>7200</v>
      </c>
      <c r="W1526" s="16">
        <f t="shared" si="76"/>
        <v>8064.0000000000009</v>
      </c>
      <c r="X1526" s="66"/>
      <c r="Y1526" s="65">
        <v>2017</v>
      </c>
      <c r="Z1526" s="63"/>
      <c r="AA1526" s="62"/>
    </row>
    <row r="1527" spans="2:29" ht="89.25" x14ac:dyDescent="0.2">
      <c r="B1527" s="328" t="s">
        <v>6564</v>
      </c>
      <c r="C1527" s="67" t="s">
        <v>3098</v>
      </c>
      <c r="D1527" s="63" t="s">
        <v>5143</v>
      </c>
      <c r="E1527" s="73" t="s">
        <v>3358</v>
      </c>
      <c r="F1527" s="121" t="s">
        <v>3535</v>
      </c>
      <c r="G1527" s="70" t="s">
        <v>3617</v>
      </c>
      <c r="H1527" s="86" t="s">
        <v>3229</v>
      </c>
      <c r="I1527" s="63" t="s">
        <v>3677</v>
      </c>
      <c r="J1527" s="79">
        <v>0.6</v>
      </c>
      <c r="K1527" s="68">
        <v>471810000</v>
      </c>
      <c r="L1527" s="65" t="s">
        <v>3103</v>
      </c>
      <c r="M1527" s="65" t="s">
        <v>3533</v>
      </c>
      <c r="N1527" s="64" t="s">
        <v>3166</v>
      </c>
      <c r="O1527" s="65" t="s">
        <v>1737</v>
      </c>
      <c r="P1527" s="65" t="s">
        <v>1736</v>
      </c>
      <c r="Q1527" s="65" t="s">
        <v>3167</v>
      </c>
      <c r="R1527" s="31">
        <v>796</v>
      </c>
      <c r="S1527" s="25" t="s">
        <v>6398</v>
      </c>
      <c r="T1527" s="28">
        <v>3</v>
      </c>
      <c r="U1527" s="19">
        <v>600</v>
      </c>
      <c r="V1527" s="66">
        <f t="shared" si="77"/>
        <v>1800</v>
      </c>
      <c r="W1527" s="16">
        <f t="shared" si="76"/>
        <v>2016.0000000000002</v>
      </c>
      <c r="X1527" s="66"/>
      <c r="Y1527" s="65">
        <v>2017</v>
      </c>
      <c r="Z1527" s="63"/>
      <c r="AA1527" s="62"/>
    </row>
    <row r="1528" spans="2:29" ht="89.25" x14ac:dyDescent="0.2">
      <c r="B1528" s="328" t="s">
        <v>6564</v>
      </c>
      <c r="C1528" s="67" t="s">
        <v>3099</v>
      </c>
      <c r="D1528" s="63" t="s">
        <v>5143</v>
      </c>
      <c r="E1528" s="73" t="s">
        <v>3359</v>
      </c>
      <c r="F1528" s="121" t="s">
        <v>3230</v>
      </c>
      <c r="G1528" s="70" t="s">
        <v>3618</v>
      </c>
      <c r="H1528" s="86" t="s">
        <v>3230</v>
      </c>
      <c r="I1528" s="63" t="s">
        <v>3677</v>
      </c>
      <c r="J1528" s="79">
        <v>0.6</v>
      </c>
      <c r="K1528" s="68">
        <v>471810000</v>
      </c>
      <c r="L1528" s="65" t="s">
        <v>3103</v>
      </c>
      <c r="M1528" s="65" t="s">
        <v>3533</v>
      </c>
      <c r="N1528" s="64" t="s">
        <v>3166</v>
      </c>
      <c r="O1528" s="65" t="s">
        <v>1737</v>
      </c>
      <c r="P1528" s="65" t="s">
        <v>1736</v>
      </c>
      <c r="Q1528" s="65" t="s">
        <v>3167</v>
      </c>
      <c r="R1528" s="31">
        <v>796</v>
      </c>
      <c r="S1528" s="25" t="s">
        <v>6398</v>
      </c>
      <c r="T1528" s="28">
        <v>14</v>
      </c>
      <c r="U1528" s="19">
        <v>1000</v>
      </c>
      <c r="V1528" s="66">
        <f t="shared" si="77"/>
        <v>14000</v>
      </c>
      <c r="W1528" s="16">
        <f t="shared" si="76"/>
        <v>15680.000000000002</v>
      </c>
      <c r="X1528" s="66"/>
      <c r="Y1528" s="65">
        <v>2017</v>
      </c>
      <c r="Z1528" s="63"/>
      <c r="AA1528" s="62"/>
    </row>
    <row r="1529" spans="2:29" ht="89.25" x14ac:dyDescent="0.2">
      <c r="B1529" s="328" t="s">
        <v>6564</v>
      </c>
      <c r="C1529" s="67" t="s">
        <v>3100</v>
      </c>
      <c r="D1529" s="63" t="s">
        <v>5143</v>
      </c>
      <c r="E1529" s="73" t="s">
        <v>3360</v>
      </c>
      <c r="F1529" s="121" t="s">
        <v>3231</v>
      </c>
      <c r="G1529" s="70" t="s">
        <v>3619</v>
      </c>
      <c r="H1529" s="86" t="s">
        <v>3231</v>
      </c>
      <c r="I1529" s="63" t="s">
        <v>3677</v>
      </c>
      <c r="J1529" s="79">
        <v>0.6</v>
      </c>
      <c r="K1529" s="68">
        <v>471810000</v>
      </c>
      <c r="L1529" s="65" t="s">
        <v>3103</v>
      </c>
      <c r="M1529" s="65" t="s">
        <v>3533</v>
      </c>
      <c r="N1529" s="64" t="s">
        <v>3166</v>
      </c>
      <c r="O1529" s="65" t="s">
        <v>1737</v>
      </c>
      <c r="P1529" s="65" t="s">
        <v>1736</v>
      </c>
      <c r="Q1529" s="65" t="s">
        <v>3167</v>
      </c>
      <c r="R1529" s="31">
        <v>796</v>
      </c>
      <c r="S1529" s="25" t="s">
        <v>6398</v>
      </c>
      <c r="T1529" s="28">
        <v>10</v>
      </c>
      <c r="U1529" s="19">
        <v>500</v>
      </c>
      <c r="V1529" s="66">
        <f t="shared" si="77"/>
        <v>5000</v>
      </c>
      <c r="W1529" s="16">
        <f t="shared" ref="W1529:W1592" si="78">V1529*1.12</f>
        <v>5600.0000000000009</v>
      </c>
      <c r="X1529" s="66"/>
      <c r="Y1529" s="65">
        <v>2017</v>
      </c>
      <c r="Z1529" s="63"/>
      <c r="AA1529" s="62"/>
    </row>
    <row r="1530" spans="2:29" ht="89.25" x14ac:dyDescent="0.2">
      <c r="B1530" s="328" t="s">
        <v>6564</v>
      </c>
      <c r="C1530" s="67" t="s">
        <v>3101</v>
      </c>
      <c r="D1530" s="63" t="s">
        <v>5143</v>
      </c>
      <c r="E1530" s="73" t="s">
        <v>3361</v>
      </c>
      <c r="F1530" s="121" t="s">
        <v>3620</v>
      </c>
      <c r="G1530" s="70" t="s">
        <v>3621</v>
      </c>
      <c r="H1530" s="86" t="s">
        <v>3232</v>
      </c>
      <c r="I1530" s="63" t="s">
        <v>3677</v>
      </c>
      <c r="J1530" s="79">
        <v>0.6</v>
      </c>
      <c r="K1530" s="68">
        <v>471810000</v>
      </c>
      <c r="L1530" s="65" t="s">
        <v>3103</v>
      </c>
      <c r="M1530" s="65" t="s">
        <v>3533</v>
      </c>
      <c r="N1530" s="64" t="s">
        <v>3166</v>
      </c>
      <c r="O1530" s="65" t="s">
        <v>1737</v>
      </c>
      <c r="P1530" s="65" t="s">
        <v>1736</v>
      </c>
      <c r="Q1530" s="65" t="s">
        <v>3167</v>
      </c>
      <c r="R1530" s="31">
        <v>796</v>
      </c>
      <c r="S1530" s="25" t="s">
        <v>6398</v>
      </c>
      <c r="T1530" s="28">
        <v>200</v>
      </c>
      <c r="U1530" s="19">
        <v>300</v>
      </c>
      <c r="V1530" s="66">
        <f t="shared" ref="V1530:V1593" si="79">T1530*U1530</f>
        <v>60000</v>
      </c>
      <c r="W1530" s="16">
        <f t="shared" si="78"/>
        <v>67200</v>
      </c>
      <c r="X1530" s="66"/>
      <c r="Y1530" s="65">
        <v>2017</v>
      </c>
      <c r="Z1530" s="63"/>
      <c r="AA1530" s="62"/>
    </row>
    <row r="1531" spans="2:29" ht="89.25" x14ac:dyDescent="0.2">
      <c r="B1531" s="328" t="s">
        <v>6564</v>
      </c>
      <c r="C1531" s="67" t="s">
        <v>3102</v>
      </c>
      <c r="D1531" s="63" t="s">
        <v>5143</v>
      </c>
      <c r="E1531" s="73" t="s">
        <v>3362</v>
      </c>
      <c r="F1531" s="121" t="s">
        <v>3622</v>
      </c>
      <c r="G1531" s="70" t="s">
        <v>3623</v>
      </c>
      <c r="H1531" s="86" t="s">
        <v>3233</v>
      </c>
      <c r="I1531" s="63" t="s">
        <v>3677</v>
      </c>
      <c r="J1531" s="79">
        <v>0.6</v>
      </c>
      <c r="K1531" s="68">
        <v>471810000</v>
      </c>
      <c r="L1531" s="65" t="s">
        <v>3103</v>
      </c>
      <c r="M1531" s="65" t="s">
        <v>3533</v>
      </c>
      <c r="N1531" s="64" t="s">
        <v>3166</v>
      </c>
      <c r="O1531" s="65" t="s">
        <v>1737</v>
      </c>
      <c r="P1531" s="65" t="s">
        <v>1736</v>
      </c>
      <c r="Q1531" s="65" t="s">
        <v>3167</v>
      </c>
      <c r="R1531" s="31">
        <v>796</v>
      </c>
      <c r="S1531" s="25" t="s">
        <v>6398</v>
      </c>
      <c r="T1531" s="28">
        <v>18</v>
      </c>
      <c r="U1531" s="19">
        <v>200</v>
      </c>
      <c r="V1531" s="66">
        <f t="shared" si="79"/>
        <v>3600</v>
      </c>
      <c r="W1531" s="16">
        <f t="shared" si="78"/>
        <v>4032.0000000000005</v>
      </c>
      <c r="X1531" s="66"/>
      <c r="Y1531" s="65">
        <v>2017</v>
      </c>
      <c r="Z1531" s="63"/>
      <c r="AA1531" s="62"/>
    </row>
    <row r="1532" spans="2:29" ht="89.25" x14ac:dyDescent="0.2">
      <c r="B1532" s="328" t="s">
        <v>6564</v>
      </c>
      <c r="C1532" s="67" t="s">
        <v>3390</v>
      </c>
      <c r="D1532" s="63" t="s">
        <v>5143</v>
      </c>
      <c r="E1532" s="73" t="s">
        <v>3625</v>
      </c>
      <c r="F1532" s="121" t="s">
        <v>3624</v>
      </c>
      <c r="G1532" s="70" t="s">
        <v>3626</v>
      </c>
      <c r="H1532" s="86" t="s">
        <v>3234</v>
      </c>
      <c r="I1532" s="63" t="s">
        <v>3677</v>
      </c>
      <c r="J1532" s="79">
        <v>0.6</v>
      </c>
      <c r="K1532" s="68">
        <v>471810000</v>
      </c>
      <c r="L1532" s="65" t="s">
        <v>3103</v>
      </c>
      <c r="M1532" s="65" t="s">
        <v>3533</v>
      </c>
      <c r="N1532" s="64" t="s">
        <v>3166</v>
      </c>
      <c r="O1532" s="65" t="s">
        <v>1737</v>
      </c>
      <c r="P1532" s="65" t="s">
        <v>1736</v>
      </c>
      <c r="Q1532" s="65" t="s">
        <v>3167</v>
      </c>
      <c r="R1532" s="26">
        <v>868</v>
      </c>
      <c r="S1532" s="18" t="s">
        <v>6433</v>
      </c>
      <c r="T1532" s="28">
        <v>12</v>
      </c>
      <c r="U1532" s="19">
        <v>400</v>
      </c>
      <c r="V1532" s="66">
        <f t="shared" si="79"/>
        <v>4800</v>
      </c>
      <c r="W1532" s="16">
        <f t="shared" si="78"/>
        <v>5376.0000000000009</v>
      </c>
      <c r="X1532" s="66"/>
      <c r="Y1532" s="65">
        <v>2017</v>
      </c>
      <c r="Z1532" s="63"/>
      <c r="AA1532" s="62"/>
    </row>
    <row r="1533" spans="2:29" ht="89.25" x14ac:dyDescent="0.2">
      <c r="B1533" s="328" t="s">
        <v>6564</v>
      </c>
      <c r="C1533" s="67" t="s">
        <v>3391</v>
      </c>
      <c r="D1533" s="63" t="s">
        <v>5143</v>
      </c>
      <c r="E1533" s="73" t="s">
        <v>3363</v>
      </c>
      <c r="F1533" s="121" t="s">
        <v>3624</v>
      </c>
      <c r="G1533" s="70" t="s">
        <v>3627</v>
      </c>
      <c r="H1533" s="86" t="s">
        <v>3235</v>
      </c>
      <c r="I1533" s="63" t="s">
        <v>3677</v>
      </c>
      <c r="J1533" s="79">
        <v>0.6</v>
      </c>
      <c r="K1533" s="68">
        <v>471810000</v>
      </c>
      <c r="L1533" s="65" t="s">
        <v>3103</v>
      </c>
      <c r="M1533" s="65" t="s">
        <v>3533</v>
      </c>
      <c r="N1533" s="64" t="s">
        <v>3166</v>
      </c>
      <c r="O1533" s="65" t="s">
        <v>1737</v>
      </c>
      <c r="P1533" s="65" t="s">
        <v>1736</v>
      </c>
      <c r="Q1533" s="65" t="s">
        <v>3167</v>
      </c>
      <c r="R1533" s="31">
        <v>796</v>
      </c>
      <c r="S1533" s="25" t="s">
        <v>6398</v>
      </c>
      <c r="T1533" s="28">
        <v>60</v>
      </c>
      <c r="U1533" s="19">
        <v>300</v>
      </c>
      <c r="V1533" s="66">
        <f t="shared" si="79"/>
        <v>18000</v>
      </c>
      <c r="W1533" s="16">
        <f t="shared" si="78"/>
        <v>20160.000000000004</v>
      </c>
      <c r="X1533" s="66"/>
      <c r="Y1533" s="65">
        <v>2017</v>
      </c>
      <c r="Z1533" s="63"/>
      <c r="AA1533" s="62"/>
    </row>
    <row r="1534" spans="2:29" ht="89.25" x14ac:dyDescent="0.2">
      <c r="B1534" s="328" t="s">
        <v>6564</v>
      </c>
      <c r="C1534" s="67" t="s">
        <v>3392</v>
      </c>
      <c r="D1534" s="63" t="s">
        <v>5143</v>
      </c>
      <c r="E1534" s="73" t="s">
        <v>3364</v>
      </c>
      <c r="F1534" s="121" t="s">
        <v>3628</v>
      </c>
      <c r="G1534" s="70" t="s">
        <v>3629</v>
      </c>
      <c r="H1534" s="86" t="s">
        <v>3236</v>
      </c>
      <c r="I1534" s="63" t="s">
        <v>3677</v>
      </c>
      <c r="J1534" s="79">
        <v>0.6</v>
      </c>
      <c r="K1534" s="68">
        <v>471810000</v>
      </c>
      <c r="L1534" s="65" t="s">
        <v>3103</v>
      </c>
      <c r="M1534" s="65" t="s">
        <v>3533</v>
      </c>
      <c r="N1534" s="64" t="s">
        <v>3166</v>
      </c>
      <c r="O1534" s="65" t="s">
        <v>1737</v>
      </c>
      <c r="P1534" s="65" t="s">
        <v>1736</v>
      </c>
      <c r="Q1534" s="65" t="s">
        <v>3167</v>
      </c>
      <c r="R1534" s="31">
        <v>796</v>
      </c>
      <c r="S1534" s="25" t="s">
        <v>6398</v>
      </c>
      <c r="T1534" s="28">
        <v>15</v>
      </c>
      <c r="U1534" s="19">
        <v>70</v>
      </c>
      <c r="V1534" s="66">
        <f t="shared" si="79"/>
        <v>1050</v>
      </c>
      <c r="W1534" s="16">
        <f t="shared" si="78"/>
        <v>1176</v>
      </c>
      <c r="X1534" s="66"/>
      <c r="Y1534" s="65">
        <v>2017</v>
      </c>
      <c r="Z1534" s="63"/>
      <c r="AA1534" s="62"/>
    </row>
    <row r="1535" spans="2:29" ht="89.25" x14ac:dyDescent="0.2">
      <c r="B1535" s="328" t="s">
        <v>6564</v>
      </c>
      <c r="C1535" s="67" t="s">
        <v>3393</v>
      </c>
      <c r="D1535" s="63" t="s">
        <v>5143</v>
      </c>
      <c r="E1535" s="73" t="s">
        <v>3365</v>
      </c>
      <c r="F1535" s="121" t="s">
        <v>3630</v>
      </c>
      <c r="G1535" s="70" t="s">
        <v>3631</v>
      </c>
      <c r="H1535" s="86" t="s">
        <v>3237</v>
      </c>
      <c r="I1535" s="63" t="s">
        <v>3677</v>
      </c>
      <c r="J1535" s="79">
        <v>0.6</v>
      </c>
      <c r="K1535" s="68">
        <v>471810000</v>
      </c>
      <c r="L1535" s="65" t="s">
        <v>3103</v>
      </c>
      <c r="M1535" s="65" t="s">
        <v>3533</v>
      </c>
      <c r="N1535" s="64" t="s">
        <v>3166</v>
      </c>
      <c r="O1535" s="65" t="s">
        <v>1737</v>
      </c>
      <c r="P1535" s="65" t="s">
        <v>1736</v>
      </c>
      <c r="Q1535" s="65" t="s">
        <v>3167</v>
      </c>
      <c r="R1535" s="241" t="s">
        <v>6402</v>
      </c>
      <c r="S1535" s="83" t="s">
        <v>6401</v>
      </c>
      <c r="T1535" s="28">
        <v>325</v>
      </c>
      <c r="U1535" s="19">
        <v>350</v>
      </c>
      <c r="V1535" s="66">
        <f t="shared" si="79"/>
        <v>113750</v>
      </c>
      <c r="W1535" s="16">
        <f t="shared" si="78"/>
        <v>127400.00000000001</v>
      </c>
      <c r="X1535" s="66"/>
      <c r="Y1535" s="65">
        <v>2017</v>
      </c>
      <c r="Z1535" s="63"/>
      <c r="AA1535" s="62"/>
    </row>
    <row r="1536" spans="2:29" ht="89.25" x14ac:dyDescent="0.2">
      <c r="B1536" s="328" t="s">
        <v>6564</v>
      </c>
      <c r="C1536" s="67" t="s">
        <v>3394</v>
      </c>
      <c r="D1536" s="63" t="s">
        <v>5143</v>
      </c>
      <c r="E1536" s="73" t="s">
        <v>3366</v>
      </c>
      <c r="F1536" s="121" t="s">
        <v>3633</v>
      </c>
      <c r="G1536" s="70" t="s">
        <v>3632</v>
      </c>
      <c r="H1536" s="86" t="s">
        <v>3238</v>
      </c>
      <c r="I1536" s="63" t="s">
        <v>3677</v>
      </c>
      <c r="J1536" s="79">
        <v>0.6</v>
      </c>
      <c r="K1536" s="68">
        <v>471810000</v>
      </c>
      <c r="L1536" s="65" t="s">
        <v>3103</v>
      </c>
      <c r="M1536" s="65" t="s">
        <v>3533</v>
      </c>
      <c r="N1536" s="64" t="s">
        <v>3166</v>
      </c>
      <c r="O1536" s="65" t="s">
        <v>1737</v>
      </c>
      <c r="P1536" s="65" t="s">
        <v>1736</v>
      </c>
      <c r="Q1536" s="65" t="s">
        <v>3167</v>
      </c>
      <c r="R1536" s="241" t="s">
        <v>6404</v>
      </c>
      <c r="S1536" s="73" t="s">
        <v>6405</v>
      </c>
      <c r="T1536" s="28">
        <v>300</v>
      </c>
      <c r="U1536" s="19">
        <v>100</v>
      </c>
      <c r="V1536" s="66">
        <f t="shared" si="79"/>
        <v>30000</v>
      </c>
      <c r="W1536" s="16">
        <f t="shared" si="78"/>
        <v>33600</v>
      </c>
      <c r="X1536" s="66"/>
      <c r="Y1536" s="65">
        <v>2017</v>
      </c>
      <c r="Z1536" s="63"/>
      <c r="AA1536" s="62"/>
    </row>
    <row r="1537" spans="2:27" ht="89.25" x14ac:dyDescent="0.2">
      <c r="B1537" s="328" t="s">
        <v>6564</v>
      </c>
      <c r="C1537" s="67" t="s">
        <v>3395</v>
      </c>
      <c r="D1537" s="63" t="s">
        <v>5143</v>
      </c>
      <c r="E1537" s="73" t="s">
        <v>3367</v>
      </c>
      <c r="F1537" s="121" t="s">
        <v>3634</v>
      </c>
      <c r="G1537" s="70" t="s">
        <v>3635</v>
      </c>
      <c r="H1537" s="86" t="s">
        <v>3239</v>
      </c>
      <c r="I1537" s="63" t="s">
        <v>3677</v>
      </c>
      <c r="J1537" s="79">
        <v>0.6</v>
      </c>
      <c r="K1537" s="68">
        <v>471810000</v>
      </c>
      <c r="L1537" s="65" t="s">
        <v>3103</v>
      </c>
      <c r="M1537" s="65" t="s">
        <v>3533</v>
      </c>
      <c r="N1537" s="64" t="s">
        <v>3166</v>
      </c>
      <c r="O1537" s="65" t="s">
        <v>1737</v>
      </c>
      <c r="P1537" s="65" t="s">
        <v>1736</v>
      </c>
      <c r="Q1537" s="65" t="s">
        <v>3167</v>
      </c>
      <c r="R1537" s="31">
        <v>796</v>
      </c>
      <c r="S1537" s="25" t="s">
        <v>6398</v>
      </c>
      <c r="T1537" s="28">
        <v>3</v>
      </c>
      <c r="U1537" s="19">
        <v>1200</v>
      </c>
      <c r="V1537" s="66">
        <f t="shared" si="79"/>
        <v>3600</v>
      </c>
      <c r="W1537" s="16">
        <f t="shared" si="78"/>
        <v>4032.0000000000005</v>
      </c>
      <c r="X1537" s="66"/>
      <c r="Y1537" s="65">
        <v>2017</v>
      </c>
      <c r="Z1537" s="63"/>
      <c r="AA1537" s="62"/>
    </row>
    <row r="1538" spans="2:27" ht="89.25" x14ac:dyDescent="0.2">
      <c r="B1538" s="328" t="s">
        <v>6564</v>
      </c>
      <c r="C1538" s="67" t="s">
        <v>3396</v>
      </c>
      <c r="D1538" s="63" t="s">
        <v>5143</v>
      </c>
      <c r="E1538" s="73" t="s">
        <v>3368</v>
      </c>
      <c r="F1538" s="121" t="s">
        <v>3636</v>
      </c>
      <c r="G1538" s="70" t="s">
        <v>3637</v>
      </c>
      <c r="H1538" s="86" t="s">
        <v>3240</v>
      </c>
      <c r="I1538" s="63" t="s">
        <v>3677</v>
      </c>
      <c r="J1538" s="79">
        <v>0.6</v>
      </c>
      <c r="K1538" s="68">
        <v>471810000</v>
      </c>
      <c r="L1538" s="65" t="s">
        <v>3103</v>
      </c>
      <c r="M1538" s="65" t="s">
        <v>3533</v>
      </c>
      <c r="N1538" s="64" t="s">
        <v>3166</v>
      </c>
      <c r="O1538" s="65" t="s">
        <v>1737</v>
      </c>
      <c r="P1538" s="65" t="s">
        <v>1736</v>
      </c>
      <c r="Q1538" s="65" t="s">
        <v>3167</v>
      </c>
      <c r="R1538" s="31">
        <v>796</v>
      </c>
      <c r="S1538" s="25" t="s">
        <v>6398</v>
      </c>
      <c r="T1538" s="28">
        <v>5</v>
      </c>
      <c r="U1538" s="19">
        <v>5000</v>
      </c>
      <c r="V1538" s="66">
        <f t="shared" si="79"/>
        <v>25000</v>
      </c>
      <c r="W1538" s="16">
        <f t="shared" si="78"/>
        <v>28000.000000000004</v>
      </c>
      <c r="X1538" s="66"/>
      <c r="Y1538" s="65">
        <v>2017</v>
      </c>
      <c r="Z1538" s="63"/>
      <c r="AA1538" s="62"/>
    </row>
    <row r="1539" spans="2:27" ht="89.25" x14ac:dyDescent="0.2">
      <c r="B1539" s="328" t="s">
        <v>6564</v>
      </c>
      <c r="C1539" s="67" t="s">
        <v>3397</v>
      </c>
      <c r="D1539" s="63" t="s">
        <v>5143</v>
      </c>
      <c r="E1539" s="73" t="s">
        <v>3369</v>
      </c>
      <c r="F1539" s="121" t="s">
        <v>3638</v>
      </c>
      <c r="G1539" s="70" t="s">
        <v>3639</v>
      </c>
      <c r="H1539" s="86" t="s">
        <v>3241</v>
      </c>
      <c r="I1539" s="63" t="s">
        <v>3677</v>
      </c>
      <c r="J1539" s="79">
        <v>0.6</v>
      </c>
      <c r="K1539" s="68">
        <v>471810000</v>
      </c>
      <c r="L1539" s="65" t="s">
        <v>3103</v>
      </c>
      <c r="M1539" s="65" t="s">
        <v>3533</v>
      </c>
      <c r="N1539" s="64" t="s">
        <v>3166</v>
      </c>
      <c r="O1539" s="65" t="s">
        <v>1737</v>
      </c>
      <c r="P1539" s="65" t="s">
        <v>1736</v>
      </c>
      <c r="Q1539" s="65" t="s">
        <v>3167</v>
      </c>
      <c r="R1539" s="31">
        <v>796</v>
      </c>
      <c r="S1539" s="25" t="s">
        <v>6398</v>
      </c>
      <c r="T1539" s="28">
        <v>5</v>
      </c>
      <c r="U1539" s="19">
        <v>3000</v>
      </c>
      <c r="V1539" s="66">
        <f t="shared" si="79"/>
        <v>15000</v>
      </c>
      <c r="W1539" s="16">
        <f t="shared" si="78"/>
        <v>16800</v>
      </c>
      <c r="X1539" s="66"/>
      <c r="Y1539" s="65">
        <v>2017</v>
      </c>
      <c r="Z1539" s="63"/>
      <c r="AA1539" s="62"/>
    </row>
    <row r="1540" spans="2:27" ht="89.25" x14ac:dyDescent="0.2">
      <c r="B1540" s="328" t="s">
        <v>6564</v>
      </c>
      <c r="C1540" s="67" t="s">
        <v>3398</v>
      </c>
      <c r="D1540" s="63" t="s">
        <v>5143</v>
      </c>
      <c r="E1540" s="73" t="s">
        <v>3370</v>
      </c>
      <c r="F1540" s="121" t="s">
        <v>3640</v>
      </c>
      <c r="G1540" s="70" t="s">
        <v>3641</v>
      </c>
      <c r="H1540" s="86" t="s">
        <v>3242</v>
      </c>
      <c r="I1540" s="63" t="s">
        <v>3677</v>
      </c>
      <c r="J1540" s="79">
        <v>0.6</v>
      </c>
      <c r="K1540" s="68">
        <v>471810000</v>
      </c>
      <c r="L1540" s="65" t="s">
        <v>3103</v>
      </c>
      <c r="M1540" s="65" t="s">
        <v>3533</v>
      </c>
      <c r="N1540" s="64" t="s">
        <v>3166</v>
      </c>
      <c r="O1540" s="65" t="s">
        <v>1737</v>
      </c>
      <c r="P1540" s="65" t="s">
        <v>1736</v>
      </c>
      <c r="Q1540" s="65" t="s">
        <v>3167</v>
      </c>
      <c r="R1540" s="31">
        <v>796</v>
      </c>
      <c r="S1540" s="25" t="s">
        <v>6398</v>
      </c>
      <c r="T1540" s="28">
        <v>390</v>
      </c>
      <c r="U1540" s="19">
        <v>35</v>
      </c>
      <c r="V1540" s="66">
        <f t="shared" si="79"/>
        <v>13650</v>
      </c>
      <c r="W1540" s="16">
        <f t="shared" si="78"/>
        <v>15288.000000000002</v>
      </c>
      <c r="X1540" s="66"/>
      <c r="Y1540" s="65">
        <v>2017</v>
      </c>
      <c r="Z1540" s="63"/>
      <c r="AA1540" s="62"/>
    </row>
    <row r="1541" spans="2:27" ht="89.25" x14ac:dyDescent="0.2">
      <c r="B1541" s="328" t="s">
        <v>6564</v>
      </c>
      <c r="C1541" s="67" t="s">
        <v>3399</v>
      </c>
      <c r="D1541" s="63" t="s">
        <v>5143</v>
      </c>
      <c r="E1541" s="73" t="s">
        <v>3371</v>
      </c>
      <c r="F1541" s="54" t="s">
        <v>3642</v>
      </c>
      <c r="G1541" s="70" t="s">
        <v>3643</v>
      </c>
      <c r="H1541" s="86" t="s">
        <v>3243</v>
      </c>
      <c r="I1541" s="63" t="s">
        <v>3677</v>
      </c>
      <c r="J1541" s="79">
        <v>0.6</v>
      </c>
      <c r="K1541" s="68">
        <v>471810000</v>
      </c>
      <c r="L1541" s="65" t="s">
        <v>3103</v>
      </c>
      <c r="M1541" s="65" t="s">
        <v>3533</v>
      </c>
      <c r="N1541" s="64" t="s">
        <v>3166</v>
      </c>
      <c r="O1541" s="65" t="s">
        <v>1737</v>
      </c>
      <c r="P1541" s="65" t="s">
        <v>1736</v>
      </c>
      <c r="Q1541" s="65" t="s">
        <v>3167</v>
      </c>
      <c r="R1541" s="26">
        <v>736</v>
      </c>
      <c r="S1541" s="18" t="s">
        <v>6435</v>
      </c>
      <c r="T1541" s="28">
        <v>30</v>
      </c>
      <c r="U1541" s="19">
        <v>1500</v>
      </c>
      <c r="V1541" s="66">
        <f t="shared" si="79"/>
        <v>45000</v>
      </c>
      <c r="W1541" s="16">
        <f t="shared" si="78"/>
        <v>50400.000000000007</v>
      </c>
      <c r="X1541" s="66"/>
      <c r="Y1541" s="65">
        <v>2017</v>
      </c>
      <c r="Z1541" s="63"/>
      <c r="AA1541" s="62"/>
    </row>
    <row r="1542" spans="2:27" ht="89.25" x14ac:dyDescent="0.2">
      <c r="B1542" s="328" t="s">
        <v>6564</v>
      </c>
      <c r="C1542" s="67" t="s">
        <v>3400</v>
      </c>
      <c r="D1542" s="63" t="s">
        <v>5143</v>
      </c>
      <c r="E1542" s="73" t="s">
        <v>3372</v>
      </c>
      <c r="F1542" s="121" t="s">
        <v>3644</v>
      </c>
      <c r="G1542" s="70" t="s">
        <v>3645</v>
      </c>
      <c r="H1542" s="86" t="s">
        <v>3244</v>
      </c>
      <c r="I1542" s="63" t="s">
        <v>3677</v>
      </c>
      <c r="J1542" s="79">
        <v>0.6</v>
      </c>
      <c r="K1542" s="68">
        <v>471810000</v>
      </c>
      <c r="L1542" s="65" t="s">
        <v>3103</v>
      </c>
      <c r="M1542" s="65" t="s">
        <v>3533</v>
      </c>
      <c r="N1542" s="64" t="s">
        <v>3166</v>
      </c>
      <c r="O1542" s="65" t="s">
        <v>1737</v>
      </c>
      <c r="P1542" s="65" t="s">
        <v>1736</v>
      </c>
      <c r="Q1542" s="65" t="s">
        <v>3167</v>
      </c>
      <c r="R1542" s="31">
        <v>796</v>
      </c>
      <c r="S1542" s="25" t="s">
        <v>6398</v>
      </c>
      <c r="T1542" s="28">
        <v>3</v>
      </c>
      <c r="U1542" s="19">
        <v>10000</v>
      </c>
      <c r="V1542" s="66">
        <f t="shared" si="79"/>
        <v>30000</v>
      </c>
      <c r="W1542" s="16">
        <f t="shared" si="78"/>
        <v>33600</v>
      </c>
      <c r="X1542" s="66"/>
      <c r="Y1542" s="65">
        <v>2017</v>
      </c>
      <c r="Z1542" s="63"/>
      <c r="AA1542" s="62"/>
    </row>
    <row r="1543" spans="2:27" ht="89.25" x14ac:dyDescent="0.2">
      <c r="B1543" s="328" t="s">
        <v>6564</v>
      </c>
      <c r="C1543" s="67" t="s">
        <v>3401</v>
      </c>
      <c r="D1543" s="63" t="s">
        <v>5143</v>
      </c>
      <c r="E1543" s="73" t="s">
        <v>3373</v>
      </c>
      <c r="F1543" s="121" t="s">
        <v>3646</v>
      </c>
      <c r="G1543" s="70" t="s">
        <v>3647</v>
      </c>
      <c r="H1543" s="86" t="s">
        <v>3245</v>
      </c>
      <c r="I1543" s="63" t="s">
        <v>3677</v>
      </c>
      <c r="J1543" s="79">
        <v>0.6</v>
      </c>
      <c r="K1543" s="68">
        <v>471810000</v>
      </c>
      <c r="L1543" s="65" t="s">
        <v>3103</v>
      </c>
      <c r="M1543" s="65" t="s">
        <v>3533</v>
      </c>
      <c r="N1543" s="64" t="s">
        <v>3166</v>
      </c>
      <c r="O1543" s="65" t="s">
        <v>1737</v>
      </c>
      <c r="P1543" s="65" t="s">
        <v>1736</v>
      </c>
      <c r="Q1543" s="65" t="s">
        <v>3167</v>
      </c>
      <c r="R1543" s="31">
        <v>796</v>
      </c>
      <c r="S1543" s="25" t="s">
        <v>6398</v>
      </c>
      <c r="T1543" s="28">
        <v>3</v>
      </c>
      <c r="U1543" s="19">
        <v>1600</v>
      </c>
      <c r="V1543" s="66">
        <f t="shared" si="79"/>
        <v>4800</v>
      </c>
      <c r="W1543" s="16">
        <f t="shared" si="78"/>
        <v>5376.0000000000009</v>
      </c>
      <c r="X1543" s="66"/>
      <c r="Y1543" s="65">
        <v>2017</v>
      </c>
      <c r="Z1543" s="63"/>
      <c r="AA1543" s="62"/>
    </row>
    <row r="1544" spans="2:27" ht="89.25" x14ac:dyDescent="0.2">
      <c r="B1544" s="328" t="s">
        <v>6564</v>
      </c>
      <c r="C1544" s="67" t="s">
        <v>3402</v>
      </c>
      <c r="D1544" s="63" t="s">
        <v>5143</v>
      </c>
      <c r="E1544" s="73" t="s">
        <v>3374</v>
      </c>
      <c r="F1544" s="121" t="s">
        <v>3648</v>
      </c>
      <c r="G1544" s="70" t="s">
        <v>3649</v>
      </c>
      <c r="H1544" s="86" t="s">
        <v>3246</v>
      </c>
      <c r="I1544" s="63" t="s">
        <v>3677</v>
      </c>
      <c r="J1544" s="79">
        <v>0.6</v>
      </c>
      <c r="K1544" s="68">
        <v>471810000</v>
      </c>
      <c r="L1544" s="65" t="s">
        <v>3103</v>
      </c>
      <c r="M1544" s="65" t="s">
        <v>3533</v>
      </c>
      <c r="N1544" s="64" t="s">
        <v>3166</v>
      </c>
      <c r="O1544" s="65" t="s">
        <v>1737</v>
      </c>
      <c r="P1544" s="65" t="s">
        <v>1736</v>
      </c>
      <c r="Q1544" s="65" t="s">
        <v>3167</v>
      </c>
      <c r="R1544" s="31">
        <v>796</v>
      </c>
      <c r="S1544" s="25" t="s">
        <v>6398</v>
      </c>
      <c r="T1544" s="28">
        <v>3</v>
      </c>
      <c r="U1544" s="19">
        <v>5000</v>
      </c>
      <c r="V1544" s="66">
        <f t="shared" si="79"/>
        <v>15000</v>
      </c>
      <c r="W1544" s="16">
        <f t="shared" si="78"/>
        <v>16800</v>
      </c>
      <c r="X1544" s="66"/>
      <c r="Y1544" s="65">
        <v>2017</v>
      </c>
      <c r="Z1544" s="63"/>
      <c r="AA1544" s="62"/>
    </row>
    <row r="1545" spans="2:27" ht="89.25" x14ac:dyDescent="0.2">
      <c r="B1545" s="328" t="s">
        <v>6564</v>
      </c>
      <c r="C1545" s="67" t="s">
        <v>3403</v>
      </c>
      <c r="D1545" s="63" t="s">
        <v>5143</v>
      </c>
      <c r="E1545" s="73" t="s">
        <v>3375</v>
      </c>
      <c r="F1545" s="121" t="s">
        <v>3650</v>
      </c>
      <c r="G1545" s="70" t="s">
        <v>3651</v>
      </c>
      <c r="H1545" s="86" t="s">
        <v>3247</v>
      </c>
      <c r="I1545" s="63" t="s">
        <v>3677</v>
      </c>
      <c r="J1545" s="79">
        <v>0.6</v>
      </c>
      <c r="K1545" s="68">
        <v>471810000</v>
      </c>
      <c r="L1545" s="65" t="s">
        <v>3103</v>
      </c>
      <c r="M1545" s="65" t="s">
        <v>3533</v>
      </c>
      <c r="N1545" s="64" t="s">
        <v>3166</v>
      </c>
      <c r="O1545" s="65" t="s">
        <v>1737</v>
      </c>
      <c r="P1545" s="65" t="s">
        <v>1736</v>
      </c>
      <c r="Q1545" s="65" t="s">
        <v>3167</v>
      </c>
      <c r="R1545" s="31">
        <v>796</v>
      </c>
      <c r="S1545" s="25" t="s">
        <v>6398</v>
      </c>
      <c r="T1545" s="28">
        <v>1</v>
      </c>
      <c r="U1545" s="19">
        <v>10000</v>
      </c>
      <c r="V1545" s="66">
        <f t="shared" si="79"/>
        <v>10000</v>
      </c>
      <c r="W1545" s="16">
        <f t="shared" si="78"/>
        <v>11200.000000000002</v>
      </c>
      <c r="X1545" s="66"/>
      <c r="Y1545" s="65">
        <v>2017</v>
      </c>
      <c r="Z1545" s="63"/>
      <c r="AA1545" s="62"/>
    </row>
    <row r="1546" spans="2:27" ht="89.25" x14ac:dyDescent="0.2">
      <c r="B1546" s="328" t="s">
        <v>6564</v>
      </c>
      <c r="C1546" s="67" t="s">
        <v>3404</v>
      </c>
      <c r="D1546" s="63" t="s">
        <v>5143</v>
      </c>
      <c r="E1546" s="73" t="s">
        <v>3376</v>
      </c>
      <c r="F1546" s="121" t="s">
        <v>3652</v>
      </c>
      <c r="G1546" s="70" t="s">
        <v>3653</v>
      </c>
      <c r="H1546" s="86" t="s">
        <v>3248</v>
      </c>
      <c r="I1546" s="63" t="s">
        <v>3677</v>
      </c>
      <c r="J1546" s="79">
        <v>0.6</v>
      </c>
      <c r="K1546" s="68">
        <v>471810000</v>
      </c>
      <c r="L1546" s="65" t="s">
        <v>3103</v>
      </c>
      <c r="M1546" s="65" t="s">
        <v>3533</v>
      </c>
      <c r="N1546" s="64" t="s">
        <v>3166</v>
      </c>
      <c r="O1546" s="65" t="s">
        <v>1737</v>
      </c>
      <c r="P1546" s="65" t="s">
        <v>1736</v>
      </c>
      <c r="Q1546" s="65" t="s">
        <v>3167</v>
      </c>
      <c r="R1546" s="31">
        <v>796</v>
      </c>
      <c r="S1546" s="25" t="s">
        <v>6398</v>
      </c>
      <c r="T1546" s="28">
        <v>1</v>
      </c>
      <c r="U1546" s="19">
        <v>700</v>
      </c>
      <c r="V1546" s="66">
        <f t="shared" si="79"/>
        <v>700</v>
      </c>
      <c r="W1546" s="16">
        <f t="shared" si="78"/>
        <v>784.00000000000011</v>
      </c>
      <c r="X1546" s="66"/>
      <c r="Y1546" s="65">
        <v>2017</v>
      </c>
      <c r="Z1546" s="63"/>
      <c r="AA1546" s="62"/>
    </row>
    <row r="1547" spans="2:27" ht="89.25" x14ac:dyDescent="0.2">
      <c r="B1547" s="328" t="s">
        <v>6564</v>
      </c>
      <c r="C1547" s="67" t="s">
        <v>3405</v>
      </c>
      <c r="D1547" s="63" t="s">
        <v>5143</v>
      </c>
      <c r="E1547" s="73" t="s">
        <v>3377</v>
      </c>
      <c r="F1547" s="121" t="s">
        <v>3624</v>
      </c>
      <c r="G1547" s="70" t="s">
        <v>3654</v>
      </c>
      <c r="H1547" s="86" t="s">
        <v>3249</v>
      </c>
      <c r="I1547" s="63" t="s">
        <v>3677</v>
      </c>
      <c r="J1547" s="79">
        <v>0.6</v>
      </c>
      <c r="K1547" s="68">
        <v>471810000</v>
      </c>
      <c r="L1547" s="65" t="s">
        <v>3103</v>
      </c>
      <c r="M1547" s="65" t="s">
        <v>3533</v>
      </c>
      <c r="N1547" s="64" t="s">
        <v>3166</v>
      </c>
      <c r="O1547" s="65" t="s">
        <v>1737</v>
      </c>
      <c r="P1547" s="65" t="s">
        <v>1736</v>
      </c>
      <c r="Q1547" s="65" t="s">
        <v>3167</v>
      </c>
      <c r="R1547" s="31">
        <v>796</v>
      </c>
      <c r="S1547" s="25" t="s">
        <v>6398</v>
      </c>
      <c r="T1547" s="28">
        <v>60</v>
      </c>
      <c r="U1547" s="19">
        <v>500</v>
      </c>
      <c r="V1547" s="66">
        <f t="shared" si="79"/>
        <v>30000</v>
      </c>
      <c r="W1547" s="16">
        <f t="shared" si="78"/>
        <v>33600</v>
      </c>
      <c r="X1547" s="66"/>
      <c r="Y1547" s="65">
        <v>2017</v>
      </c>
      <c r="Z1547" s="63"/>
      <c r="AA1547" s="62"/>
    </row>
    <row r="1548" spans="2:27" ht="89.25" x14ac:dyDescent="0.2">
      <c r="B1548" s="328" t="s">
        <v>6564</v>
      </c>
      <c r="C1548" s="67" t="s">
        <v>3406</v>
      </c>
      <c r="D1548" s="63" t="s">
        <v>5143</v>
      </c>
      <c r="E1548" s="73" t="s">
        <v>3378</v>
      </c>
      <c r="F1548" s="121" t="s">
        <v>3655</v>
      </c>
      <c r="G1548" s="70" t="s">
        <v>3656</v>
      </c>
      <c r="H1548" s="86" t="s">
        <v>3250</v>
      </c>
      <c r="I1548" s="63" t="s">
        <v>3677</v>
      </c>
      <c r="J1548" s="79">
        <v>0.6</v>
      </c>
      <c r="K1548" s="68">
        <v>471810000</v>
      </c>
      <c r="L1548" s="65" t="s">
        <v>3103</v>
      </c>
      <c r="M1548" s="65" t="s">
        <v>3533</v>
      </c>
      <c r="N1548" s="64" t="s">
        <v>3166</v>
      </c>
      <c r="O1548" s="65" t="s">
        <v>1737</v>
      </c>
      <c r="P1548" s="65" t="s">
        <v>1736</v>
      </c>
      <c r="Q1548" s="65" t="s">
        <v>3167</v>
      </c>
      <c r="R1548" s="31">
        <v>796</v>
      </c>
      <c r="S1548" s="25" t="s">
        <v>6398</v>
      </c>
      <c r="T1548" s="28">
        <v>55</v>
      </c>
      <c r="U1548" s="19">
        <v>500</v>
      </c>
      <c r="V1548" s="66">
        <f t="shared" si="79"/>
        <v>27500</v>
      </c>
      <c r="W1548" s="16">
        <f t="shared" si="78"/>
        <v>30800.000000000004</v>
      </c>
      <c r="X1548" s="66"/>
      <c r="Y1548" s="65">
        <v>2017</v>
      </c>
      <c r="Z1548" s="63"/>
      <c r="AA1548" s="62"/>
    </row>
    <row r="1549" spans="2:27" ht="89.25" x14ac:dyDescent="0.2">
      <c r="B1549" s="328" t="s">
        <v>6564</v>
      </c>
      <c r="C1549" s="67" t="s">
        <v>3407</v>
      </c>
      <c r="D1549" s="63" t="s">
        <v>5143</v>
      </c>
      <c r="E1549" s="73" t="s">
        <v>3379</v>
      </c>
      <c r="F1549" s="121" t="s">
        <v>3624</v>
      </c>
      <c r="G1549" s="70" t="s">
        <v>3657</v>
      </c>
      <c r="H1549" s="86" t="s">
        <v>3251</v>
      </c>
      <c r="I1549" s="63" t="s">
        <v>3677</v>
      </c>
      <c r="J1549" s="79">
        <v>0.6</v>
      </c>
      <c r="K1549" s="68">
        <v>471810000</v>
      </c>
      <c r="L1549" s="65" t="s">
        <v>3103</v>
      </c>
      <c r="M1549" s="65" t="s">
        <v>3533</v>
      </c>
      <c r="N1549" s="64" t="s">
        <v>3166</v>
      </c>
      <c r="O1549" s="65" t="s">
        <v>1737</v>
      </c>
      <c r="P1549" s="65" t="s">
        <v>1736</v>
      </c>
      <c r="Q1549" s="65" t="s">
        <v>3167</v>
      </c>
      <c r="R1549" s="31">
        <v>796</v>
      </c>
      <c r="S1549" s="25" t="s">
        <v>6398</v>
      </c>
      <c r="T1549" s="28">
        <v>24</v>
      </c>
      <c r="U1549" s="19">
        <v>350</v>
      </c>
      <c r="V1549" s="66">
        <f t="shared" si="79"/>
        <v>8400</v>
      </c>
      <c r="W1549" s="16">
        <f t="shared" si="78"/>
        <v>9408</v>
      </c>
      <c r="X1549" s="66"/>
      <c r="Y1549" s="65">
        <v>2017</v>
      </c>
      <c r="Z1549" s="63"/>
      <c r="AA1549" s="62"/>
    </row>
    <row r="1550" spans="2:27" ht="89.25" x14ac:dyDescent="0.2">
      <c r="B1550" s="328" t="s">
        <v>6564</v>
      </c>
      <c r="C1550" s="67" t="s">
        <v>3408</v>
      </c>
      <c r="D1550" s="63" t="s">
        <v>5143</v>
      </c>
      <c r="E1550" s="73" t="s">
        <v>3380</v>
      </c>
      <c r="F1550" s="121" t="s">
        <v>3658</v>
      </c>
      <c r="G1550" s="70" t="s">
        <v>3659</v>
      </c>
      <c r="H1550" s="86" t="s">
        <v>3252</v>
      </c>
      <c r="I1550" s="63" t="s">
        <v>3677</v>
      </c>
      <c r="J1550" s="79">
        <v>0.6</v>
      </c>
      <c r="K1550" s="68">
        <v>471810000</v>
      </c>
      <c r="L1550" s="65" t="s">
        <v>3103</v>
      </c>
      <c r="M1550" s="65" t="s">
        <v>3533</v>
      </c>
      <c r="N1550" s="64" t="s">
        <v>3166</v>
      </c>
      <c r="O1550" s="65" t="s">
        <v>1737</v>
      </c>
      <c r="P1550" s="65" t="s">
        <v>1736</v>
      </c>
      <c r="Q1550" s="65" t="s">
        <v>3167</v>
      </c>
      <c r="R1550" s="31">
        <v>796</v>
      </c>
      <c r="S1550" s="25" t="s">
        <v>6398</v>
      </c>
      <c r="T1550" s="28">
        <v>12</v>
      </c>
      <c r="U1550" s="19">
        <v>470</v>
      </c>
      <c r="V1550" s="66">
        <f t="shared" si="79"/>
        <v>5640</v>
      </c>
      <c r="W1550" s="16">
        <f t="shared" si="78"/>
        <v>6316.8</v>
      </c>
      <c r="X1550" s="66"/>
      <c r="Y1550" s="65">
        <v>2017</v>
      </c>
      <c r="Z1550" s="63"/>
      <c r="AA1550" s="62"/>
    </row>
    <row r="1551" spans="2:27" s="50" customFormat="1" ht="89.25" x14ac:dyDescent="0.2">
      <c r="B1551" s="328" t="s">
        <v>6564</v>
      </c>
      <c r="C1551" s="67" t="s">
        <v>3409</v>
      </c>
      <c r="D1551" s="63" t="s">
        <v>5143</v>
      </c>
      <c r="E1551" s="273" t="s">
        <v>6439</v>
      </c>
      <c r="F1551" s="271" t="s">
        <v>6440</v>
      </c>
      <c r="G1551" s="102" t="s">
        <v>6441</v>
      </c>
      <c r="H1551" s="158" t="s">
        <v>3253</v>
      </c>
      <c r="I1551" s="63" t="s">
        <v>3677</v>
      </c>
      <c r="J1551" s="79">
        <v>0.6</v>
      </c>
      <c r="K1551" s="103">
        <v>471810000</v>
      </c>
      <c r="L1551" s="101" t="s">
        <v>3103</v>
      </c>
      <c r="M1551" s="101" t="s">
        <v>3533</v>
      </c>
      <c r="N1551" s="104" t="s">
        <v>3166</v>
      </c>
      <c r="O1551" s="101" t="s">
        <v>1737</v>
      </c>
      <c r="P1551" s="101" t="s">
        <v>1736</v>
      </c>
      <c r="Q1551" s="101" t="s">
        <v>3167</v>
      </c>
      <c r="R1551" s="31">
        <v>796</v>
      </c>
      <c r="S1551" s="25" t="s">
        <v>6398</v>
      </c>
      <c r="T1551" s="107">
        <v>60</v>
      </c>
      <c r="U1551" s="106">
        <v>500</v>
      </c>
      <c r="V1551" s="108">
        <f t="shared" si="79"/>
        <v>30000</v>
      </c>
      <c r="W1551" s="109">
        <f t="shared" si="78"/>
        <v>33600</v>
      </c>
      <c r="X1551" s="108"/>
      <c r="Y1551" s="101">
        <v>2017</v>
      </c>
      <c r="Z1551" s="104"/>
    </row>
    <row r="1552" spans="2:27" ht="89.25" x14ac:dyDescent="0.2">
      <c r="B1552" s="328" t="s">
        <v>6564</v>
      </c>
      <c r="C1552" s="67" t="s">
        <v>3410</v>
      </c>
      <c r="D1552" s="63" t="s">
        <v>5143</v>
      </c>
      <c r="E1552" s="73" t="s">
        <v>3381</v>
      </c>
      <c r="F1552" s="121" t="s">
        <v>3660</v>
      </c>
      <c r="G1552" s="70" t="s">
        <v>3661</v>
      </c>
      <c r="H1552" s="86" t="s">
        <v>3254</v>
      </c>
      <c r="I1552" s="63" t="s">
        <v>3677</v>
      </c>
      <c r="J1552" s="79">
        <v>0.6</v>
      </c>
      <c r="K1552" s="68">
        <v>471810000</v>
      </c>
      <c r="L1552" s="65" t="s">
        <v>3103</v>
      </c>
      <c r="M1552" s="65" t="s">
        <v>3533</v>
      </c>
      <c r="N1552" s="64" t="s">
        <v>3166</v>
      </c>
      <c r="O1552" s="65" t="s">
        <v>1737</v>
      </c>
      <c r="P1552" s="65" t="s">
        <v>1736</v>
      </c>
      <c r="Q1552" s="65" t="s">
        <v>3167</v>
      </c>
      <c r="R1552" s="31">
        <v>796</v>
      </c>
      <c r="S1552" s="25" t="s">
        <v>6398</v>
      </c>
      <c r="T1552" s="28">
        <v>2</v>
      </c>
      <c r="U1552" s="19">
        <v>15000</v>
      </c>
      <c r="V1552" s="66">
        <f t="shared" si="79"/>
        <v>30000</v>
      </c>
      <c r="W1552" s="16">
        <f t="shared" si="78"/>
        <v>33600</v>
      </c>
      <c r="X1552" s="66"/>
      <c r="Y1552" s="65">
        <v>2017</v>
      </c>
      <c r="Z1552" s="63"/>
      <c r="AA1552" s="62"/>
    </row>
    <row r="1553" spans="2:27" ht="89.25" x14ac:dyDescent="0.2">
      <c r="B1553" s="328" t="s">
        <v>6564</v>
      </c>
      <c r="C1553" s="67" t="s">
        <v>3411</v>
      </c>
      <c r="D1553" s="63" t="s">
        <v>5143</v>
      </c>
      <c r="E1553" s="73" t="s">
        <v>3382</v>
      </c>
      <c r="F1553" s="121" t="s">
        <v>3662</v>
      </c>
      <c r="G1553" s="70" t="s">
        <v>3663</v>
      </c>
      <c r="H1553" s="86" t="s">
        <v>3255</v>
      </c>
      <c r="I1553" s="63" t="s">
        <v>3677</v>
      </c>
      <c r="J1553" s="79">
        <v>0.6</v>
      </c>
      <c r="K1553" s="68">
        <v>471810000</v>
      </c>
      <c r="L1553" s="65" t="s">
        <v>3103</v>
      </c>
      <c r="M1553" s="65" t="s">
        <v>3533</v>
      </c>
      <c r="N1553" s="64" t="s">
        <v>3166</v>
      </c>
      <c r="O1553" s="65" t="s">
        <v>1737</v>
      </c>
      <c r="P1553" s="65" t="s">
        <v>1736</v>
      </c>
      <c r="Q1553" s="65" t="s">
        <v>3167</v>
      </c>
      <c r="R1553" s="31">
        <v>796</v>
      </c>
      <c r="S1553" s="25" t="s">
        <v>6398</v>
      </c>
      <c r="T1553" s="28">
        <v>200</v>
      </c>
      <c r="U1553" s="19">
        <v>680</v>
      </c>
      <c r="V1553" s="66">
        <f t="shared" si="79"/>
        <v>136000</v>
      </c>
      <c r="W1553" s="16">
        <f t="shared" si="78"/>
        <v>152320</v>
      </c>
      <c r="X1553" s="66"/>
      <c r="Y1553" s="65">
        <v>2017</v>
      </c>
      <c r="Z1553" s="63"/>
      <c r="AA1553" s="62"/>
    </row>
    <row r="1554" spans="2:27" ht="89.25" x14ac:dyDescent="0.2">
      <c r="B1554" s="328" t="s">
        <v>6564</v>
      </c>
      <c r="C1554" s="67" t="s">
        <v>3412</v>
      </c>
      <c r="D1554" s="63" t="s">
        <v>5143</v>
      </c>
      <c r="E1554" s="73" t="s">
        <v>3383</v>
      </c>
      <c r="F1554" s="121" t="s">
        <v>3664</v>
      </c>
      <c r="G1554" s="70" t="s">
        <v>3665</v>
      </c>
      <c r="H1554" s="86" t="s">
        <v>3256</v>
      </c>
      <c r="I1554" s="63" t="s">
        <v>3677</v>
      </c>
      <c r="J1554" s="79">
        <v>0.6</v>
      </c>
      <c r="K1554" s="68">
        <v>471810000</v>
      </c>
      <c r="L1554" s="65" t="s">
        <v>3103</v>
      </c>
      <c r="M1554" s="65" t="s">
        <v>1736</v>
      </c>
      <c r="N1554" s="64" t="s">
        <v>3166</v>
      </c>
      <c r="O1554" s="65" t="s">
        <v>1737</v>
      </c>
      <c r="P1554" s="65" t="s">
        <v>6320</v>
      </c>
      <c r="Q1554" s="65" t="s">
        <v>3167</v>
      </c>
      <c r="R1554" s="31">
        <v>796</v>
      </c>
      <c r="S1554" s="25" t="s">
        <v>6398</v>
      </c>
      <c r="T1554" s="28">
        <v>2</v>
      </c>
      <c r="U1554" s="19">
        <v>13000</v>
      </c>
      <c r="V1554" s="66">
        <f t="shared" si="79"/>
        <v>26000</v>
      </c>
      <c r="W1554" s="16">
        <f t="shared" si="78"/>
        <v>29120.000000000004</v>
      </c>
      <c r="X1554" s="66"/>
      <c r="Y1554" s="65">
        <v>2017</v>
      </c>
      <c r="Z1554" s="63"/>
      <c r="AA1554" s="62"/>
    </row>
    <row r="1555" spans="2:27" ht="89.25" x14ac:dyDescent="0.2">
      <c r="B1555" s="328" t="s">
        <v>6564</v>
      </c>
      <c r="C1555" s="67" t="s">
        <v>3413</v>
      </c>
      <c r="D1555" s="63" t="s">
        <v>5143</v>
      </c>
      <c r="E1555" s="73" t="s">
        <v>3384</v>
      </c>
      <c r="F1555" s="121" t="s">
        <v>3666</v>
      </c>
      <c r="G1555" s="70" t="s">
        <v>3667</v>
      </c>
      <c r="H1555" s="86" t="s">
        <v>3257</v>
      </c>
      <c r="I1555" s="63" t="s">
        <v>3677</v>
      </c>
      <c r="J1555" s="79">
        <v>0.6</v>
      </c>
      <c r="K1555" s="68">
        <v>471810000</v>
      </c>
      <c r="L1555" s="65" t="s">
        <v>3103</v>
      </c>
      <c r="M1555" s="65" t="s">
        <v>1736</v>
      </c>
      <c r="N1555" s="64" t="s">
        <v>3166</v>
      </c>
      <c r="O1555" s="65" t="s">
        <v>1737</v>
      </c>
      <c r="P1555" s="65" t="s">
        <v>6320</v>
      </c>
      <c r="Q1555" s="65" t="s">
        <v>3167</v>
      </c>
      <c r="R1555" s="31">
        <v>796</v>
      </c>
      <c r="S1555" s="25" t="s">
        <v>6398</v>
      </c>
      <c r="T1555" s="28">
        <v>3</v>
      </c>
      <c r="U1555" s="19">
        <v>11000</v>
      </c>
      <c r="V1555" s="66">
        <f t="shared" si="79"/>
        <v>33000</v>
      </c>
      <c r="W1555" s="16">
        <f t="shared" si="78"/>
        <v>36960</v>
      </c>
      <c r="X1555" s="66"/>
      <c r="Y1555" s="65">
        <v>2017</v>
      </c>
      <c r="Z1555" s="63"/>
      <c r="AA1555" s="62"/>
    </row>
    <row r="1556" spans="2:27" ht="89.25" x14ac:dyDescent="0.2">
      <c r="B1556" s="328" t="s">
        <v>6564</v>
      </c>
      <c r="C1556" s="67" t="s">
        <v>3414</v>
      </c>
      <c r="D1556" s="63" t="s">
        <v>5143</v>
      </c>
      <c r="E1556" s="73" t="s">
        <v>3384</v>
      </c>
      <c r="F1556" s="121" t="s">
        <v>3666</v>
      </c>
      <c r="G1556" s="70" t="s">
        <v>3667</v>
      </c>
      <c r="H1556" s="86" t="s">
        <v>3258</v>
      </c>
      <c r="I1556" s="63" t="s">
        <v>3677</v>
      </c>
      <c r="J1556" s="79">
        <v>0.6</v>
      </c>
      <c r="K1556" s="68">
        <v>471810000</v>
      </c>
      <c r="L1556" s="65" t="s">
        <v>3103</v>
      </c>
      <c r="M1556" s="65" t="s">
        <v>1736</v>
      </c>
      <c r="N1556" s="64" t="s">
        <v>3166</v>
      </c>
      <c r="O1556" s="65" t="s">
        <v>1737</v>
      </c>
      <c r="P1556" s="65" t="s">
        <v>6320</v>
      </c>
      <c r="Q1556" s="65" t="s">
        <v>3167</v>
      </c>
      <c r="R1556" s="31">
        <v>796</v>
      </c>
      <c r="S1556" s="25" t="s">
        <v>6398</v>
      </c>
      <c r="T1556" s="28">
        <v>2</v>
      </c>
      <c r="U1556" s="19">
        <v>11000</v>
      </c>
      <c r="V1556" s="66">
        <f t="shared" si="79"/>
        <v>22000</v>
      </c>
      <c r="W1556" s="16">
        <f t="shared" si="78"/>
        <v>24640.000000000004</v>
      </c>
      <c r="X1556" s="66"/>
      <c r="Y1556" s="65">
        <v>2017</v>
      </c>
      <c r="Z1556" s="63"/>
      <c r="AA1556" s="62"/>
    </row>
    <row r="1557" spans="2:27" ht="89.25" x14ac:dyDescent="0.2">
      <c r="B1557" s="328" t="s">
        <v>6564</v>
      </c>
      <c r="C1557" s="67" t="s">
        <v>3415</v>
      </c>
      <c r="D1557" s="63" t="s">
        <v>5143</v>
      </c>
      <c r="E1557" s="73" t="s">
        <v>3383</v>
      </c>
      <c r="F1557" s="121" t="s">
        <v>3664</v>
      </c>
      <c r="G1557" s="70" t="s">
        <v>3665</v>
      </c>
      <c r="H1557" s="86" t="s">
        <v>3259</v>
      </c>
      <c r="I1557" s="63" t="s">
        <v>3677</v>
      </c>
      <c r="J1557" s="79">
        <v>0.6</v>
      </c>
      <c r="K1557" s="68">
        <v>471810000</v>
      </c>
      <c r="L1557" s="65" t="s">
        <v>3103</v>
      </c>
      <c r="M1557" s="65" t="s">
        <v>1736</v>
      </c>
      <c r="N1557" s="64" t="s">
        <v>3166</v>
      </c>
      <c r="O1557" s="65" t="s">
        <v>1737</v>
      </c>
      <c r="P1557" s="65" t="s">
        <v>6320</v>
      </c>
      <c r="Q1557" s="65" t="s">
        <v>3167</v>
      </c>
      <c r="R1557" s="31">
        <v>796</v>
      </c>
      <c r="S1557" s="25" t="s">
        <v>6398</v>
      </c>
      <c r="T1557" s="28">
        <v>10</v>
      </c>
      <c r="U1557" s="19">
        <v>10000</v>
      </c>
      <c r="V1557" s="66">
        <f t="shared" si="79"/>
        <v>100000</v>
      </c>
      <c r="W1557" s="16">
        <f t="shared" si="78"/>
        <v>112000.00000000001</v>
      </c>
      <c r="X1557" s="66"/>
      <c r="Y1557" s="65">
        <v>2017</v>
      </c>
      <c r="Z1557" s="63"/>
      <c r="AA1557" s="62"/>
    </row>
    <row r="1558" spans="2:27" ht="89.25" x14ac:dyDescent="0.2">
      <c r="B1558" s="328" t="s">
        <v>6564</v>
      </c>
      <c r="C1558" s="67" t="s">
        <v>3416</v>
      </c>
      <c r="D1558" s="63" t="s">
        <v>5143</v>
      </c>
      <c r="E1558" s="73" t="s">
        <v>3383</v>
      </c>
      <c r="F1558" s="121" t="s">
        <v>3664</v>
      </c>
      <c r="G1558" s="70" t="s">
        <v>3665</v>
      </c>
      <c r="H1558" s="86" t="s">
        <v>3260</v>
      </c>
      <c r="I1558" s="63" t="s">
        <v>3677</v>
      </c>
      <c r="J1558" s="79">
        <v>0.6</v>
      </c>
      <c r="K1558" s="68">
        <v>471810000</v>
      </c>
      <c r="L1558" s="65" t="s">
        <v>3103</v>
      </c>
      <c r="M1558" s="65" t="s">
        <v>1736</v>
      </c>
      <c r="N1558" s="64" t="s">
        <v>3166</v>
      </c>
      <c r="O1558" s="65" t="s">
        <v>1737</v>
      </c>
      <c r="P1558" s="65" t="s">
        <v>6320</v>
      </c>
      <c r="Q1558" s="65" t="s">
        <v>3167</v>
      </c>
      <c r="R1558" s="31">
        <v>796</v>
      </c>
      <c r="S1558" s="25" t="s">
        <v>6398</v>
      </c>
      <c r="T1558" s="28">
        <v>15</v>
      </c>
      <c r="U1558" s="19">
        <v>11500</v>
      </c>
      <c r="V1558" s="66">
        <f t="shared" si="79"/>
        <v>172500</v>
      </c>
      <c r="W1558" s="16">
        <f t="shared" si="78"/>
        <v>193200.00000000003</v>
      </c>
      <c r="X1558" s="66"/>
      <c r="Y1558" s="65">
        <v>2017</v>
      </c>
      <c r="Z1558" s="63"/>
      <c r="AA1558" s="62"/>
    </row>
    <row r="1559" spans="2:27" ht="89.25" x14ac:dyDescent="0.2">
      <c r="B1559" s="328" t="s">
        <v>6564</v>
      </c>
      <c r="C1559" s="67" t="s">
        <v>3417</v>
      </c>
      <c r="D1559" s="63" t="s">
        <v>5143</v>
      </c>
      <c r="E1559" s="73" t="s">
        <v>3383</v>
      </c>
      <c r="F1559" s="121" t="s">
        <v>3664</v>
      </c>
      <c r="G1559" s="70" t="s">
        <v>3665</v>
      </c>
      <c r="H1559" s="86" t="s">
        <v>3261</v>
      </c>
      <c r="I1559" s="63" t="s">
        <v>3677</v>
      </c>
      <c r="J1559" s="79">
        <v>0.6</v>
      </c>
      <c r="K1559" s="68">
        <v>471810000</v>
      </c>
      <c r="L1559" s="65" t="s">
        <v>3103</v>
      </c>
      <c r="M1559" s="65" t="s">
        <v>1736</v>
      </c>
      <c r="N1559" s="64" t="s">
        <v>3166</v>
      </c>
      <c r="O1559" s="65" t="s">
        <v>1737</v>
      </c>
      <c r="P1559" s="65" t="s">
        <v>6320</v>
      </c>
      <c r="Q1559" s="65" t="s">
        <v>3167</v>
      </c>
      <c r="R1559" s="31">
        <v>796</v>
      </c>
      <c r="S1559" s="25" t="s">
        <v>6398</v>
      </c>
      <c r="T1559" s="28">
        <v>3</v>
      </c>
      <c r="U1559" s="19">
        <v>11500</v>
      </c>
      <c r="V1559" s="66">
        <f t="shared" si="79"/>
        <v>34500</v>
      </c>
      <c r="W1559" s="16">
        <f t="shared" si="78"/>
        <v>38640.000000000007</v>
      </c>
      <c r="X1559" s="66"/>
      <c r="Y1559" s="65">
        <v>2017</v>
      </c>
      <c r="Z1559" s="63"/>
      <c r="AA1559" s="62"/>
    </row>
    <row r="1560" spans="2:27" ht="89.25" x14ac:dyDescent="0.2">
      <c r="B1560" s="328" t="s">
        <v>6564</v>
      </c>
      <c r="C1560" s="67" t="s">
        <v>3418</v>
      </c>
      <c r="D1560" s="63" t="s">
        <v>5143</v>
      </c>
      <c r="E1560" s="73" t="s">
        <v>3383</v>
      </c>
      <c r="F1560" s="121" t="s">
        <v>3664</v>
      </c>
      <c r="G1560" s="70" t="s">
        <v>3665</v>
      </c>
      <c r="H1560" s="86" t="s">
        <v>3262</v>
      </c>
      <c r="I1560" s="63" t="s">
        <v>3677</v>
      </c>
      <c r="J1560" s="79">
        <v>0.6</v>
      </c>
      <c r="K1560" s="68">
        <v>471810000</v>
      </c>
      <c r="L1560" s="65" t="s">
        <v>3103</v>
      </c>
      <c r="M1560" s="65" t="s">
        <v>1736</v>
      </c>
      <c r="N1560" s="64" t="s">
        <v>3166</v>
      </c>
      <c r="O1560" s="65" t="s">
        <v>1737</v>
      </c>
      <c r="P1560" s="65" t="s">
        <v>6320</v>
      </c>
      <c r="Q1560" s="65" t="s">
        <v>3167</v>
      </c>
      <c r="R1560" s="31">
        <v>796</v>
      </c>
      <c r="S1560" s="25" t="s">
        <v>6398</v>
      </c>
      <c r="T1560" s="28">
        <v>3</v>
      </c>
      <c r="U1560" s="19">
        <v>11500</v>
      </c>
      <c r="V1560" s="66">
        <f t="shared" si="79"/>
        <v>34500</v>
      </c>
      <c r="W1560" s="16">
        <f t="shared" si="78"/>
        <v>38640.000000000007</v>
      </c>
      <c r="X1560" s="66"/>
      <c r="Y1560" s="65">
        <v>2017</v>
      </c>
      <c r="Z1560" s="63"/>
      <c r="AA1560" s="62"/>
    </row>
    <row r="1561" spans="2:27" ht="89.25" x14ac:dyDescent="0.2">
      <c r="B1561" s="328" t="s">
        <v>6564</v>
      </c>
      <c r="C1561" s="67" t="s">
        <v>3419</v>
      </c>
      <c r="D1561" s="63" t="s">
        <v>5143</v>
      </c>
      <c r="E1561" s="73" t="s">
        <v>3383</v>
      </c>
      <c r="F1561" s="121" t="s">
        <v>3664</v>
      </c>
      <c r="G1561" s="70" t="s">
        <v>3665</v>
      </c>
      <c r="H1561" s="86" t="s">
        <v>3263</v>
      </c>
      <c r="I1561" s="63" t="s">
        <v>3677</v>
      </c>
      <c r="J1561" s="79">
        <v>0.6</v>
      </c>
      <c r="K1561" s="68">
        <v>471810000</v>
      </c>
      <c r="L1561" s="65" t="s">
        <v>3103</v>
      </c>
      <c r="M1561" s="65" t="s">
        <v>1736</v>
      </c>
      <c r="N1561" s="64" t="s">
        <v>3166</v>
      </c>
      <c r="O1561" s="65" t="s">
        <v>1737</v>
      </c>
      <c r="P1561" s="65" t="s">
        <v>6320</v>
      </c>
      <c r="Q1561" s="65" t="s">
        <v>3167</v>
      </c>
      <c r="R1561" s="31">
        <v>796</v>
      </c>
      <c r="S1561" s="25" t="s">
        <v>6398</v>
      </c>
      <c r="T1561" s="28">
        <v>2</v>
      </c>
      <c r="U1561" s="19">
        <v>13500</v>
      </c>
      <c r="V1561" s="66">
        <f t="shared" si="79"/>
        <v>27000</v>
      </c>
      <c r="W1561" s="16">
        <f t="shared" si="78"/>
        <v>30240.000000000004</v>
      </c>
      <c r="X1561" s="66"/>
      <c r="Y1561" s="65">
        <v>2017</v>
      </c>
      <c r="Z1561" s="63"/>
      <c r="AA1561" s="62"/>
    </row>
    <row r="1562" spans="2:27" ht="89.25" x14ac:dyDescent="0.2">
      <c r="B1562" s="328" t="s">
        <v>6564</v>
      </c>
      <c r="C1562" s="67" t="s">
        <v>3420</v>
      </c>
      <c r="D1562" s="63" t="s">
        <v>5143</v>
      </c>
      <c r="E1562" s="73" t="s">
        <v>3383</v>
      </c>
      <c r="F1562" s="121" t="s">
        <v>3664</v>
      </c>
      <c r="G1562" s="70" t="s">
        <v>3665</v>
      </c>
      <c r="H1562" s="86" t="s">
        <v>3264</v>
      </c>
      <c r="I1562" s="63" t="s">
        <v>3677</v>
      </c>
      <c r="J1562" s="79">
        <v>0.6</v>
      </c>
      <c r="K1562" s="68">
        <v>471810000</v>
      </c>
      <c r="L1562" s="65" t="s">
        <v>3103</v>
      </c>
      <c r="M1562" s="65" t="s">
        <v>1736</v>
      </c>
      <c r="N1562" s="64" t="s">
        <v>3166</v>
      </c>
      <c r="O1562" s="65" t="s">
        <v>1737</v>
      </c>
      <c r="P1562" s="65" t="s">
        <v>6320</v>
      </c>
      <c r="Q1562" s="65" t="s">
        <v>3167</v>
      </c>
      <c r="R1562" s="31">
        <v>796</v>
      </c>
      <c r="S1562" s="25" t="s">
        <v>6398</v>
      </c>
      <c r="T1562" s="28">
        <v>4</v>
      </c>
      <c r="U1562" s="19">
        <v>6500</v>
      </c>
      <c r="V1562" s="66">
        <f t="shared" si="79"/>
        <v>26000</v>
      </c>
      <c r="W1562" s="16">
        <f t="shared" si="78"/>
        <v>29120.000000000004</v>
      </c>
      <c r="X1562" s="66"/>
      <c r="Y1562" s="65">
        <v>2017</v>
      </c>
      <c r="Z1562" s="63"/>
      <c r="AA1562" s="62"/>
    </row>
    <row r="1563" spans="2:27" ht="89.25" x14ac:dyDescent="0.2">
      <c r="B1563" s="328" t="s">
        <v>6564</v>
      </c>
      <c r="C1563" s="67" t="s">
        <v>3421</v>
      </c>
      <c r="D1563" s="63" t="s">
        <v>5143</v>
      </c>
      <c r="E1563" s="73" t="s">
        <v>3383</v>
      </c>
      <c r="F1563" s="121" t="s">
        <v>3664</v>
      </c>
      <c r="G1563" s="70" t="s">
        <v>3665</v>
      </c>
      <c r="H1563" s="86" t="s">
        <v>3265</v>
      </c>
      <c r="I1563" s="63" t="s">
        <v>3677</v>
      </c>
      <c r="J1563" s="79">
        <v>0.6</v>
      </c>
      <c r="K1563" s="68">
        <v>471810000</v>
      </c>
      <c r="L1563" s="65" t="s">
        <v>3103</v>
      </c>
      <c r="M1563" s="65" t="s">
        <v>1736</v>
      </c>
      <c r="N1563" s="64" t="s">
        <v>3166</v>
      </c>
      <c r="O1563" s="65" t="s">
        <v>1737</v>
      </c>
      <c r="P1563" s="65" t="s">
        <v>6320</v>
      </c>
      <c r="Q1563" s="65" t="s">
        <v>3167</v>
      </c>
      <c r="R1563" s="31">
        <v>796</v>
      </c>
      <c r="S1563" s="25" t="s">
        <v>6398</v>
      </c>
      <c r="T1563" s="28">
        <v>4</v>
      </c>
      <c r="U1563" s="19">
        <v>6500</v>
      </c>
      <c r="V1563" s="66">
        <f t="shared" si="79"/>
        <v>26000</v>
      </c>
      <c r="W1563" s="16">
        <f t="shared" si="78"/>
        <v>29120.000000000004</v>
      </c>
      <c r="X1563" s="66"/>
      <c r="Y1563" s="65">
        <v>2017</v>
      </c>
      <c r="Z1563" s="63"/>
      <c r="AA1563" s="62"/>
    </row>
    <row r="1564" spans="2:27" ht="89.25" x14ac:dyDescent="0.2">
      <c r="B1564" s="328" t="s">
        <v>6564</v>
      </c>
      <c r="C1564" s="67" t="s">
        <v>3422</v>
      </c>
      <c r="D1564" s="63" t="s">
        <v>5143</v>
      </c>
      <c r="E1564" s="73" t="s">
        <v>3383</v>
      </c>
      <c r="F1564" s="121" t="s">
        <v>3664</v>
      </c>
      <c r="G1564" s="70" t="s">
        <v>3665</v>
      </c>
      <c r="H1564" s="86" t="s">
        <v>3266</v>
      </c>
      <c r="I1564" s="63" t="s">
        <v>3677</v>
      </c>
      <c r="J1564" s="79">
        <v>0.6</v>
      </c>
      <c r="K1564" s="68">
        <v>471810000</v>
      </c>
      <c r="L1564" s="65" t="s">
        <v>3103</v>
      </c>
      <c r="M1564" s="65" t="s">
        <v>1736</v>
      </c>
      <c r="N1564" s="64" t="s">
        <v>3166</v>
      </c>
      <c r="O1564" s="65" t="s">
        <v>1737</v>
      </c>
      <c r="P1564" s="65" t="s">
        <v>6320</v>
      </c>
      <c r="Q1564" s="65" t="s">
        <v>3167</v>
      </c>
      <c r="R1564" s="31">
        <v>796</v>
      </c>
      <c r="S1564" s="25" t="s">
        <v>6398</v>
      </c>
      <c r="T1564" s="28">
        <v>3</v>
      </c>
      <c r="U1564" s="19">
        <v>11000</v>
      </c>
      <c r="V1564" s="66">
        <f t="shared" si="79"/>
        <v>33000</v>
      </c>
      <c r="W1564" s="16">
        <f t="shared" si="78"/>
        <v>36960</v>
      </c>
      <c r="X1564" s="66"/>
      <c r="Y1564" s="65">
        <v>2017</v>
      </c>
      <c r="Z1564" s="63"/>
      <c r="AA1564" s="62"/>
    </row>
    <row r="1565" spans="2:27" ht="89.25" x14ac:dyDescent="0.2">
      <c r="B1565" s="328" t="s">
        <v>6564</v>
      </c>
      <c r="C1565" s="67" t="s">
        <v>3423</v>
      </c>
      <c r="D1565" s="63" t="s">
        <v>5143</v>
      </c>
      <c r="E1565" s="73" t="s">
        <v>3383</v>
      </c>
      <c r="F1565" s="121" t="s">
        <v>3664</v>
      </c>
      <c r="G1565" s="70" t="s">
        <v>3665</v>
      </c>
      <c r="H1565" s="86" t="s">
        <v>3267</v>
      </c>
      <c r="I1565" s="63" t="s">
        <v>3677</v>
      </c>
      <c r="J1565" s="79">
        <v>0.6</v>
      </c>
      <c r="K1565" s="68">
        <v>471810000</v>
      </c>
      <c r="L1565" s="65" t="s">
        <v>3103</v>
      </c>
      <c r="M1565" s="65" t="s">
        <v>1736</v>
      </c>
      <c r="N1565" s="64" t="s">
        <v>3166</v>
      </c>
      <c r="O1565" s="65" t="s">
        <v>1737</v>
      </c>
      <c r="P1565" s="65" t="s">
        <v>6320</v>
      </c>
      <c r="Q1565" s="65" t="s">
        <v>3167</v>
      </c>
      <c r="R1565" s="31">
        <v>796</v>
      </c>
      <c r="S1565" s="25" t="s">
        <v>6398</v>
      </c>
      <c r="T1565" s="28">
        <v>3</v>
      </c>
      <c r="U1565" s="19">
        <v>11000</v>
      </c>
      <c r="V1565" s="66">
        <f t="shared" si="79"/>
        <v>33000</v>
      </c>
      <c r="W1565" s="16">
        <f t="shared" si="78"/>
        <v>36960</v>
      </c>
      <c r="X1565" s="66"/>
      <c r="Y1565" s="65">
        <v>2017</v>
      </c>
      <c r="Z1565" s="63"/>
      <c r="AA1565" s="62"/>
    </row>
    <row r="1566" spans="2:27" ht="89.25" x14ac:dyDescent="0.2">
      <c r="B1566" s="328" t="s">
        <v>6564</v>
      </c>
      <c r="C1566" s="67" t="s">
        <v>3424</v>
      </c>
      <c r="D1566" s="63" t="s">
        <v>5143</v>
      </c>
      <c r="E1566" s="73" t="s">
        <v>3383</v>
      </c>
      <c r="F1566" s="121" t="s">
        <v>3664</v>
      </c>
      <c r="G1566" s="70" t="s">
        <v>3665</v>
      </c>
      <c r="H1566" s="86" t="s">
        <v>3268</v>
      </c>
      <c r="I1566" s="63" t="s">
        <v>3677</v>
      </c>
      <c r="J1566" s="79">
        <v>0.6</v>
      </c>
      <c r="K1566" s="68">
        <v>471810000</v>
      </c>
      <c r="L1566" s="65" t="s">
        <v>3103</v>
      </c>
      <c r="M1566" s="65" t="s">
        <v>1736</v>
      </c>
      <c r="N1566" s="64" t="s">
        <v>3166</v>
      </c>
      <c r="O1566" s="65" t="s">
        <v>1737</v>
      </c>
      <c r="P1566" s="65" t="s">
        <v>6320</v>
      </c>
      <c r="Q1566" s="65" t="s">
        <v>3167</v>
      </c>
      <c r="R1566" s="31">
        <v>796</v>
      </c>
      <c r="S1566" s="25" t="s">
        <v>6398</v>
      </c>
      <c r="T1566" s="28">
        <v>16</v>
      </c>
      <c r="U1566" s="19">
        <v>11000</v>
      </c>
      <c r="V1566" s="66">
        <f t="shared" si="79"/>
        <v>176000</v>
      </c>
      <c r="W1566" s="16">
        <f t="shared" si="78"/>
        <v>197120.00000000003</v>
      </c>
      <c r="X1566" s="66"/>
      <c r="Y1566" s="65">
        <v>2017</v>
      </c>
      <c r="Z1566" s="63"/>
      <c r="AA1566" s="62"/>
    </row>
    <row r="1567" spans="2:27" ht="89.25" x14ac:dyDescent="0.2">
      <c r="B1567" s="328" t="s">
        <v>6564</v>
      </c>
      <c r="C1567" s="67" t="s">
        <v>3425</v>
      </c>
      <c r="D1567" s="63" t="s">
        <v>5143</v>
      </c>
      <c r="E1567" s="73" t="s">
        <v>3384</v>
      </c>
      <c r="F1567" s="121" t="s">
        <v>3666</v>
      </c>
      <c r="G1567" s="70" t="s">
        <v>3667</v>
      </c>
      <c r="H1567" s="86" t="s">
        <v>3269</v>
      </c>
      <c r="I1567" s="63" t="s">
        <v>3677</v>
      </c>
      <c r="J1567" s="79">
        <v>0.6</v>
      </c>
      <c r="K1567" s="68">
        <v>471810000</v>
      </c>
      <c r="L1567" s="65" t="s">
        <v>3103</v>
      </c>
      <c r="M1567" s="65" t="s">
        <v>1736</v>
      </c>
      <c r="N1567" s="64" t="s">
        <v>3166</v>
      </c>
      <c r="O1567" s="65" t="s">
        <v>1737</v>
      </c>
      <c r="P1567" s="65" t="s">
        <v>6320</v>
      </c>
      <c r="Q1567" s="65" t="s">
        <v>3167</v>
      </c>
      <c r="R1567" s="31">
        <v>796</v>
      </c>
      <c r="S1567" s="25" t="s">
        <v>6398</v>
      </c>
      <c r="T1567" s="28">
        <v>10</v>
      </c>
      <c r="U1567" s="19">
        <v>12000</v>
      </c>
      <c r="V1567" s="66">
        <f t="shared" si="79"/>
        <v>120000</v>
      </c>
      <c r="W1567" s="16">
        <f t="shared" si="78"/>
        <v>134400</v>
      </c>
      <c r="X1567" s="66"/>
      <c r="Y1567" s="65">
        <v>2017</v>
      </c>
      <c r="Z1567" s="63"/>
      <c r="AA1567" s="62"/>
    </row>
    <row r="1568" spans="2:27" ht="89.25" x14ac:dyDescent="0.2">
      <c r="B1568" s="328" t="s">
        <v>6564</v>
      </c>
      <c r="C1568" s="67" t="s">
        <v>3426</v>
      </c>
      <c r="D1568" s="63" t="s">
        <v>5143</v>
      </c>
      <c r="E1568" s="73" t="s">
        <v>3383</v>
      </c>
      <c r="F1568" s="121" t="s">
        <v>3664</v>
      </c>
      <c r="G1568" s="70" t="s">
        <v>3665</v>
      </c>
      <c r="H1568" s="86" t="s">
        <v>3270</v>
      </c>
      <c r="I1568" s="63" t="s">
        <v>3677</v>
      </c>
      <c r="J1568" s="79">
        <v>0.6</v>
      </c>
      <c r="K1568" s="68">
        <v>471810000</v>
      </c>
      <c r="L1568" s="65" t="s">
        <v>3103</v>
      </c>
      <c r="M1568" s="65" t="s">
        <v>1736</v>
      </c>
      <c r="N1568" s="64" t="s">
        <v>3166</v>
      </c>
      <c r="O1568" s="65" t="s">
        <v>1737</v>
      </c>
      <c r="P1568" s="65" t="s">
        <v>6320</v>
      </c>
      <c r="Q1568" s="65" t="s">
        <v>3167</v>
      </c>
      <c r="R1568" s="31">
        <v>796</v>
      </c>
      <c r="S1568" s="25" t="s">
        <v>6398</v>
      </c>
      <c r="T1568" s="28">
        <v>10</v>
      </c>
      <c r="U1568" s="19">
        <v>11000</v>
      </c>
      <c r="V1568" s="66">
        <f t="shared" si="79"/>
        <v>110000</v>
      </c>
      <c r="W1568" s="16">
        <f t="shared" si="78"/>
        <v>123200.00000000001</v>
      </c>
      <c r="X1568" s="66"/>
      <c r="Y1568" s="65">
        <v>2017</v>
      </c>
      <c r="Z1568" s="63"/>
      <c r="AA1568" s="62"/>
    </row>
    <row r="1569" spans="2:27" ht="89.25" x14ac:dyDescent="0.2">
      <c r="B1569" s="328" t="s">
        <v>6564</v>
      </c>
      <c r="C1569" s="67" t="s">
        <v>3427</v>
      </c>
      <c r="D1569" s="63" t="s">
        <v>5143</v>
      </c>
      <c r="E1569" s="73" t="s">
        <v>3383</v>
      </c>
      <c r="F1569" s="121" t="s">
        <v>3664</v>
      </c>
      <c r="G1569" s="70" t="s">
        <v>3665</v>
      </c>
      <c r="H1569" s="86" t="s">
        <v>3271</v>
      </c>
      <c r="I1569" s="63" t="s">
        <v>3677</v>
      </c>
      <c r="J1569" s="79">
        <v>0.6</v>
      </c>
      <c r="K1569" s="68">
        <v>471810000</v>
      </c>
      <c r="L1569" s="65" t="s">
        <v>3103</v>
      </c>
      <c r="M1569" s="65" t="s">
        <v>1736</v>
      </c>
      <c r="N1569" s="64" t="s">
        <v>3166</v>
      </c>
      <c r="O1569" s="65" t="s">
        <v>1737</v>
      </c>
      <c r="P1569" s="65" t="s">
        <v>6320</v>
      </c>
      <c r="Q1569" s="65" t="s">
        <v>3167</v>
      </c>
      <c r="R1569" s="31">
        <v>796</v>
      </c>
      <c r="S1569" s="25" t="s">
        <v>6398</v>
      </c>
      <c r="T1569" s="28">
        <v>6</v>
      </c>
      <c r="U1569" s="19">
        <v>11000</v>
      </c>
      <c r="V1569" s="66">
        <f t="shared" si="79"/>
        <v>66000</v>
      </c>
      <c r="W1569" s="16">
        <f t="shared" si="78"/>
        <v>73920</v>
      </c>
      <c r="X1569" s="66"/>
      <c r="Y1569" s="65">
        <v>2017</v>
      </c>
      <c r="Z1569" s="63"/>
      <c r="AA1569" s="62"/>
    </row>
    <row r="1570" spans="2:27" ht="89.25" x14ac:dyDescent="0.2">
      <c r="B1570" s="328" t="s">
        <v>6564</v>
      </c>
      <c r="C1570" s="67" t="s">
        <v>3428</v>
      </c>
      <c r="D1570" s="63" t="s">
        <v>5143</v>
      </c>
      <c r="E1570" s="73" t="s">
        <v>3383</v>
      </c>
      <c r="F1570" s="121" t="s">
        <v>3664</v>
      </c>
      <c r="G1570" s="70" t="s">
        <v>3665</v>
      </c>
      <c r="H1570" s="86" t="s">
        <v>3272</v>
      </c>
      <c r="I1570" s="63" t="s">
        <v>3677</v>
      </c>
      <c r="J1570" s="79">
        <v>0.6</v>
      </c>
      <c r="K1570" s="68">
        <v>471810000</v>
      </c>
      <c r="L1570" s="65" t="s">
        <v>3103</v>
      </c>
      <c r="M1570" s="65" t="s">
        <v>1736</v>
      </c>
      <c r="N1570" s="64" t="s">
        <v>3166</v>
      </c>
      <c r="O1570" s="65" t="s">
        <v>1737</v>
      </c>
      <c r="P1570" s="65" t="s">
        <v>6320</v>
      </c>
      <c r="Q1570" s="65" t="s">
        <v>3167</v>
      </c>
      <c r="R1570" s="31">
        <v>796</v>
      </c>
      <c r="S1570" s="25" t="s">
        <v>6398</v>
      </c>
      <c r="T1570" s="28">
        <v>7</v>
      </c>
      <c r="U1570" s="19">
        <v>7800</v>
      </c>
      <c r="V1570" s="66">
        <f t="shared" si="79"/>
        <v>54600</v>
      </c>
      <c r="W1570" s="16">
        <f t="shared" si="78"/>
        <v>61152.000000000007</v>
      </c>
      <c r="X1570" s="66"/>
      <c r="Y1570" s="65">
        <v>2017</v>
      </c>
      <c r="Z1570" s="63"/>
      <c r="AA1570" s="62"/>
    </row>
    <row r="1571" spans="2:27" ht="89.25" x14ac:dyDescent="0.2">
      <c r="B1571" s="328" t="s">
        <v>6564</v>
      </c>
      <c r="C1571" s="67" t="s">
        <v>3429</v>
      </c>
      <c r="D1571" s="63" t="s">
        <v>5143</v>
      </c>
      <c r="E1571" s="73" t="s">
        <v>3383</v>
      </c>
      <c r="F1571" s="121" t="s">
        <v>3664</v>
      </c>
      <c r="G1571" s="70" t="s">
        <v>3665</v>
      </c>
      <c r="H1571" s="86" t="s">
        <v>3273</v>
      </c>
      <c r="I1571" s="63" t="s">
        <v>3677</v>
      </c>
      <c r="J1571" s="79">
        <v>0.6</v>
      </c>
      <c r="K1571" s="68">
        <v>471810000</v>
      </c>
      <c r="L1571" s="65" t="s">
        <v>3103</v>
      </c>
      <c r="M1571" s="65" t="s">
        <v>1736</v>
      </c>
      <c r="N1571" s="64" t="s">
        <v>3166</v>
      </c>
      <c r="O1571" s="65" t="s">
        <v>1737</v>
      </c>
      <c r="P1571" s="65" t="s">
        <v>6320</v>
      </c>
      <c r="Q1571" s="65" t="s">
        <v>3167</v>
      </c>
      <c r="R1571" s="31">
        <v>796</v>
      </c>
      <c r="S1571" s="25" t="s">
        <v>6398</v>
      </c>
      <c r="T1571" s="28">
        <v>2</v>
      </c>
      <c r="U1571" s="19">
        <v>9300</v>
      </c>
      <c r="V1571" s="66">
        <f t="shared" si="79"/>
        <v>18600</v>
      </c>
      <c r="W1571" s="16">
        <f t="shared" si="78"/>
        <v>20832.000000000004</v>
      </c>
      <c r="X1571" s="66"/>
      <c r="Y1571" s="65">
        <v>2017</v>
      </c>
      <c r="Z1571" s="63"/>
      <c r="AA1571" s="62"/>
    </row>
    <row r="1572" spans="2:27" ht="89.25" x14ac:dyDescent="0.2">
      <c r="B1572" s="328" t="s">
        <v>6564</v>
      </c>
      <c r="C1572" s="67" t="s">
        <v>3430</v>
      </c>
      <c r="D1572" s="63" t="s">
        <v>5143</v>
      </c>
      <c r="E1572" s="73" t="s">
        <v>3383</v>
      </c>
      <c r="F1572" s="121" t="s">
        <v>3664</v>
      </c>
      <c r="G1572" s="70" t="s">
        <v>3665</v>
      </c>
      <c r="H1572" s="86" t="s">
        <v>3274</v>
      </c>
      <c r="I1572" s="63" t="s">
        <v>3677</v>
      </c>
      <c r="J1572" s="79">
        <v>0.6</v>
      </c>
      <c r="K1572" s="68">
        <v>471810000</v>
      </c>
      <c r="L1572" s="65" t="s">
        <v>3103</v>
      </c>
      <c r="M1572" s="65" t="s">
        <v>1736</v>
      </c>
      <c r="N1572" s="64" t="s">
        <v>3166</v>
      </c>
      <c r="O1572" s="65" t="s">
        <v>1737</v>
      </c>
      <c r="P1572" s="65" t="s">
        <v>6320</v>
      </c>
      <c r="Q1572" s="65" t="s">
        <v>3167</v>
      </c>
      <c r="R1572" s="31">
        <v>796</v>
      </c>
      <c r="S1572" s="25" t="s">
        <v>6398</v>
      </c>
      <c r="T1572" s="28">
        <v>1</v>
      </c>
      <c r="U1572" s="19">
        <v>10000</v>
      </c>
      <c r="V1572" s="66">
        <f t="shared" si="79"/>
        <v>10000</v>
      </c>
      <c r="W1572" s="16">
        <f t="shared" si="78"/>
        <v>11200.000000000002</v>
      </c>
      <c r="X1572" s="66"/>
      <c r="Y1572" s="65">
        <v>2017</v>
      </c>
      <c r="Z1572" s="63"/>
      <c r="AA1572" s="62"/>
    </row>
    <row r="1573" spans="2:27" ht="89.25" x14ac:dyDescent="0.2">
      <c r="B1573" s="328" t="s">
        <v>6564</v>
      </c>
      <c r="C1573" s="67" t="s">
        <v>3431</v>
      </c>
      <c r="D1573" s="63" t="s">
        <v>5143</v>
      </c>
      <c r="E1573" s="73" t="s">
        <v>3383</v>
      </c>
      <c r="F1573" s="121" t="s">
        <v>3664</v>
      </c>
      <c r="G1573" s="70" t="s">
        <v>3665</v>
      </c>
      <c r="H1573" s="86" t="s">
        <v>3275</v>
      </c>
      <c r="I1573" s="63" t="s">
        <v>3677</v>
      </c>
      <c r="J1573" s="79">
        <v>0.6</v>
      </c>
      <c r="K1573" s="68">
        <v>471810000</v>
      </c>
      <c r="L1573" s="65" t="s">
        <v>3103</v>
      </c>
      <c r="M1573" s="65" t="s">
        <v>1736</v>
      </c>
      <c r="N1573" s="64" t="s">
        <v>3166</v>
      </c>
      <c r="O1573" s="65" t="s">
        <v>1737</v>
      </c>
      <c r="P1573" s="65" t="s">
        <v>6320</v>
      </c>
      <c r="Q1573" s="65" t="s">
        <v>3167</v>
      </c>
      <c r="R1573" s="31">
        <v>796</v>
      </c>
      <c r="S1573" s="25" t="s">
        <v>6398</v>
      </c>
      <c r="T1573" s="28">
        <v>1</v>
      </c>
      <c r="U1573" s="19">
        <v>10000</v>
      </c>
      <c r="V1573" s="66">
        <f t="shared" si="79"/>
        <v>10000</v>
      </c>
      <c r="W1573" s="16">
        <f t="shared" si="78"/>
        <v>11200.000000000002</v>
      </c>
      <c r="X1573" s="66"/>
      <c r="Y1573" s="65">
        <v>2017</v>
      </c>
      <c r="Z1573" s="63"/>
      <c r="AA1573" s="62"/>
    </row>
    <row r="1574" spans="2:27" ht="89.25" x14ac:dyDescent="0.2">
      <c r="B1574" s="328" t="s">
        <v>6564</v>
      </c>
      <c r="C1574" s="67" t="s">
        <v>3432</v>
      </c>
      <c r="D1574" s="63" t="s">
        <v>5143</v>
      </c>
      <c r="E1574" s="73" t="s">
        <v>3384</v>
      </c>
      <c r="F1574" s="121" t="s">
        <v>3666</v>
      </c>
      <c r="G1574" s="70" t="s">
        <v>3667</v>
      </c>
      <c r="H1574" s="86" t="s">
        <v>3276</v>
      </c>
      <c r="I1574" s="63" t="s">
        <v>3677</v>
      </c>
      <c r="J1574" s="79">
        <v>0.6</v>
      </c>
      <c r="K1574" s="68">
        <v>471810000</v>
      </c>
      <c r="L1574" s="65" t="s">
        <v>3103</v>
      </c>
      <c r="M1574" s="65" t="s">
        <v>1736</v>
      </c>
      <c r="N1574" s="64" t="s">
        <v>3166</v>
      </c>
      <c r="O1574" s="65" t="s">
        <v>1737</v>
      </c>
      <c r="P1574" s="65" t="s">
        <v>6320</v>
      </c>
      <c r="Q1574" s="65" t="s">
        <v>3167</v>
      </c>
      <c r="R1574" s="31">
        <v>796</v>
      </c>
      <c r="S1574" s="25" t="s">
        <v>6398</v>
      </c>
      <c r="T1574" s="28">
        <v>1</v>
      </c>
      <c r="U1574" s="19">
        <v>11000</v>
      </c>
      <c r="V1574" s="66">
        <f t="shared" si="79"/>
        <v>11000</v>
      </c>
      <c r="W1574" s="16">
        <f t="shared" si="78"/>
        <v>12320.000000000002</v>
      </c>
      <c r="X1574" s="66"/>
      <c r="Y1574" s="65">
        <v>2017</v>
      </c>
      <c r="Z1574" s="63"/>
      <c r="AA1574" s="62"/>
    </row>
    <row r="1575" spans="2:27" ht="89.25" x14ac:dyDescent="0.2">
      <c r="B1575" s="328" t="s">
        <v>6564</v>
      </c>
      <c r="C1575" s="67" t="s">
        <v>3433</v>
      </c>
      <c r="D1575" s="63" t="s">
        <v>5143</v>
      </c>
      <c r="E1575" s="73" t="s">
        <v>3383</v>
      </c>
      <c r="F1575" s="121" t="s">
        <v>3664</v>
      </c>
      <c r="G1575" s="70" t="s">
        <v>3665</v>
      </c>
      <c r="H1575" s="86" t="s">
        <v>3277</v>
      </c>
      <c r="I1575" s="63" t="s">
        <v>3677</v>
      </c>
      <c r="J1575" s="79">
        <v>0.6</v>
      </c>
      <c r="K1575" s="68">
        <v>471810000</v>
      </c>
      <c r="L1575" s="65" t="s">
        <v>3103</v>
      </c>
      <c r="M1575" s="65" t="s">
        <v>1736</v>
      </c>
      <c r="N1575" s="64" t="s">
        <v>3166</v>
      </c>
      <c r="O1575" s="65" t="s">
        <v>1737</v>
      </c>
      <c r="P1575" s="65" t="s">
        <v>6320</v>
      </c>
      <c r="Q1575" s="65" t="s">
        <v>3167</v>
      </c>
      <c r="R1575" s="31">
        <v>796</v>
      </c>
      <c r="S1575" s="25" t="s">
        <v>6398</v>
      </c>
      <c r="T1575" s="28">
        <v>1</v>
      </c>
      <c r="U1575" s="19">
        <v>11000</v>
      </c>
      <c r="V1575" s="66">
        <f t="shared" si="79"/>
        <v>11000</v>
      </c>
      <c r="W1575" s="16">
        <f t="shared" si="78"/>
        <v>12320.000000000002</v>
      </c>
      <c r="X1575" s="66"/>
      <c r="Y1575" s="65">
        <v>2017</v>
      </c>
      <c r="Z1575" s="63"/>
      <c r="AA1575" s="62"/>
    </row>
    <row r="1576" spans="2:27" ht="89.25" x14ac:dyDescent="0.2">
      <c r="B1576" s="328" t="s">
        <v>6564</v>
      </c>
      <c r="C1576" s="67" t="s">
        <v>3434</v>
      </c>
      <c r="D1576" s="63" t="s">
        <v>5143</v>
      </c>
      <c r="E1576" s="73" t="s">
        <v>3384</v>
      </c>
      <c r="F1576" s="121" t="s">
        <v>3666</v>
      </c>
      <c r="G1576" s="70" t="s">
        <v>3667</v>
      </c>
      <c r="H1576" s="86" t="s">
        <v>3278</v>
      </c>
      <c r="I1576" s="63" t="s">
        <v>3677</v>
      </c>
      <c r="J1576" s="79">
        <v>0.6</v>
      </c>
      <c r="K1576" s="68">
        <v>471810000</v>
      </c>
      <c r="L1576" s="65" t="s">
        <v>3103</v>
      </c>
      <c r="M1576" s="65" t="s">
        <v>1736</v>
      </c>
      <c r="N1576" s="64" t="s">
        <v>3166</v>
      </c>
      <c r="O1576" s="65" t="s">
        <v>1737</v>
      </c>
      <c r="P1576" s="65" t="s">
        <v>6320</v>
      </c>
      <c r="Q1576" s="65" t="s">
        <v>3167</v>
      </c>
      <c r="R1576" s="31">
        <v>796</v>
      </c>
      <c r="S1576" s="25" t="s">
        <v>6398</v>
      </c>
      <c r="T1576" s="28">
        <v>1</v>
      </c>
      <c r="U1576" s="19">
        <v>12000</v>
      </c>
      <c r="V1576" s="66">
        <f t="shared" si="79"/>
        <v>12000</v>
      </c>
      <c r="W1576" s="16">
        <f t="shared" si="78"/>
        <v>13440.000000000002</v>
      </c>
      <c r="X1576" s="66"/>
      <c r="Y1576" s="65">
        <v>2017</v>
      </c>
      <c r="Z1576" s="63"/>
      <c r="AA1576" s="62"/>
    </row>
    <row r="1577" spans="2:27" ht="89.25" x14ac:dyDescent="0.2">
      <c r="B1577" s="328" t="s">
        <v>6564</v>
      </c>
      <c r="C1577" s="67" t="s">
        <v>3435</v>
      </c>
      <c r="D1577" s="63" t="s">
        <v>5143</v>
      </c>
      <c r="E1577" s="73" t="s">
        <v>3383</v>
      </c>
      <c r="F1577" s="121" t="s">
        <v>3664</v>
      </c>
      <c r="G1577" s="70" t="s">
        <v>3665</v>
      </c>
      <c r="H1577" s="86" t="s">
        <v>3279</v>
      </c>
      <c r="I1577" s="63" t="s">
        <v>3677</v>
      </c>
      <c r="J1577" s="79">
        <v>0.6</v>
      </c>
      <c r="K1577" s="68">
        <v>471810000</v>
      </c>
      <c r="L1577" s="65" t="s">
        <v>3103</v>
      </c>
      <c r="M1577" s="65" t="s">
        <v>1736</v>
      </c>
      <c r="N1577" s="64" t="s">
        <v>3166</v>
      </c>
      <c r="O1577" s="65" t="s">
        <v>1737</v>
      </c>
      <c r="P1577" s="65" t="s">
        <v>6320</v>
      </c>
      <c r="Q1577" s="65" t="s">
        <v>3167</v>
      </c>
      <c r="R1577" s="31">
        <v>796</v>
      </c>
      <c r="S1577" s="25" t="s">
        <v>6398</v>
      </c>
      <c r="T1577" s="28">
        <v>1</v>
      </c>
      <c r="U1577" s="19">
        <v>11500</v>
      </c>
      <c r="V1577" s="66">
        <f t="shared" si="79"/>
        <v>11500</v>
      </c>
      <c r="W1577" s="16">
        <f t="shared" si="78"/>
        <v>12880.000000000002</v>
      </c>
      <c r="X1577" s="66"/>
      <c r="Y1577" s="65">
        <v>2017</v>
      </c>
      <c r="Z1577" s="63"/>
      <c r="AA1577" s="62"/>
    </row>
    <row r="1578" spans="2:27" ht="89.25" x14ac:dyDescent="0.2">
      <c r="B1578" s="328" t="s">
        <v>6564</v>
      </c>
      <c r="C1578" s="67" t="s">
        <v>3436</v>
      </c>
      <c r="D1578" s="63" t="s">
        <v>5143</v>
      </c>
      <c r="E1578" s="73" t="s">
        <v>3383</v>
      </c>
      <c r="F1578" s="121" t="s">
        <v>3664</v>
      </c>
      <c r="G1578" s="70" t="s">
        <v>3665</v>
      </c>
      <c r="H1578" s="86" t="s">
        <v>3280</v>
      </c>
      <c r="I1578" s="63" t="s">
        <v>3677</v>
      </c>
      <c r="J1578" s="79">
        <v>0.6</v>
      </c>
      <c r="K1578" s="68">
        <v>471810000</v>
      </c>
      <c r="L1578" s="65" t="s">
        <v>3103</v>
      </c>
      <c r="M1578" s="65" t="s">
        <v>1736</v>
      </c>
      <c r="N1578" s="64" t="s">
        <v>3166</v>
      </c>
      <c r="O1578" s="65" t="s">
        <v>1737</v>
      </c>
      <c r="P1578" s="65" t="s">
        <v>6320</v>
      </c>
      <c r="Q1578" s="65" t="s">
        <v>3167</v>
      </c>
      <c r="R1578" s="31">
        <v>796</v>
      </c>
      <c r="S1578" s="25" t="s">
        <v>6398</v>
      </c>
      <c r="T1578" s="28">
        <v>6</v>
      </c>
      <c r="U1578" s="19">
        <v>11000</v>
      </c>
      <c r="V1578" s="66">
        <f t="shared" si="79"/>
        <v>66000</v>
      </c>
      <c r="W1578" s="16">
        <f t="shared" si="78"/>
        <v>73920</v>
      </c>
      <c r="X1578" s="66"/>
      <c r="Y1578" s="65">
        <v>2017</v>
      </c>
      <c r="Z1578" s="63"/>
      <c r="AA1578" s="62"/>
    </row>
    <row r="1579" spans="2:27" ht="89.25" x14ac:dyDescent="0.2">
      <c r="B1579" s="328" t="s">
        <v>6564</v>
      </c>
      <c r="C1579" s="67" t="s">
        <v>3437</v>
      </c>
      <c r="D1579" s="63" t="s">
        <v>5143</v>
      </c>
      <c r="E1579" s="73" t="s">
        <v>3385</v>
      </c>
      <c r="F1579" s="32" t="s">
        <v>3664</v>
      </c>
      <c r="G1579" s="70" t="s">
        <v>3668</v>
      </c>
      <c r="H1579" s="86" t="s">
        <v>3281</v>
      </c>
      <c r="I1579" s="63" t="s">
        <v>3677</v>
      </c>
      <c r="J1579" s="79">
        <v>0.6</v>
      </c>
      <c r="K1579" s="68">
        <v>471810000</v>
      </c>
      <c r="L1579" s="65" t="s">
        <v>3103</v>
      </c>
      <c r="M1579" s="65" t="s">
        <v>1736</v>
      </c>
      <c r="N1579" s="64" t="s">
        <v>3166</v>
      </c>
      <c r="O1579" s="65" t="s">
        <v>1737</v>
      </c>
      <c r="P1579" s="65" t="s">
        <v>6320</v>
      </c>
      <c r="Q1579" s="65" t="s">
        <v>3167</v>
      </c>
      <c r="R1579" s="31">
        <v>796</v>
      </c>
      <c r="S1579" s="25" t="s">
        <v>6398</v>
      </c>
      <c r="T1579" s="28">
        <v>6</v>
      </c>
      <c r="U1579" s="19">
        <v>42000</v>
      </c>
      <c r="V1579" s="66">
        <f t="shared" si="79"/>
        <v>252000</v>
      </c>
      <c r="W1579" s="16">
        <f t="shared" si="78"/>
        <v>282240</v>
      </c>
      <c r="X1579" s="66"/>
      <c r="Y1579" s="65">
        <v>2017</v>
      </c>
      <c r="Z1579" s="63"/>
      <c r="AA1579" s="62"/>
    </row>
    <row r="1580" spans="2:27" ht="89.25" x14ac:dyDescent="0.2">
      <c r="B1580" s="328" t="s">
        <v>6564</v>
      </c>
      <c r="C1580" s="67" t="s">
        <v>3438</v>
      </c>
      <c r="D1580" s="63" t="s">
        <v>5143</v>
      </c>
      <c r="E1580" s="64" t="s">
        <v>3384</v>
      </c>
      <c r="F1580" s="121" t="s">
        <v>3666</v>
      </c>
      <c r="G1580" s="70" t="s">
        <v>3667</v>
      </c>
      <c r="H1580" s="86" t="s">
        <v>3282</v>
      </c>
      <c r="I1580" s="63" t="s">
        <v>3677</v>
      </c>
      <c r="J1580" s="79">
        <v>0.6</v>
      </c>
      <c r="K1580" s="68">
        <v>471810000</v>
      </c>
      <c r="L1580" s="65" t="s">
        <v>3103</v>
      </c>
      <c r="M1580" s="65" t="s">
        <v>1736</v>
      </c>
      <c r="N1580" s="64" t="s">
        <v>3166</v>
      </c>
      <c r="O1580" s="65" t="s">
        <v>1737</v>
      </c>
      <c r="P1580" s="65" t="s">
        <v>6320</v>
      </c>
      <c r="Q1580" s="65" t="s">
        <v>3167</v>
      </c>
      <c r="R1580" s="31">
        <v>796</v>
      </c>
      <c r="S1580" s="25" t="s">
        <v>6398</v>
      </c>
      <c r="T1580" s="28">
        <v>6</v>
      </c>
      <c r="U1580" s="19">
        <v>11000</v>
      </c>
      <c r="V1580" s="66">
        <f t="shared" si="79"/>
        <v>66000</v>
      </c>
      <c r="W1580" s="16">
        <f t="shared" si="78"/>
        <v>73920</v>
      </c>
      <c r="X1580" s="66"/>
      <c r="Y1580" s="65">
        <v>2017</v>
      </c>
      <c r="Z1580" s="63"/>
      <c r="AA1580" s="62"/>
    </row>
    <row r="1581" spans="2:27" ht="89.25" x14ac:dyDescent="0.2">
      <c r="B1581" s="328" t="s">
        <v>6564</v>
      </c>
      <c r="C1581" s="67" t="s">
        <v>3439</v>
      </c>
      <c r="D1581" s="63" t="s">
        <v>5143</v>
      </c>
      <c r="E1581" s="64" t="s">
        <v>3385</v>
      </c>
      <c r="F1581" s="32" t="s">
        <v>3664</v>
      </c>
      <c r="G1581" s="70" t="s">
        <v>3668</v>
      </c>
      <c r="H1581" s="86" t="s">
        <v>3283</v>
      </c>
      <c r="I1581" s="63" t="s">
        <v>3677</v>
      </c>
      <c r="J1581" s="79">
        <v>0.6</v>
      </c>
      <c r="K1581" s="68">
        <v>471810000</v>
      </c>
      <c r="L1581" s="65" t="s">
        <v>3103</v>
      </c>
      <c r="M1581" s="65" t="s">
        <v>1736</v>
      </c>
      <c r="N1581" s="64" t="s">
        <v>3166</v>
      </c>
      <c r="O1581" s="65" t="s">
        <v>1737</v>
      </c>
      <c r="P1581" s="65" t="s">
        <v>6320</v>
      </c>
      <c r="Q1581" s="65" t="s">
        <v>3167</v>
      </c>
      <c r="R1581" s="31">
        <v>796</v>
      </c>
      <c r="S1581" s="25" t="s">
        <v>6398</v>
      </c>
      <c r="T1581" s="28">
        <v>4</v>
      </c>
      <c r="U1581" s="19">
        <v>18000</v>
      </c>
      <c r="V1581" s="66">
        <f t="shared" si="79"/>
        <v>72000</v>
      </c>
      <c r="W1581" s="16">
        <f t="shared" si="78"/>
        <v>80640.000000000015</v>
      </c>
      <c r="X1581" s="66"/>
      <c r="Y1581" s="65">
        <v>2017</v>
      </c>
      <c r="Z1581" s="63"/>
      <c r="AA1581" s="62"/>
    </row>
    <row r="1582" spans="2:27" ht="89.25" x14ac:dyDescent="0.2">
      <c r="B1582" s="328" t="s">
        <v>6564</v>
      </c>
      <c r="C1582" s="67" t="s">
        <v>3440</v>
      </c>
      <c r="D1582" s="63" t="s">
        <v>5143</v>
      </c>
      <c r="E1582" s="64" t="s">
        <v>3383</v>
      </c>
      <c r="F1582" s="121" t="s">
        <v>3664</v>
      </c>
      <c r="G1582" s="70" t="s">
        <v>3665</v>
      </c>
      <c r="H1582" s="86" t="s">
        <v>3284</v>
      </c>
      <c r="I1582" s="63" t="s">
        <v>3677</v>
      </c>
      <c r="J1582" s="79">
        <v>0.6</v>
      </c>
      <c r="K1582" s="68">
        <v>471810000</v>
      </c>
      <c r="L1582" s="65" t="s">
        <v>3103</v>
      </c>
      <c r="M1582" s="65" t="s">
        <v>1736</v>
      </c>
      <c r="N1582" s="64" t="s">
        <v>3166</v>
      </c>
      <c r="O1582" s="65" t="s">
        <v>1737</v>
      </c>
      <c r="P1582" s="65" t="s">
        <v>6320</v>
      </c>
      <c r="Q1582" s="65" t="s">
        <v>3167</v>
      </c>
      <c r="R1582" s="31">
        <v>796</v>
      </c>
      <c r="S1582" s="25" t="s">
        <v>6398</v>
      </c>
      <c r="T1582" s="28">
        <v>3</v>
      </c>
      <c r="U1582" s="19">
        <v>13000</v>
      </c>
      <c r="V1582" s="66">
        <f t="shared" si="79"/>
        <v>39000</v>
      </c>
      <c r="W1582" s="16">
        <f t="shared" si="78"/>
        <v>43680.000000000007</v>
      </c>
      <c r="X1582" s="66"/>
      <c r="Y1582" s="65">
        <v>2017</v>
      </c>
      <c r="Z1582" s="63"/>
      <c r="AA1582" s="62"/>
    </row>
    <row r="1583" spans="2:27" ht="89.25" x14ac:dyDescent="0.2">
      <c r="B1583" s="328" t="s">
        <v>6564</v>
      </c>
      <c r="C1583" s="67" t="s">
        <v>3441</v>
      </c>
      <c r="D1583" s="63" t="s">
        <v>5143</v>
      </c>
      <c r="E1583" s="64" t="s">
        <v>3385</v>
      </c>
      <c r="F1583" s="32" t="s">
        <v>3664</v>
      </c>
      <c r="G1583" s="70" t="s">
        <v>3668</v>
      </c>
      <c r="H1583" s="86" t="s">
        <v>3285</v>
      </c>
      <c r="I1583" s="63" t="s">
        <v>3677</v>
      </c>
      <c r="J1583" s="79">
        <v>0.6</v>
      </c>
      <c r="K1583" s="68">
        <v>471810000</v>
      </c>
      <c r="L1583" s="65" t="s">
        <v>3103</v>
      </c>
      <c r="M1583" s="65" t="s">
        <v>1736</v>
      </c>
      <c r="N1583" s="64" t="s">
        <v>3166</v>
      </c>
      <c r="O1583" s="65" t="s">
        <v>1737</v>
      </c>
      <c r="P1583" s="65" t="s">
        <v>6320</v>
      </c>
      <c r="Q1583" s="65" t="s">
        <v>3167</v>
      </c>
      <c r="R1583" s="31">
        <v>796</v>
      </c>
      <c r="S1583" s="25" t="s">
        <v>6398</v>
      </c>
      <c r="T1583" s="28">
        <v>6</v>
      </c>
      <c r="U1583" s="19">
        <v>13000</v>
      </c>
      <c r="V1583" s="66">
        <f t="shared" si="79"/>
        <v>78000</v>
      </c>
      <c r="W1583" s="16">
        <f t="shared" si="78"/>
        <v>87360.000000000015</v>
      </c>
      <c r="X1583" s="66"/>
      <c r="Y1583" s="65">
        <v>2017</v>
      </c>
      <c r="Z1583" s="63"/>
      <c r="AA1583" s="62"/>
    </row>
    <row r="1584" spans="2:27" ht="89.25" x14ac:dyDescent="0.2">
      <c r="B1584" s="328" t="s">
        <v>6564</v>
      </c>
      <c r="C1584" s="67" t="s">
        <v>3442</v>
      </c>
      <c r="D1584" s="63" t="s">
        <v>5143</v>
      </c>
      <c r="E1584" s="64" t="s">
        <v>3383</v>
      </c>
      <c r="F1584" s="121" t="s">
        <v>3664</v>
      </c>
      <c r="G1584" s="70" t="s">
        <v>3665</v>
      </c>
      <c r="H1584" s="86" t="s">
        <v>3286</v>
      </c>
      <c r="I1584" s="63" t="s">
        <v>3677</v>
      </c>
      <c r="J1584" s="79">
        <v>0.6</v>
      </c>
      <c r="K1584" s="68">
        <v>471810000</v>
      </c>
      <c r="L1584" s="65" t="s">
        <v>3103</v>
      </c>
      <c r="M1584" s="65" t="s">
        <v>1736</v>
      </c>
      <c r="N1584" s="64" t="s">
        <v>3166</v>
      </c>
      <c r="O1584" s="65" t="s">
        <v>1737</v>
      </c>
      <c r="P1584" s="65" t="s">
        <v>6320</v>
      </c>
      <c r="Q1584" s="65" t="s">
        <v>3167</v>
      </c>
      <c r="R1584" s="31">
        <v>796</v>
      </c>
      <c r="S1584" s="25" t="s">
        <v>6398</v>
      </c>
      <c r="T1584" s="28">
        <v>5</v>
      </c>
      <c r="U1584" s="19">
        <v>11000</v>
      </c>
      <c r="V1584" s="66">
        <f t="shared" si="79"/>
        <v>55000</v>
      </c>
      <c r="W1584" s="16">
        <f t="shared" si="78"/>
        <v>61600.000000000007</v>
      </c>
      <c r="X1584" s="66"/>
      <c r="Y1584" s="65">
        <v>2017</v>
      </c>
      <c r="Z1584" s="63"/>
      <c r="AA1584" s="62"/>
    </row>
    <row r="1585" spans="2:27" ht="89.25" x14ac:dyDescent="0.2">
      <c r="B1585" s="328" t="s">
        <v>6564</v>
      </c>
      <c r="C1585" s="67" t="s">
        <v>3443</v>
      </c>
      <c r="D1585" s="63" t="s">
        <v>5143</v>
      </c>
      <c r="E1585" s="64" t="s">
        <v>3386</v>
      </c>
      <c r="F1585" s="32" t="s">
        <v>3669</v>
      </c>
      <c r="G1585" s="70" t="s">
        <v>3670</v>
      </c>
      <c r="H1585" s="86" t="s">
        <v>3287</v>
      </c>
      <c r="I1585" s="63" t="s">
        <v>3677</v>
      </c>
      <c r="J1585" s="79">
        <v>0.6</v>
      </c>
      <c r="K1585" s="68">
        <v>471810000</v>
      </c>
      <c r="L1585" s="65" t="s">
        <v>3103</v>
      </c>
      <c r="M1585" s="65" t="s">
        <v>3533</v>
      </c>
      <c r="N1585" s="64" t="s">
        <v>3166</v>
      </c>
      <c r="O1585" s="65" t="s">
        <v>1737</v>
      </c>
      <c r="P1585" s="65" t="s">
        <v>6320</v>
      </c>
      <c r="Q1585" s="65" t="s">
        <v>3167</v>
      </c>
      <c r="R1585" s="31">
        <v>796</v>
      </c>
      <c r="S1585" s="25" t="s">
        <v>6398</v>
      </c>
      <c r="T1585" s="28">
        <v>18000</v>
      </c>
      <c r="U1585" s="19">
        <v>13.5</v>
      </c>
      <c r="V1585" s="66">
        <f t="shared" si="79"/>
        <v>243000</v>
      </c>
      <c r="W1585" s="16">
        <f t="shared" si="78"/>
        <v>272160</v>
      </c>
      <c r="X1585" s="66"/>
      <c r="Y1585" s="65">
        <v>2017</v>
      </c>
      <c r="Z1585" s="63"/>
      <c r="AA1585" s="62"/>
    </row>
    <row r="1586" spans="2:27" ht="89.25" x14ac:dyDescent="0.2">
      <c r="B1586" s="328" t="s">
        <v>6564</v>
      </c>
      <c r="C1586" s="67" t="s">
        <v>3444</v>
      </c>
      <c r="D1586" s="63" t="s">
        <v>5143</v>
      </c>
      <c r="E1586" s="64" t="s">
        <v>3386</v>
      </c>
      <c r="F1586" s="32" t="s">
        <v>3669</v>
      </c>
      <c r="G1586" s="70" t="s">
        <v>3670</v>
      </c>
      <c r="H1586" s="86" t="s">
        <v>3288</v>
      </c>
      <c r="I1586" s="63" t="s">
        <v>3677</v>
      </c>
      <c r="J1586" s="79">
        <v>0.6</v>
      </c>
      <c r="K1586" s="68">
        <v>471810000</v>
      </c>
      <c r="L1586" s="65" t="s">
        <v>3103</v>
      </c>
      <c r="M1586" s="65" t="s">
        <v>3533</v>
      </c>
      <c r="N1586" s="64" t="s">
        <v>3166</v>
      </c>
      <c r="O1586" s="65" t="s">
        <v>1737</v>
      </c>
      <c r="P1586" s="65" t="s">
        <v>6320</v>
      </c>
      <c r="Q1586" s="65" t="s">
        <v>3167</v>
      </c>
      <c r="R1586" s="31">
        <v>796</v>
      </c>
      <c r="S1586" s="25" t="s">
        <v>6398</v>
      </c>
      <c r="T1586" s="28">
        <v>1600</v>
      </c>
      <c r="U1586" s="19">
        <v>15</v>
      </c>
      <c r="V1586" s="66">
        <f t="shared" si="79"/>
        <v>24000</v>
      </c>
      <c r="W1586" s="16">
        <f t="shared" si="78"/>
        <v>26880.000000000004</v>
      </c>
      <c r="X1586" s="66"/>
      <c r="Y1586" s="65">
        <v>2017</v>
      </c>
      <c r="Z1586" s="63"/>
      <c r="AA1586" s="62"/>
    </row>
    <row r="1587" spans="2:27" ht="89.25" x14ac:dyDescent="0.2">
      <c r="B1587" s="328" t="s">
        <v>6564</v>
      </c>
      <c r="C1587" s="67" t="s">
        <v>3445</v>
      </c>
      <c r="D1587" s="63" t="s">
        <v>5143</v>
      </c>
      <c r="E1587" s="64" t="s">
        <v>3386</v>
      </c>
      <c r="F1587" s="32" t="s">
        <v>3669</v>
      </c>
      <c r="G1587" s="70" t="s">
        <v>3670</v>
      </c>
      <c r="H1587" s="86" t="s">
        <v>3289</v>
      </c>
      <c r="I1587" s="63" t="s">
        <v>3677</v>
      </c>
      <c r="J1587" s="79">
        <v>0.6</v>
      </c>
      <c r="K1587" s="68">
        <v>471810000</v>
      </c>
      <c r="L1587" s="65" t="s">
        <v>3103</v>
      </c>
      <c r="M1587" s="65" t="s">
        <v>3533</v>
      </c>
      <c r="N1587" s="64" t="s">
        <v>3166</v>
      </c>
      <c r="O1587" s="65" t="s">
        <v>1737</v>
      </c>
      <c r="P1587" s="65" t="s">
        <v>6320</v>
      </c>
      <c r="Q1587" s="65" t="s">
        <v>3167</v>
      </c>
      <c r="R1587" s="31">
        <v>796</v>
      </c>
      <c r="S1587" s="25" t="s">
        <v>6398</v>
      </c>
      <c r="T1587" s="28">
        <v>510</v>
      </c>
      <c r="U1587" s="19">
        <v>15</v>
      </c>
      <c r="V1587" s="66">
        <f t="shared" si="79"/>
        <v>7650</v>
      </c>
      <c r="W1587" s="16">
        <f t="shared" si="78"/>
        <v>8568</v>
      </c>
      <c r="X1587" s="66"/>
      <c r="Y1587" s="65">
        <v>2017</v>
      </c>
      <c r="Z1587" s="63"/>
      <c r="AA1587" s="62"/>
    </row>
    <row r="1588" spans="2:27" ht="89.25" x14ac:dyDescent="0.2">
      <c r="B1588" s="328" t="s">
        <v>6564</v>
      </c>
      <c r="C1588" s="67" t="s">
        <v>3446</v>
      </c>
      <c r="D1588" s="63" t="s">
        <v>5143</v>
      </c>
      <c r="E1588" s="64" t="s">
        <v>3386</v>
      </c>
      <c r="F1588" s="32" t="s">
        <v>3669</v>
      </c>
      <c r="G1588" s="70" t="s">
        <v>3670</v>
      </c>
      <c r="H1588" s="86" t="s">
        <v>3290</v>
      </c>
      <c r="I1588" s="63" t="s">
        <v>3677</v>
      </c>
      <c r="J1588" s="79">
        <v>0.6</v>
      </c>
      <c r="K1588" s="68">
        <v>471810000</v>
      </c>
      <c r="L1588" s="65" t="s">
        <v>3103</v>
      </c>
      <c r="M1588" s="65" t="s">
        <v>3533</v>
      </c>
      <c r="N1588" s="64" t="s">
        <v>3166</v>
      </c>
      <c r="O1588" s="65" t="s">
        <v>1737</v>
      </c>
      <c r="P1588" s="65" t="s">
        <v>6320</v>
      </c>
      <c r="Q1588" s="65" t="s">
        <v>3167</v>
      </c>
      <c r="R1588" s="31">
        <v>796</v>
      </c>
      <c r="S1588" s="25" t="s">
        <v>6398</v>
      </c>
      <c r="T1588" s="28">
        <v>400</v>
      </c>
      <c r="U1588" s="19">
        <v>15</v>
      </c>
      <c r="V1588" s="66">
        <f t="shared" si="79"/>
        <v>6000</v>
      </c>
      <c r="W1588" s="16">
        <f t="shared" si="78"/>
        <v>6720.0000000000009</v>
      </c>
      <c r="X1588" s="66"/>
      <c r="Y1588" s="65">
        <v>2017</v>
      </c>
      <c r="Z1588" s="63"/>
      <c r="AA1588" s="62"/>
    </row>
    <row r="1589" spans="2:27" ht="89.25" x14ac:dyDescent="0.2">
      <c r="B1589" s="328" t="s">
        <v>6564</v>
      </c>
      <c r="C1589" s="67" t="s">
        <v>3447</v>
      </c>
      <c r="D1589" s="63" t="s">
        <v>5143</v>
      </c>
      <c r="E1589" s="64" t="s">
        <v>3386</v>
      </c>
      <c r="F1589" s="32" t="s">
        <v>3669</v>
      </c>
      <c r="G1589" s="70" t="s">
        <v>3670</v>
      </c>
      <c r="H1589" s="86" t="s">
        <v>3291</v>
      </c>
      <c r="I1589" s="63" t="s">
        <v>3677</v>
      </c>
      <c r="J1589" s="79">
        <v>0.6</v>
      </c>
      <c r="K1589" s="68">
        <v>471810000</v>
      </c>
      <c r="L1589" s="65" t="s">
        <v>3103</v>
      </c>
      <c r="M1589" s="65" t="s">
        <v>3533</v>
      </c>
      <c r="N1589" s="64" t="s">
        <v>3166</v>
      </c>
      <c r="O1589" s="65" t="s">
        <v>1737</v>
      </c>
      <c r="P1589" s="65" t="s">
        <v>6320</v>
      </c>
      <c r="Q1589" s="65" t="s">
        <v>3167</v>
      </c>
      <c r="R1589" s="31">
        <v>796</v>
      </c>
      <c r="S1589" s="25" t="s">
        <v>6398</v>
      </c>
      <c r="T1589" s="28">
        <v>1200</v>
      </c>
      <c r="U1589" s="19">
        <v>15</v>
      </c>
      <c r="V1589" s="66">
        <f t="shared" si="79"/>
        <v>18000</v>
      </c>
      <c r="W1589" s="16">
        <f t="shared" si="78"/>
        <v>20160.000000000004</v>
      </c>
      <c r="X1589" s="66"/>
      <c r="Y1589" s="65">
        <v>2017</v>
      </c>
      <c r="Z1589" s="63"/>
      <c r="AA1589" s="62"/>
    </row>
    <row r="1590" spans="2:27" ht="89.25" x14ac:dyDescent="0.2">
      <c r="B1590" s="328" t="s">
        <v>6564</v>
      </c>
      <c r="C1590" s="67" t="s">
        <v>3448</v>
      </c>
      <c r="D1590" s="63" t="s">
        <v>5143</v>
      </c>
      <c r="E1590" s="64" t="s">
        <v>3386</v>
      </c>
      <c r="F1590" s="32" t="s">
        <v>3669</v>
      </c>
      <c r="G1590" s="70" t="s">
        <v>3670</v>
      </c>
      <c r="H1590" s="86" t="s">
        <v>3292</v>
      </c>
      <c r="I1590" s="63" t="s">
        <v>3677</v>
      </c>
      <c r="J1590" s="79">
        <v>0.6</v>
      </c>
      <c r="K1590" s="68">
        <v>471810000</v>
      </c>
      <c r="L1590" s="65" t="s">
        <v>3103</v>
      </c>
      <c r="M1590" s="65" t="s">
        <v>3533</v>
      </c>
      <c r="N1590" s="64" t="s">
        <v>3166</v>
      </c>
      <c r="O1590" s="65" t="s">
        <v>1737</v>
      </c>
      <c r="P1590" s="65" t="s">
        <v>6320</v>
      </c>
      <c r="Q1590" s="65" t="s">
        <v>3167</v>
      </c>
      <c r="R1590" s="31">
        <v>796</v>
      </c>
      <c r="S1590" s="25" t="s">
        <v>6398</v>
      </c>
      <c r="T1590" s="28">
        <v>500</v>
      </c>
      <c r="U1590" s="19">
        <v>50</v>
      </c>
      <c r="V1590" s="66">
        <f t="shared" si="79"/>
        <v>25000</v>
      </c>
      <c r="W1590" s="16">
        <f t="shared" si="78"/>
        <v>28000.000000000004</v>
      </c>
      <c r="X1590" s="66"/>
      <c r="Y1590" s="65">
        <v>2017</v>
      </c>
      <c r="Z1590" s="63"/>
      <c r="AA1590" s="62"/>
    </row>
    <row r="1591" spans="2:27" ht="89.25" x14ac:dyDescent="0.2">
      <c r="B1591" s="328" t="s">
        <v>6564</v>
      </c>
      <c r="C1591" s="67" t="s">
        <v>3449</v>
      </c>
      <c r="D1591" s="63" t="s">
        <v>5143</v>
      </c>
      <c r="E1591" s="64" t="s">
        <v>3386</v>
      </c>
      <c r="F1591" s="32" t="s">
        <v>3669</v>
      </c>
      <c r="G1591" s="70" t="s">
        <v>3670</v>
      </c>
      <c r="H1591" s="86" t="s">
        <v>3293</v>
      </c>
      <c r="I1591" s="63" t="s">
        <v>3677</v>
      </c>
      <c r="J1591" s="79">
        <v>0.6</v>
      </c>
      <c r="K1591" s="68">
        <v>471810000</v>
      </c>
      <c r="L1591" s="65" t="s">
        <v>3103</v>
      </c>
      <c r="M1591" s="65" t="s">
        <v>3533</v>
      </c>
      <c r="N1591" s="64" t="s">
        <v>3166</v>
      </c>
      <c r="O1591" s="65" t="s">
        <v>1737</v>
      </c>
      <c r="P1591" s="65" t="s">
        <v>6320</v>
      </c>
      <c r="Q1591" s="65" t="s">
        <v>3167</v>
      </c>
      <c r="R1591" s="31">
        <v>796</v>
      </c>
      <c r="S1591" s="25" t="s">
        <v>6398</v>
      </c>
      <c r="T1591" s="28">
        <v>1000</v>
      </c>
      <c r="U1591" s="19">
        <v>30</v>
      </c>
      <c r="V1591" s="66">
        <f t="shared" si="79"/>
        <v>30000</v>
      </c>
      <c r="W1591" s="16">
        <f t="shared" si="78"/>
        <v>33600</v>
      </c>
      <c r="X1591" s="66"/>
      <c r="Y1591" s="65">
        <v>2017</v>
      </c>
      <c r="Z1591" s="63"/>
      <c r="AA1591" s="62"/>
    </row>
    <row r="1592" spans="2:27" ht="89.25" x14ac:dyDescent="0.2">
      <c r="B1592" s="328" t="s">
        <v>6564</v>
      </c>
      <c r="C1592" s="67" t="s">
        <v>3450</v>
      </c>
      <c r="D1592" s="63" t="s">
        <v>5143</v>
      </c>
      <c r="E1592" s="64" t="s">
        <v>3386</v>
      </c>
      <c r="F1592" s="32" t="s">
        <v>3669</v>
      </c>
      <c r="G1592" s="70" t="s">
        <v>3670</v>
      </c>
      <c r="H1592" s="86" t="s">
        <v>3294</v>
      </c>
      <c r="I1592" s="63" t="s">
        <v>3677</v>
      </c>
      <c r="J1592" s="79">
        <v>0.6</v>
      </c>
      <c r="K1592" s="68">
        <v>471810000</v>
      </c>
      <c r="L1592" s="65" t="s">
        <v>3103</v>
      </c>
      <c r="M1592" s="65" t="s">
        <v>3533</v>
      </c>
      <c r="N1592" s="64" t="s">
        <v>3166</v>
      </c>
      <c r="O1592" s="65" t="s">
        <v>1737</v>
      </c>
      <c r="P1592" s="65" t="s">
        <v>6320</v>
      </c>
      <c r="Q1592" s="65" t="s">
        <v>3167</v>
      </c>
      <c r="R1592" s="31">
        <v>796</v>
      </c>
      <c r="S1592" s="25" t="s">
        <v>6398</v>
      </c>
      <c r="T1592" s="28">
        <v>1000</v>
      </c>
      <c r="U1592" s="19">
        <v>50</v>
      </c>
      <c r="V1592" s="66">
        <f t="shared" si="79"/>
        <v>50000</v>
      </c>
      <c r="W1592" s="16">
        <f t="shared" si="78"/>
        <v>56000.000000000007</v>
      </c>
      <c r="X1592" s="66"/>
      <c r="Y1592" s="65">
        <v>2017</v>
      </c>
      <c r="Z1592" s="63"/>
      <c r="AA1592" s="62"/>
    </row>
    <row r="1593" spans="2:27" ht="89.25" x14ac:dyDescent="0.2">
      <c r="B1593" s="328" t="s">
        <v>6564</v>
      </c>
      <c r="C1593" s="67" t="s">
        <v>3451</v>
      </c>
      <c r="D1593" s="63" t="s">
        <v>5143</v>
      </c>
      <c r="E1593" s="64" t="s">
        <v>3387</v>
      </c>
      <c r="F1593" s="32" t="s">
        <v>3671</v>
      </c>
      <c r="G1593" s="70" t="s">
        <v>3672</v>
      </c>
      <c r="H1593" s="86" t="s">
        <v>3295</v>
      </c>
      <c r="I1593" s="63" t="s">
        <v>3677</v>
      </c>
      <c r="J1593" s="79">
        <v>0.6</v>
      </c>
      <c r="K1593" s="68">
        <v>471810000</v>
      </c>
      <c r="L1593" s="65" t="s">
        <v>3103</v>
      </c>
      <c r="M1593" s="65" t="s">
        <v>3533</v>
      </c>
      <c r="N1593" s="64" t="s">
        <v>3166</v>
      </c>
      <c r="O1593" s="65" t="s">
        <v>1737</v>
      </c>
      <c r="P1593" s="65" t="s">
        <v>6320</v>
      </c>
      <c r="Q1593" s="65" t="s">
        <v>3167</v>
      </c>
      <c r="R1593" s="31">
        <v>796</v>
      </c>
      <c r="S1593" s="25" t="s">
        <v>6398</v>
      </c>
      <c r="T1593" s="28">
        <v>200</v>
      </c>
      <c r="U1593" s="19">
        <v>650</v>
      </c>
      <c r="V1593" s="66">
        <f t="shared" si="79"/>
        <v>130000</v>
      </c>
      <c r="W1593" s="16">
        <f t="shared" ref="W1593:W1638" si="80">V1593*1.12</f>
        <v>145600</v>
      </c>
      <c r="X1593" s="66"/>
      <c r="Y1593" s="65">
        <v>2017</v>
      </c>
      <c r="Z1593" s="63"/>
      <c r="AA1593" s="62"/>
    </row>
    <row r="1594" spans="2:27" ht="89.25" x14ac:dyDescent="0.2">
      <c r="B1594" s="328" t="s">
        <v>6564</v>
      </c>
      <c r="C1594" s="67" t="s">
        <v>3452</v>
      </c>
      <c r="D1594" s="63" t="s">
        <v>5143</v>
      </c>
      <c r="E1594" s="64" t="s">
        <v>3388</v>
      </c>
      <c r="F1594" s="32" t="s">
        <v>3673</v>
      </c>
      <c r="G1594" s="70" t="s">
        <v>3674</v>
      </c>
      <c r="H1594" s="86" t="s">
        <v>3296</v>
      </c>
      <c r="I1594" s="63" t="s">
        <v>3677</v>
      </c>
      <c r="J1594" s="79">
        <v>0.6</v>
      </c>
      <c r="K1594" s="68">
        <v>471810000</v>
      </c>
      <c r="L1594" s="65" t="s">
        <v>3103</v>
      </c>
      <c r="M1594" s="65" t="s">
        <v>3533</v>
      </c>
      <c r="N1594" s="64" t="s">
        <v>3166</v>
      </c>
      <c r="O1594" s="65" t="s">
        <v>1737</v>
      </c>
      <c r="P1594" s="65" t="s">
        <v>6320</v>
      </c>
      <c r="Q1594" s="65" t="s">
        <v>3167</v>
      </c>
      <c r="R1594" s="31">
        <v>796</v>
      </c>
      <c r="S1594" s="25" t="s">
        <v>6398</v>
      </c>
      <c r="T1594" s="28">
        <v>10</v>
      </c>
      <c r="U1594" s="19">
        <v>1800</v>
      </c>
      <c r="V1594" s="66">
        <f t="shared" ref="V1594:V1606" si="81">T1594*U1594</f>
        <v>18000</v>
      </c>
      <c r="W1594" s="16">
        <f t="shared" si="80"/>
        <v>20160.000000000004</v>
      </c>
      <c r="X1594" s="66"/>
      <c r="Y1594" s="65">
        <v>2017</v>
      </c>
      <c r="Z1594" s="63"/>
      <c r="AA1594" s="62"/>
    </row>
    <row r="1595" spans="2:27" ht="89.25" x14ac:dyDescent="0.2">
      <c r="B1595" s="328" t="s">
        <v>6564</v>
      </c>
      <c r="C1595" s="67" t="s">
        <v>3453</v>
      </c>
      <c r="D1595" s="63" t="s">
        <v>5143</v>
      </c>
      <c r="E1595" s="64" t="s">
        <v>3388</v>
      </c>
      <c r="F1595" s="32" t="s">
        <v>3673</v>
      </c>
      <c r="G1595" s="32" t="s">
        <v>3674</v>
      </c>
      <c r="H1595" s="274" t="s">
        <v>6308</v>
      </c>
      <c r="I1595" s="63" t="s">
        <v>3677</v>
      </c>
      <c r="J1595" s="79">
        <v>0.6</v>
      </c>
      <c r="K1595" s="68">
        <v>471810000</v>
      </c>
      <c r="L1595" s="65" t="s">
        <v>3103</v>
      </c>
      <c r="M1595" s="65" t="s">
        <v>3533</v>
      </c>
      <c r="N1595" s="64" t="s">
        <v>3166</v>
      </c>
      <c r="O1595" s="65" t="s">
        <v>1737</v>
      </c>
      <c r="P1595" s="65" t="s">
        <v>6320</v>
      </c>
      <c r="Q1595" s="65" t="s">
        <v>3167</v>
      </c>
      <c r="R1595" s="31">
        <v>796</v>
      </c>
      <c r="S1595" s="25" t="s">
        <v>6398</v>
      </c>
      <c r="T1595" s="28">
        <v>20</v>
      </c>
      <c r="U1595" s="19">
        <v>1800</v>
      </c>
      <c r="V1595" s="66">
        <f t="shared" si="81"/>
        <v>36000</v>
      </c>
      <c r="W1595" s="16">
        <f t="shared" si="80"/>
        <v>40320.000000000007</v>
      </c>
      <c r="X1595" s="66"/>
      <c r="Y1595" s="65">
        <v>2017</v>
      </c>
      <c r="Z1595" s="63"/>
      <c r="AA1595" s="62"/>
    </row>
    <row r="1596" spans="2:27" ht="89.25" x14ac:dyDescent="0.2">
      <c r="B1596" s="328" t="s">
        <v>6564</v>
      </c>
      <c r="C1596" s="67" t="s">
        <v>3454</v>
      </c>
      <c r="D1596" s="63" t="s">
        <v>5143</v>
      </c>
      <c r="E1596" s="64" t="s">
        <v>3388</v>
      </c>
      <c r="F1596" s="32" t="s">
        <v>3673</v>
      </c>
      <c r="G1596" s="70" t="s">
        <v>3674</v>
      </c>
      <c r="H1596" s="86" t="s">
        <v>3297</v>
      </c>
      <c r="I1596" s="63" t="s">
        <v>3677</v>
      </c>
      <c r="J1596" s="79">
        <v>0.6</v>
      </c>
      <c r="K1596" s="68">
        <v>471810000</v>
      </c>
      <c r="L1596" s="65" t="s">
        <v>3103</v>
      </c>
      <c r="M1596" s="65" t="s">
        <v>3533</v>
      </c>
      <c r="N1596" s="64" t="s">
        <v>3166</v>
      </c>
      <c r="O1596" s="65" t="s">
        <v>1737</v>
      </c>
      <c r="P1596" s="65" t="s">
        <v>6320</v>
      </c>
      <c r="Q1596" s="65" t="s">
        <v>3167</v>
      </c>
      <c r="R1596" s="31">
        <v>796</v>
      </c>
      <c r="S1596" s="25" t="s">
        <v>6398</v>
      </c>
      <c r="T1596" s="28">
        <v>10</v>
      </c>
      <c r="U1596" s="19">
        <v>900</v>
      </c>
      <c r="V1596" s="66">
        <f t="shared" si="81"/>
        <v>9000</v>
      </c>
      <c r="W1596" s="16">
        <f t="shared" si="80"/>
        <v>10080.000000000002</v>
      </c>
      <c r="X1596" s="66"/>
      <c r="Y1596" s="65">
        <v>2017</v>
      </c>
      <c r="Z1596" s="63"/>
      <c r="AA1596" s="62"/>
    </row>
    <row r="1597" spans="2:27" ht="89.25" x14ac:dyDescent="0.2">
      <c r="B1597" s="328" t="s">
        <v>6564</v>
      </c>
      <c r="C1597" s="67" t="s">
        <v>3455</v>
      </c>
      <c r="D1597" s="63" t="s">
        <v>5143</v>
      </c>
      <c r="E1597" s="64" t="s">
        <v>3319</v>
      </c>
      <c r="F1597" s="32" t="s">
        <v>6503</v>
      </c>
      <c r="G1597" s="70" t="s">
        <v>3549</v>
      </c>
      <c r="H1597" s="86" t="s">
        <v>3298</v>
      </c>
      <c r="I1597" s="63" t="s">
        <v>3677</v>
      </c>
      <c r="J1597" s="79">
        <v>0.6</v>
      </c>
      <c r="K1597" s="68">
        <v>471810000</v>
      </c>
      <c r="L1597" s="65" t="s">
        <v>3103</v>
      </c>
      <c r="M1597" s="65" t="s">
        <v>3533</v>
      </c>
      <c r="N1597" s="64" t="s">
        <v>3166</v>
      </c>
      <c r="O1597" s="65" t="s">
        <v>1737</v>
      </c>
      <c r="P1597" s="65" t="s">
        <v>6320</v>
      </c>
      <c r="Q1597" s="65" t="s">
        <v>3167</v>
      </c>
      <c r="R1597" s="31">
        <v>796</v>
      </c>
      <c r="S1597" s="25" t="s">
        <v>6398</v>
      </c>
      <c r="T1597" s="28">
        <v>2</v>
      </c>
      <c r="U1597" s="19">
        <v>700</v>
      </c>
      <c r="V1597" s="66">
        <f t="shared" si="81"/>
        <v>1400</v>
      </c>
      <c r="W1597" s="16">
        <f t="shared" si="80"/>
        <v>1568.0000000000002</v>
      </c>
      <c r="X1597" s="66"/>
      <c r="Y1597" s="65">
        <v>2017</v>
      </c>
      <c r="Z1597" s="63"/>
      <c r="AA1597" s="62"/>
    </row>
    <row r="1598" spans="2:27" ht="89.25" x14ac:dyDescent="0.2">
      <c r="B1598" s="328" t="s">
        <v>6564</v>
      </c>
      <c r="C1598" s="67" t="s">
        <v>3456</v>
      </c>
      <c r="D1598" s="63" t="s">
        <v>5143</v>
      </c>
      <c r="E1598" s="64" t="s">
        <v>3319</v>
      </c>
      <c r="F1598" s="32" t="s">
        <v>6503</v>
      </c>
      <c r="G1598" s="70" t="s">
        <v>3549</v>
      </c>
      <c r="H1598" s="86" t="s">
        <v>3299</v>
      </c>
      <c r="I1598" s="63" t="s">
        <v>3677</v>
      </c>
      <c r="J1598" s="79">
        <v>0.6</v>
      </c>
      <c r="K1598" s="68">
        <v>471810000</v>
      </c>
      <c r="L1598" s="65" t="s">
        <v>3103</v>
      </c>
      <c r="M1598" s="65" t="s">
        <v>3533</v>
      </c>
      <c r="N1598" s="64" t="s">
        <v>3166</v>
      </c>
      <c r="O1598" s="65" t="s">
        <v>1737</v>
      </c>
      <c r="P1598" s="65" t="s">
        <v>6320</v>
      </c>
      <c r="Q1598" s="65" t="s">
        <v>3167</v>
      </c>
      <c r="R1598" s="31">
        <v>796</v>
      </c>
      <c r="S1598" s="25" t="s">
        <v>6398</v>
      </c>
      <c r="T1598" s="28">
        <v>2</v>
      </c>
      <c r="U1598" s="19">
        <v>700</v>
      </c>
      <c r="V1598" s="66">
        <f t="shared" si="81"/>
        <v>1400</v>
      </c>
      <c r="W1598" s="16">
        <f t="shared" si="80"/>
        <v>1568.0000000000002</v>
      </c>
      <c r="X1598" s="66"/>
      <c r="Y1598" s="65">
        <v>2017</v>
      </c>
      <c r="Z1598" s="63"/>
      <c r="AA1598" s="62"/>
    </row>
    <row r="1599" spans="2:27" ht="89.25" x14ac:dyDescent="0.2">
      <c r="B1599" s="328" t="s">
        <v>6564</v>
      </c>
      <c r="C1599" s="67" t="s">
        <v>3457</v>
      </c>
      <c r="D1599" s="63" t="s">
        <v>5143</v>
      </c>
      <c r="E1599" s="64" t="s">
        <v>3319</v>
      </c>
      <c r="F1599" s="32" t="s">
        <v>6503</v>
      </c>
      <c r="G1599" s="70" t="s">
        <v>3549</v>
      </c>
      <c r="H1599" s="86" t="s">
        <v>3300</v>
      </c>
      <c r="I1599" s="63" t="s">
        <v>3677</v>
      </c>
      <c r="J1599" s="79">
        <v>0.6</v>
      </c>
      <c r="K1599" s="68">
        <v>471810000</v>
      </c>
      <c r="L1599" s="65" t="s">
        <v>3103</v>
      </c>
      <c r="M1599" s="65" t="s">
        <v>3533</v>
      </c>
      <c r="N1599" s="64" t="s">
        <v>3166</v>
      </c>
      <c r="O1599" s="65" t="s">
        <v>1737</v>
      </c>
      <c r="P1599" s="65" t="s">
        <v>6320</v>
      </c>
      <c r="Q1599" s="65" t="s">
        <v>3167</v>
      </c>
      <c r="R1599" s="31">
        <v>796</v>
      </c>
      <c r="S1599" s="25" t="s">
        <v>6398</v>
      </c>
      <c r="T1599" s="28">
        <v>2</v>
      </c>
      <c r="U1599" s="19">
        <v>700</v>
      </c>
      <c r="V1599" s="66">
        <f t="shared" si="81"/>
        <v>1400</v>
      </c>
      <c r="W1599" s="16">
        <f t="shared" si="80"/>
        <v>1568.0000000000002</v>
      </c>
      <c r="X1599" s="66"/>
      <c r="Y1599" s="65">
        <v>2017</v>
      </c>
      <c r="Z1599" s="63"/>
      <c r="AA1599" s="62"/>
    </row>
    <row r="1600" spans="2:27" ht="89.25" x14ac:dyDescent="0.2">
      <c r="B1600" s="328" t="s">
        <v>6564</v>
      </c>
      <c r="C1600" s="67" t="s">
        <v>3458</v>
      </c>
      <c r="D1600" s="63" t="s">
        <v>5143</v>
      </c>
      <c r="E1600" s="64" t="s">
        <v>3319</v>
      </c>
      <c r="F1600" s="32" t="s">
        <v>6503</v>
      </c>
      <c r="G1600" s="70" t="s">
        <v>3549</v>
      </c>
      <c r="H1600" s="86" t="s">
        <v>3301</v>
      </c>
      <c r="I1600" s="63" t="s">
        <v>3677</v>
      </c>
      <c r="J1600" s="79">
        <v>0.6</v>
      </c>
      <c r="K1600" s="68">
        <v>471810000</v>
      </c>
      <c r="L1600" s="65" t="s">
        <v>3103</v>
      </c>
      <c r="M1600" s="65" t="s">
        <v>3533</v>
      </c>
      <c r="N1600" s="64" t="s">
        <v>3166</v>
      </c>
      <c r="O1600" s="65" t="s">
        <v>1737</v>
      </c>
      <c r="P1600" s="65" t="s">
        <v>6320</v>
      </c>
      <c r="Q1600" s="65" t="s">
        <v>3167</v>
      </c>
      <c r="R1600" s="31">
        <v>796</v>
      </c>
      <c r="S1600" s="25" t="s">
        <v>6398</v>
      </c>
      <c r="T1600" s="28">
        <v>2</v>
      </c>
      <c r="U1600" s="19">
        <v>700</v>
      </c>
      <c r="V1600" s="66">
        <f t="shared" si="81"/>
        <v>1400</v>
      </c>
      <c r="W1600" s="16">
        <f t="shared" si="80"/>
        <v>1568.0000000000002</v>
      </c>
      <c r="X1600" s="66"/>
      <c r="Y1600" s="65">
        <v>2017</v>
      </c>
      <c r="Z1600" s="63"/>
      <c r="AA1600" s="62"/>
    </row>
    <row r="1601" spans="2:27" ht="89.25" x14ac:dyDescent="0.2">
      <c r="B1601" s="328" t="s">
        <v>6564</v>
      </c>
      <c r="C1601" s="67" t="s">
        <v>3459</v>
      </c>
      <c r="D1601" s="63" t="s">
        <v>5143</v>
      </c>
      <c r="E1601" s="64" t="s">
        <v>3319</v>
      </c>
      <c r="F1601" s="32" t="s">
        <v>6503</v>
      </c>
      <c r="G1601" s="70" t="s">
        <v>3549</v>
      </c>
      <c r="H1601" s="86" t="s">
        <v>3302</v>
      </c>
      <c r="I1601" s="63" t="s">
        <v>3677</v>
      </c>
      <c r="J1601" s="79">
        <v>0.6</v>
      </c>
      <c r="K1601" s="68">
        <v>471810000</v>
      </c>
      <c r="L1601" s="65" t="s">
        <v>3103</v>
      </c>
      <c r="M1601" s="65" t="s">
        <v>3533</v>
      </c>
      <c r="N1601" s="64" t="s">
        <v>3166</v>
      </c>
      <c r="O1601" s="65" t="s">
        <v>1737</v>
      </c>
      <c r="P1601" s="65" t="s">
        <v>6320</v>
      </c>
      <c r="Q1601" s="65" t="s">
        <v>3167</v>
      </c>
      <c r="R1601" s="31">
        <v>796</v>
      </c>
      <c r="S1601" s="25" t="s">
        <v>6398</v>
      </c>
      <c r="T1601" s="28">
        <v>2</v>
      </c>
      <c r="U1601" s="19">
        <v>700</v>
      </c>
      <c r="V1601" s="66">
        <f t="shared" si="81"/>
        <v>1400</v>
      </c>
      <c r="W1601" s="16">
        <f t="shared" si="80"/>
        <v>1568.0000000000002</v>
      </c>
      <c r="X1601" s="66"/>
      <c r="Y1601" s="65">
        <v>2017</v>
      </c>
      <c r="Z1601" s="63"/>
      <c r="AA1601" s="62"/>
    </row>
    <row r="1602" spans="2:27" ht="89.25" x14ac:dyDescent="0.2">
      <c r="B1602" s="328" t="s">
        <v>6564</v>
      </c>
      <c r="C1602" s="67" t="s">
        <v>3460</v>
      </c>
      <c r="D1602" s="63" t="s">
        <v>5143</v>
      </c>
      <c r="E1602" s="64" t="s">
        <v>3319</v>
      </c>
      <c r="F1602" s="32" t="s">
        <v>6503</v>
      </c>
      <c r="G1602" s="70" t="s">
        <v>3549</v>
      </c>
      <c r="H1602" s="86" t="s">
        <v>3303</v>
      </c>
      <c r="I1602" s="63" t="s">
        <v>3677</v>
      </c>
      <c r="J1602" s="79">
        <v>0.6</v>
      </c>
      <c r="K1602" s="68">
        <v>471810000</v>
      </c>
      <c r="L1602" s="65" t="s">
        <v>3103</v>
      </c>
      <c r="M1602" s="65" t="s">
        <v>3533</v>
      </c>
      <c r="N1602" s="64" t="s">
        <v>3166</v>
      </c>
      <c r="O1602" s="65" t="s">
        <v>1737</v>
      </c>
      <c r="P1602" s="65" t="s">
        <v>6320</v>
      </c>
      <c r="Q1602" s="65" t="s">
        <v>3167</v>
      </c>
      <c r="R1602" s="31">
        <v>796</v>
      </c>
      <c r="S1602" s="25" t="s">
        <v>6398</v>
      </c>
      <c r="T1602" s="28">
        <v>2</v>
      </c>
      <c r="U1602" s="19">
        <v>1800</v>
      </c>
      <c r="V1602" s="66">
        <f t="shared" si="81"/>
        <v>3600</v>
      </c>
      <c r="W1602" s="16">
        <f t="shared" si="80"/>
        <v>4032.0000000000005</v>
      </c>
      <c r="X1602" s="66"/>
      <c r="Y1602" s="65">
        <v>2017</v>
      </c>
      <c r="Z1602" s="63"/>
      <c r="AA1602" s="62"/>
    </row>
    <row r="1603" spans="2:27" ht="89.25" x14ac:dyDescent="0.2">
      <c r="B1603" s="328" t="s">
        <v>6564</v>
      </c>
      <c r="C1603" s="67" t="s">
        <v>3461</v>
      </c>
      <c r="D1603" s="63" t="s">
        <v>5143</v>
      </c>
      <c r="E1603" s="64" t="s">
        <v>3319</v>
      </c>
      <c r="F1603" s="32" t="s">
        <v>6503</v>
      </c>
      <c r="G1603" s="70" t="s">
        <v>3549</v>
      </c>
      <c r="H1603" s="86" t="s">
        <v>3304</v>
      </c>
      <c r="I1603" s="63" t="s">
        <v>3677</v>
      </c>
      <c r="J1603" s="79">
        <v>0.6</v>
      </c>
      <c r="K1603" s="68">
        <v>471810000</v>
      </c>
      <c r="L1603" s="65" t="s">
        <v>3103</v>
      </c>
      <c r="M1603" s="65" t="s">
        <v>3533</v>
      </c>
      <c r="N1603" s="64" t="s">
        <v>3166</v>
      </c>
      <c r="O1603" s="65" t="s">
        <v>1737</v>
      </c>
      <c r="P1603" s="65" t="s">
        <v>6320</v>
      </c>
      <c r="Q1603" s="65" t="s">
        <v>3167</v>
      </c>
      <c r="R1603" s="31">
        <v>796</v>
      </c>
      <c r="S1603" s="25" t="s">
        <v>6398</v>
      </c>
      <c r="T1603" s="28">
        <v>10</v>
      </c>
      <c r="U1603" s="19">
        <v>1800</v>
      </c>
      <c r="V1603" s="66">
        <f t="shared" si="81"/>
        <v>18000</v>
      </c>
      <c r="W1603" s="16">
        <f t="shared" si="80"/>
        <v>20160.000000000004</v>
      </c>
      <c r="X1603" s="66"/>
      <c r="Y1603" s="65">
        <v>2017</v>
      </c>
      <c r="Z1603" s="63"/>
      <c r="AA1603" s="62"/>
    </row>
    <row r="1604" spans="2:27" ht="89.25" x14ac:dyDescent="0.2">
      <c r="B1604" s="328" t="s">
        <v>6564</v>
      </c>
      <c r="C1604" s="67" t="s">
        <v>3462</v>
      </c>
      <c r="D1604" s="63" t="s">
        <v>5143</v>
      </c>
      <c r="E1604" s="64" t="s">
        <v>3319</v>
      </c>
      <c r="F1604" s="32" t="s">
        <v>6503</v>
      </c>
      <c r="G1604" s="70" t="s">
        <v>3549</v>
      </c>
      <c r="H1604" s="86" t="s">
        <v>3305</v>
      </c>
      <c r="I1604" s="63" t="s">
        <v>3677</v>
      </c>
      <c r="J1604" s="79">
        <v>0.6</v>
      </c>
      <c r="K1604" s="68">
        <v>471810000</v>
      </c>
      <c r="L1604" s="65" t="s">
        <v>3103</v>
      </c>
      <c r="M1604" s="65" t="s">
        <v>3533</v>
      </c>
      <c r="N1604" s="64" t="s">
        <v>3166</v>
      </c>
      <c r="O1604" s="65" t="s">
        <v>1737</v>
      </c>
      <c r="P1604" s="65" t="s">
        <v>6320</v>
      </c>
      <c r="Q1604" s="65" t="s">
        <v>3167</v>
      </c>
      <c r="R1604" s="31">
        <v>796</v>
      </c>
      <c r="S1604" s="25" t="s">
        <v>6398</v>
      </c>
      <c r="T1604" s="28">
        <v>20</v>
      </c>
      <c r="U1604" s="19">
        <v>1800</v>
      </c>
      <c r="V1604" s="66">
        <f t="shared" si="81"/>
        <v>36000</v>
      </c>
      <c r="W1604" s="16">
        <f t="shared" si="80"/>
        <v>40320.000000000007</v>
      </c>
      <c r="X1604" s="66"/>
      <c r="Y1604" s="65">
        <v>2017</v>
      </c>
      <c r="Z1604" s="63"/>
      <c r="AA1604" s="62"/>
    </row>
    <row r="1605" spans="2:27" ht="89.25" x14ac:dyDescent="0.2">
      <c r="B1605" s="328" t="s">
        <v>6564</v>
      </c>
      <c r="C1605" s="67" t="s">
        <v>3463</v>
      </c>
      <c r="D1605" s="63" t="s">
        <v>5143</v>
      </c>
      <c r="E1605" s="64" t="s">
        <v>3319</v>
      </c>
      <c r="F1605" s="32" t="s">
        <v>6503</v>
      </c>
      <c r="G1605" s="70" t="s">
        <v>3549</v>
      </c>
      <c r="H1605" s="86" t="s">
        <v>3306</v>
      </c>
      <c r="I1605" s="63" t="s">
        <v>3677</v>
      </c>
      <c r="J1605" s="79">
        <v>0.6</v>
      </c>
      <c r="K1605" s="68">
        <v>471810000</v>
      </c>
      <c r="L1605" s="65" t="s">
        <v>3103</v>
      </c>
      <c r="M1605" s="65" t="s">
        <v>3533</v>
      </c>
      <c r="N1605" s="64" t="s">
        <v>3166</v>
      </c>
      <c r="O1605" s="65" t="s">
        <v>1737</v>
      </c>
      <c r="P1605" s="65" t="s">
        <v>6320</v>
      </c>
      <c r="Q1605" s="65" t="s">
        <v>3167</v>
      </c>
      <c r="R1605" s="26">
        <v>796</v>
      </c>
      <c r="S1605" s="25" t="s">
        <v>6398</v>
      </c>
      <c r="T1605" s="28">
        <v>6</v>
      </c>
      <c r="U1605" s="19">
        <v>1800</v>
      </c>
      <c r="V1605" s="66">
        <f t="shared" si="81"/>
        <v>10800</v>
      </c>
      <c r="W1605" s="16">
        <f t="shared" si="80"/>
        <v>12096.000000000002</v>
      </c>
      <c r="X1605" s="66"/>
      <c r="Y1605" s="65">
        <v>2017</v>
      </c>
      <c r="Z1605" s="63"/>
      <c r="AA1605" s="62"/>
    </row>
    <row r="1606" spans="2:27" ht="89.25" x14ac:dyDescent="0.2">
      <c r="B1606" s="328" t="s">
        <v>6564</v>
      </c>
      <c r="C1606" s="67" t="s">
        <v>3464</v>
      </c>
      <c r="D1606" s="63" t="s">
        <v>5143</v>
      </c>
      <c r="E1606" s="64" t="s">
        <v>3389</v>
      </c>
      <c r="F1606" s="32" t="s">
        <v>3675</v>
      </c>
      <c r="G1606" s="70" t="s">
        <v>3676</v>
      </c>
      <c r="H1606" s="86" t="s">
        <v>3307</v>
      </c>
      <c r="I1606" s="63" t="s">
        <v>3677</v>
      </c>
      <c r="J1606" s="79">
        <v>0.6</v>
      </c>
      <c r="K1606" s="68">
        <v>471810000</v>
      </c>
      <c r="L1606" s="65" t="s">
        <v>3103</v>
      </c>
      <c r="M1606" s="65" t="s">
        <v>3533</v>
      </c>
      <c r="N1606" s="64" t="s">
        <v>3166</v>
      </c>
      <c r="O1606" s="65" t="s">
        <v>1737</v>
      </c>
      <c r="P1606" s="65" t="s">
        <v>6320</v>
      </c>
      <c r="Q1606" s="65" t="s">
        <v>3167</v>
      </c>
      <c r="R1606" s="26">
        <v>796</v>
      </c>
      <c r="S1606" s="25" t="s">
        <v>6398</v>
      </c>
      <c r="T1606" s="28">
        <v>5</v>
      </c>
      <c r="U1606" s="19">
        <v>8000</v>
      </c>
      <c r="V1606" s="66">
        <f t="shared" si="81"/>
        <v>40000</v>
      </c>
      <c r="W1606" s="16">
        <f t="shared" si="80"/>
        <v>44800.000000000007</v>
      </c>
      <c r="X1606" s="66"/>
      <c r="Y1606" s="65">
        <v>2017</v>
      </c>
      <c r="Z1606" s="63"/>
      <c r="AA1606" s="62"/>
    </row>
    <row r="1607" spans="2:27" ht="89.25" x14ac:dyDescent="0.2">
      <c r="B1607" s="328" t="s">
        <v>6564</v>
      </c>
      <c r="C1607" s="67" t="s">
        <v>3465</v>
      </c>
      <c r="D1607" s="63" t="s">
        <v>5143</v>
      </c>
      <c r="E1607" s="73" t="s">
        <v>3690</v>
      </c>
      <c r="F1607" s="308" t="s">
        <v>6504</v>
      </c>
      <c r="G1607" s="309" t="s">
        <v>3686</v>
      </c>
      <c r="H1607" s="309" t="s">
        <v>3678</v>
      </c>
      <c r="I1607" s="306" t="s">
        <v>3677</v>
      </c>
      <c r="J1607" s="79">
        <v>0.6</v>
      </c>
      <c r="K1607" s="68">
        <v>471810000</v>
      </c>
      <c r="L1607" s="65" t="s">
        <v>3103</v>
      </c>
      <c r="M1607" s="65" t="s">
        <v>1736</v>
      </c>
      <c r="N1607" s="64" t="s">
        <v>3166</v>
      </c>
      <c r="O1607" s="65" t="s">
        <v>1737</v>
      </c>
      <c r="P1607" s="65" t="s">
        <v>6320</v>
      </c>
      <c r="Q1607" s="65" t="s">
        <v>6200</v>
      </c>
      <c r="R1607" s="31">
        <v>839</v>
      </c>
      <c r="S1607" s="25" t="s">
        <v>6403</v>
      </c>
      <c r="T1607" s="28">
        <v>489</v>
      </c>
      <c r="U1607" s="19">
        <v>8400</v>
      </c>
      <c r="V1607" s="16">
        <f>T1607*U1607</f>
        <v>4107600</v>
      </c>
      <c r="W1607" s="16">
        <f t="shared" si="80"/>
        <v>4600512</v>
      </c>
      <c r="X1607" s="66"/>
      <c r="Y1607" s="65">
        <v>2017</v>
      </c>
      <c r="Z1607" s="63"/>
      <c r="AA1607" s="62"/>
    </row>
    <row r="1608" spans="2:27" ht="89.25" x14ac:dyDescent="0.2">
      <c r="B1608" s="328" t="s">
        <v>6564</v>
      </c>
      <c r="C1608" s="67" t="s">
        <v>3466</v>
      </c>
      <c r="D1608" s="63" t="s">
        <v>5143</v>
      </c>
      <c r="E1608" s="73" t="s">
        <v>6505</v>
      </c>
      <c r="F1608" s="308" t="s">
        <v>6504</v>
      </c>
      <c r="G1608" s="310" t="s">
        <v>6554</v>
      </c>
      <c r="H1608" s="310" t="s">
        <v>3679</v>
      </c>
      <c r="I1608" s="306" t="s">
        <v>3677</v>
      </c>
      <c r="J1608" s="79">
        <v>0.6</v>
      </c>
      <c r="K1608" s="68">
        <v>471810000</v>
      </c>
      <c r="L1608" s="65" t="s">
        <v>3103</v>
      </c>
      <c r="M1608" s="65" t="s">
        <v>1736</v>
      </c>
      <c r="N1608" s="64" t="s">
        <v>3166</v>
      </c>
      <c r="O1608" s="65" t="s">
        <v>1737</v>
      </c>
      <c r="P1608" s="65" t="s">
        <v>6320</v>
      </c>
      <c r="Q1608" s="65" t="s">
        <v>6200</v>
      </c>
      <c r="R1608" s="31">
        <v>839</v>
      </c>
      <c r="S1608" s="25" t="s">
        <v>6403</v>
      </c>
      <c r="T1608" s="28">
        <v>45</v>
      </c>
      <c r="U1608" s="19">
        <v>18300</v>
      </c>
      <c r="V1608" s="16">
        <f t="shared" ref="V1608:V1614" si="82">T1608*U1608</f>
        <v>823500</v>
      </c>
      <c r="W1608" s="16">
        <f t="shared" si="80"/>
        <v>922320.00000000012</v>
      </c>
      <c r="X1608" s="66"/>
      <c r="Y1608" s="65">
        <v>2017</v>
      </c>
      <c r="Z1608" s="63"/>
      <c r="AA1608" s="62"/>
    </row>
    <row r="1609" spans="2:27" ht="89.25" x14ac:dyDescent="0.2">
      <c r="B1609" s="328" t="s">
        <v>6564</v>
      </c>
      <c r="C1609" s="67" t="s">
        <v>3467</v>
      </c>
      <c r="D1609" s="63" t="s">
        <v>5143</v>
      </c>
      <c r="E1609" s="73" t="s">
        <v>3690</v>
      </c>
      <c r="F1609" s="308" t="s">
        <v>6504</v>
      </c>
      <c r="G1609" s="310" t="s">
        <v>3686</v>
      </c>
      <c r="H1609" s="309" t="s">
        <v>3680</v>
      </c>
      <c r="I1609" s="306" t="s">
        <v>3677</v>
      </c>
      <c r="J1609" s="79">
        <v>0.6</v>
      </c>
      <c r="K1609" s="68">
        <v>471810000</v>
      </c>
      <c r="L1609" s="65" t="s">
        <v>3103</v>
      </c>
      <c r="M1609" s="65" t="s">
        <v>1736</v>
      </c>
      <c r="N1609" s="64" t="s">
        <v>3166</v>
      </c>
      <c r="O1609" s="65" t="s">
        <v>1737</v>
      </c>
      <c r="P1609" s="65" t="s">
        <v>6320</v>
      </c>
      <c r="Q1609" s="65" t="s">
        <v>6200</v>
      </c>
      <c r="R1609" s="31">
        <v>839</v>
      </c>
      <c r="S1609" s="25" t="s">
        <v>6403</v>
      </c>
      <c r="T1609" s="28">
        <v>96</v>
      </c>
      <c r="U1609" s="19">
        <v>9400</v>
      </c>
      <c r="V1609" s="16">
        <f t="shared" si="82"/>
        <v>902400</v>
      </c>
      <c r="W1609" s="16">
        <f t="shared" si="80"/>
        <v>1010688.0000000001</v>
      </c>
      <c r="X1609" s="66"/>
      <c r="Y1609" s="65">
        <v>2017</v>
      </c>
      <c r="Z1609" s="63"/>
      <c r="AA1609" s="62"/>
    </row>
    <row r="1610" spans="2:27" ht="89.25" x14ac:dyDescent="0.2">
      <c r="B1610" s="328" t="s">
        <v>6564</v>
      </c>
      <c r="C1610" s="67" t="s">
        <v>3468</v>
      </c>
      <c r="D1610" s="63" t="s">
        <v>5143</v>
      </c>
      <c r="E1610" s="73" t="s">
        <v>6505</v>
      </c>
      <c r="F1610" s="308" t="s">
        <v>6504</v>
      </c>
      <c r="G1610" s="311" t="s">
        <v>6554</v>
      </c>
      <c r="H1610" s="310" t="s">
        <v>3681</v>
      </c>
      <c r="I1610" s="306" t="s">
        <v>3677</v>
      </c>
      <c r="J1610" s="79">
        <v>0.6</v>
      </c>
      <c r="K1610" s="68">
        <v>471810000</v>
      </c>
      <c r="L1610" s="65" t="s">
        <v>3103</v>
      </c>
      <c r="M1610" s="65" t="s">
        <v>1736</v>
      </c>
      <c r="N1610" s="64" t="s">
        <v>3166</v>
      </c>
      <c r="O1610" s="65" t="s">
        <v>1737</v>
      </c>
      <c r="P1610" s="65" t="s">
        <v>6320</v>
      </c>
      <c r="Q1610" s="65" t="s">
        <v>6200</v>
      </c>
      <c r="R1610" s="31">
        <v>839</v>
      </c>
      <c r="S1610" s="25" t="s">
        <v>6403</v>
      </c>
      <c r="T1610" s="28">
        <v>40</v>
      </c>
      <c r="U1610" s="19">
        <v>18500</v>
      </c>
      <c r="V1610" s="16">
        <f t="shared" si="82"/>
        <v>740000</v>
      </c>
      <c r="W1610" s="16">
        <f t="shared" si="80"/>
        <v>828800.00000000012</v>
      </c>
      <c r="X1610" s="66"/>
      <c r="Y1610" s="65">
        <v>2017</v>
      </c>
      <c r="Z1610" s="63"/>
      <c r="AA1610" s="62"/>
    </row>
    <row r="1611" spans="2:27" ht="89.25" x14ac:dyDescent="0.2">
      <c r="B1611" s="328" t="s">
        <v>6564</v>
      </c>
      <c r="C1611" s="67" t="s">
        <v>3469</v>
      </c>
      <c r="D1611" s="63" t="s">
        <v>5143</v>
      </c>
      <c r="E1611" s="73" t="s">
        <v>3691</v>
      </c>
      <c r="F1611" s="308" t="s">
        <v>6504</v>
      </c>
      <c r="G1611" s="311" t="s">
        <v>3687</v>
      </c>
      <c r="H1611" s="310" t="s">
        <v>3682</v>
      </c>
      <c r="I1611" s="306" t="s">
        <v>3677</v>
      </c>
      <c r="J1611" s="79">
        <v>0.6</v>
      </c>
      <c r="K1611" s="68">
        <v>471810000</v>
      </c>
      <c r="L1611" s="65" t="s">
        <v>3103</v>
      </c>
      <c r="M1611" s="65" t="s">
        <v>1736</v>
      </c>
      <c r="N1611" s="64" t="s">
        <v>3166</v>
      </c>
      <c r="O1611" s="65" t="s">
        <v>1737</v>
      </c>
      <c r="P1611" s="65" t="s">
        <v>6320</v>
      </c>
      <c r="Q1611" s="65" t="s">
        <v>6200</v>
      </c>
      <c r="R1611" s="31">
        <v>839</v>
      </c>
      <c r="S1611" s="25" t="s">
        <v>6403</v>
      </c>
      <c r="T1611" s="28">
        <v>35</v>
      </c>
      <c r="U1611" s="19">
        <v>14500</v>
      </c>
      <c r="V1611" s="16">
        <f t="shared" si="82"/>
        <v>507500</v>
      </c>
      <c r="W1611" s="16">
        <f t="shared" si="80"/>
        <v>568400</v>
      </c>
      <c r="X1611" s="66"/>
      <c r="Y1611" s="65">
        <v>2017</v>
      </c>
      <c r="Z1611" s="63"/>
      <c r="AA1611" s="62"/>
    </row>
    <row r="1612" spans="2:27" s="10" customFormat="1" ht="140.25" x14ac:dyDescent="0.2">
      <c r="B1612" s="328" t="s">
        <v>6564</v>
      </c>
      <c r="C1612" s="67" t="s">
        <v>3470</v>
      </c>
      <c r="D1612" s="63" t="s">
        <v>5143</v>
      </c>
      <c r="E1612" s="73" t="s">
        <v>3692</v>
      </c>
      <c r="F1612" s="330" t="s">
        <v>6506</v>
      </c>
      <c r="G1612" s="331" t="s">
        <v>3688</v>
      </c>
      <c r="H1612" s="86" t="s">
        <v>3683</v>
      </c>
      <c r="I1612" s="306" t="s">
        <v>3677</v>
      </c>
      <c r="J1612" s="79">
        <v>0.6</v>
      </c>
      <c r="K1612" s="77">
        <v>471810000</v>
      </c>
      <c r="L1612" s="65" t="s">
        <v>3103</v>
      </c>
      <c r="M1612" s="65" t="s">
        <v>1736</v>
      </c>
      <c r="N1612" s="63" t="s">
        <v>3166</v>
      </c>
      <c r="O1612" s="65" t="s">
        <v>1737</v>
      </c>
      <c r="P1612" s="65"/>
      <c r="Q1612" s="65" t="s">
        <v>6200</v>
      </c>
      <c r="R1612" s="26">
        <v>715</v>
      </c>
      <c r="S1612" s="19" t="s">
        <v>6426</v>
      </c>
      <c r="T1612" s="28">
        <v>431</v>
      </c>
      <c r="U1612" s="19">
        <v>12500</v>
      </c>
      <c r="V1612" s="16">
        <f t="shared" si="82"/>
        <v>5387500</v>
      </c>
      <c r="W1612" s="16">
        <f t="shared" si="80"/>
        <v>6034000.0000000009</v>
      </c>
      <c r="X1612" s="66"/>
      <c r="Y1612" s="65">
        <v>2017</v>
      </c>
      <c r="Z1612" s="63"/>
    </row>
    <row r="1613" spans="2:27" s="10" customFormat="1" ht="127.5" x14ac:dyDescent="0.2">
      <c r="B1613" s="328" t="s">
        <v>6564</v>
      </c>
      <c r="C1613" s="67" t="s">
        <v>3471</v>
      </c>
      <c r="D1613" s="63" t="s">
        <v>5143</v>
      </c>
      <c r="E1613" s="73" t="s">
        <v>3693</v>
      </c>
      <c r="F1613" s="330" t="s">
        <v>6507</v>
      </c>
      <c r="G1613" s="331" t="s">
        <v>3689</v>
      </c>
      <c r="H1613" s="86" t="s">
        <v>3684</v>
      </c>
      <c r="I1613" s="306" t="s">
        <v>3677</v>
      </c>
      <c r="J1613" s="79">
        <v>0.6</v>
      </c>
      <c r="K1613" s="77">
        <v>471810000</v>
      </c>
      <c r="L1613" s="65" t="s">
        <v>3103</v>
      </c>
      <c r="M1613" s="65" t="s">
        <v>1736</v>
      </c>
      <c r="N1613" s="63" t="s">
        <v>3166</v>
      </c>
      <c r="O1613" s="65" t="s">
        <v>1737</v>
      </c>
      <c r="P1613" s="65"/>
      <c r="Q1613" s="65" t="s">
        <v>3167</v>
      </c>
      <c r="R1613" s="26">
        <v>715</v>
      </c>
      <c r="S1613" s="19" t="s">
        <v>6426</v>
      </c>
      <c r="T1613" s="28">
        <v>112</v>
      </c>
      <c r="U1613" s="19">
        <v>12500</v>
      </c>
      <c r="V1613" s="16">
        <f t="shared" si="82"/>
        <v>1400000</v>
      </c>
      <c r="W1613" s="16">
        <f t="shared" si="80"/>
        <v>1568000.0000000002</v>
      </c>
      <c r="X1613" s="66"/>
      <c r="Y1613" s="65">
        <v>2017</v>
      </c>
      <c r="Z1613" s="63"/>
    </row>
    <row r="1614" spans="2:27" s="10" customFormat="1" ht="114.75" x14ac:dyDescent="0.2">
      <c r="B1614" s="328" t="s">
        <v>6564</v>
      </c>
      <c r="C1614" s="67" t="s">
        <v>3472</v>
      </c>
      <c r="D1614" s="63" t="s">
        <v>5143</v>
      </c>
      <c r="E1614" s="73" t="s">
        <v>3692</v>
      </c>
      <c r="F1614" s="330" t="s">
        <v>6508</v>
      </c>
      <c r="G1614" s="331" t="s">
        <v>3688</v>
      </c>
      <c r="H1614" s="86" t="s">
        <v>3685</v>
      </c>
      <c r="I1614" s="306" t="s">
        <v>3677</v>
      </c>
      <c r="J1614" s="79">
        <v>0.6</v>
      </c>
      <c r="K1614" s="77">
        <v>471810000</v>
      </c>
      <c r="L1614" s="65" t="s">
        <v>3103</v>
      </c>
      <c r="M1614" s="65" t="s">
        <v>1736</v>
      </c>
      <c r="N1614" s="63" t="s">
        <v>3166</v>
      </c>
      <c r="O1614" s="65" t="s">
        <v>1737</v>
      </c>
      <c r="P1614" s="65"/>
      <c r="Q1614" s="65" t="s">
        <v>6200</v>
      </c>
      <c r="R1614" s="26">
        <v>715</v>
      </c>
      <c r="S1614" s="19" t="s">
        <v>6426</v>
      </c>
      <c r="T1614" s="28">
        <v>56</v>
      </c>
      <c r="U1614" s="19">
        <v>16071</v>
      </c>
      <c r="V1614" s="16">
        <f t="shared" si="82"/>
        <v>899976</v>
      </c>
      <c r="W1614" s="16">
        <f t="shared" si="80"/>
        <v>1007973.1200000001</v>
      </c>
      <c r="X1614" s="66"/>
      <c r="Y1614" s="65">
        <v>2017</v>
      </c>
      <c r="Z1614" s="63"/>
    </row>
    <row r="1615" spans="2:27" ht="89.25" x14ac:dyDescent="0.2">
      <c r="B1615" s="328" t="s">
        <v>6564</v>
      </c>
      <c r="C1615" s="67" t="s">
        <v>3473</v>
      </c>
      <c r="D1615" s="63" t="s">
        <v>5143</v>
      </c>
      <c r="E1615" s="73" t="s">
        <v>3734</v>
      </c>
      <c r="F1615" s="94" t="s">
        <v>6509</v>
      </c>
      <c r="G1615" s="80" t="s">
        <v>3718</v>
      </c>
      <c r="H1615" s="80" t="s">
        <v>3694</v>
      </c>
      <c r="I1615" s="306" t="s">
        <v>3677</v>
      </c>
      <c r="J1615" s="79">
        <v>0.6</v>
      </c>
      <c r="K1615" s="68">
        <v>471810000</v>
      </c>
      <c r="L1615" s="65" t="s">
        <v>3103</v>
      </c>
      <c r="M1615" s="65" t="s">
        <v>1736</v>
      </c>
      <c r="N1615" s="64" t="s">
        <v>3166</v>
      </c>
      <c r="O1615" s="65" t="s">
        <v>1737</v>
      </c>
      <c r="P1615" s="65" t="s">
        <v>6320</v>
      </c>
      <c r="Q1615" s="65" t="s">
        <v>3167</v>
      </c>
      <c r="R1615" s="31">
        <v>839</v>
      </c>
      <c r="S1615" s="84" t="s">
        <v>6403</v>
      </c>
      <c r="T1615" s="28">
        <v>164</v>
      </c>
      <c r="U1615" s="19">
        <v>3500</v>
      </c>
      <c r="V1615" s="16">
        <f>T1615*U1615</f>
        <v>574000</v>
      </c>
      <c r="W1615" s="16">
        <f t="shared" si="80"/>
        <v>642880.00000000012</v>
      </c>
      <c r="X1615" s="66"/>
      <c r="Y1615" s="65">
        <v>2017</v>
      </c>
      <c r="Z1615" s="63"/>
      <c r="AA1615" s="62"/>
    </row>
    <row r="1616" spans="2:27" ht="89.25" x14ac:dyDescent="0.2">
      <c r="B1616" s="328" t="s">
        <v>6564</v>
      </c>
      <c r="C1616" s="67" t="s">
        <v>3474</v>
      </c>
      <c r="D1616" s="63" t="s">
        <v>5143</v>
      </c>
      <c r="E1616" s="73" t="s">
        <v>6510</v>
      </c>
      <c r="F1616" s="94" t="s">
        <v>6509</v>
      </c>
      <c r="G1616" s="80" t="s">
        <v>3719</v>
      </c>
      <c r="H1616" s="80" t="s">
        <v>3695</v>
      </c>
      <c r="I1616" s="306" t="s">
        <v>3677</v>
      </c>
      <c r="J1616" s="79">
        <v>0.6</v>
      </c>
      <c r="K1616" s="68">
        <v>471810000</v>
      </c>
      <c r="L1616" s="65" t="s">
        <v>3103</v>
      </c>
      <c r="M1616" s="65" t="s">
        <v>1736</v>
      </c>
      <c r="N1616" s="64" t="s">
        <v>3166</v>
      </c>
      <c r="O1616" s="65" t="s">
        <v>1737</v>
      </c>
      <c r="P1616" s="65" t="s">
        <v>6320</v>
      </c>
      <c r="Q1616" s="65" t="s">
        <v>3167</v>
      </c>
      <c r="R1616" s="31">
        <v>839</v>
      </c>
      <c r="S1616" s="84" t="s">
        <v>6403</v>
      </c>
      <c r="T1616" s="28">
        <v>171</v>
      </c>
      <c r="U1616" s="19">
        <v>3400</v>
      </c>
      <c r="V1616" s="16">
        <f t="shared" ref="V1616:V1638" si="83">T1616*U1616</f>
        <v>581400</v>
      </c>
      <c r="W1616" s="16">
        <f t="shared" si="80"/>
        <v>651168.00000000012</v>
      </c>
      <c r="X1616" s="66"/>
      <c r="Y1616" s="65">
        <v>2017</v>
      </c>
      <c r="Z1616" s="63"/>
      <c r="AA1616" s="62"/>
    </row>
    <row r="1617" spans="2:27" ht="89.25" x14ac:dyDescent="0.2">
      <c r="B1617" s="328" t="s">
        <v>6564</v>
      </c>
      <c r="C1617" s="67" t="s">
        <v>3475</v>
      </c>
      <c r="D1617" s="63" t="s">
        <v>5143</v>
      </c>
      <c r="E1617" s="73" t="s">
        <v>3735</v>
      </c>
      <c r="F1617" s="94" t="s">
        <v>6511</v>
      </c>
      <c r="G1617" s="80" t="s">
        <v>3720</v>
      </c>
      <c r="H1617" s="80" t="s">
        <v>3696</v>
      </c>
      <c r="I1617" s="306" t="s">
        <v>3677</v>
      </c>
      <c r="J1617" s="79">
        <v>0.6</v>
      </c>
      <c r="K1617" s="68">
        <v>471810000</v>
      </c>
      <c r="L1617" s="65" t="s">
        <v>3103</v>
      </c>
      <c r="M1617" s="65" t="s">
        <v>1736</v>
      </c>
      <c r="N1617" s="64" t="s">
        <v>3166</v>
      </c>
      <c r="O1617" s="65" t="s">
        <v>1737</v>
      </c>
      <c r="P1617" s="65" t="s">
        <v>6320</v>
      </c>
      <c r="Q1617" s="65" t="s">
        <v>3167</v>
      </c>
      <c r="R1617" s="26">
        <v>796</v>
      </c>
      <c r="S1617" s="84" t="s">
        <v>6398</v>
      </c>
      <c r="T1617" s="28">
        <v>92</v>
      </c>
      <c r="U1617" s="19">
        <v>2300</v>
      </c>
      <c r="V1617" s="16">
        <f t="shared" si="83"/>
        <v>211600</v>
      </c>
      <c r="W1617" s="16">
        <f t="shared" si="80"/>
        <v>236992.00000000003</v>
      </c>
      <c r="X1617" s="66"/>
      <c r="Y1617" s="65">
        <v>2017</v>
      </c>
      <c r="Z1617" s="63"/>
      <c r="AA1617" s="62"/>
    </row>
    <row r="1618" spans="2:27" ht="89.25" x14ac:dyDescent="0.2">
      <c r="B1618" s="328" t="s">
        <v>6564</v>
      </c>
      <c r="C1618" s="67" t="s">
        <v>3476</v>
      </c>
      <c r="D1618" s="63" t="s">
        <v>5143</v>
      </c>
      <c r="E1618" s="73" t="s">
        <v>6555</v>
      </c>
      <c r="F1618" s="94" t="s">
        <v>6512</v>
      </c>
      <c r="G1618" s="80" t="s">
        <v>6556</v>
      </c>
      <c r="H1618" s="80" t="s">
        <v>3697</v>
      </c>
      <c r="I1618" s="306" t="s">
        <v>3677</v>
      </c>
      <c r="J1618" s="79">
        <v>0.6</v>
      </c>
      <c r="K1618" s="68">
        <v>471810000</v>
      </c>
      <c r="L1618" s="65" t="s">
        <v>3103</v>
      </c>
      <c r="M1618" s="65" t="s">
        <v>1736</v>
      </c>
      <c r="N1618" s="64" t="s">
        <v>3166</v>
      </c>
      <c r="O1618" s="65" t="s">
        <v>1737</v>
      </c>
      <c r="P1618" s="65" t="s">
        <v>6320</v>
      </c>
      <c r="Q1618" s="65" t="s">
        <v>3167</v>
      </c>
      <c r="R1618" s="26">
        <v>796</v>
      </c>
      <c r="S1618" s="84" t="s">
        <v>6398</v>
      </c>
      <c r="T1618" s="28">
        <v>12</v>
      </c>
      <c r="U1618" s="19">
        <v>3000</v>
      </c>
      <c r="V1618" s="16">
        <f t="shared" si="83"/>
        <v>36000</v>
      </c>
      <c r="W1618" s="16">
        <f t="shared" si="80"/>
        <v>40320.000000000007</v>
      </c>
      <c r="X1618" s="66"/>
      <c r="Y1618" s="65">
        <v>2017</v>
      </c>
      <c r="Z1618" s="63"/>
      <c r="AA1618" s="62"/>
    </row>
    <row r="1619" spans="2:27" ht="89.25" x14ac:dyDescent="0.2">
      <c r="B1619" s="328" t="s">
        <v>6564</v>
      </c>
      <c r="C1619" s="67" t="s">
        <v>3477</v>
      </c>
      <c r="D1619" s="63" t="s">
        <v>5143</v>
      </c>
      <c r="E1619" s="73" t="s">
        <v>3736</v>
      </c>
      <c r="F1619" s="94" t="s">
        <v>6513</v>
      </c>
      <c r="G1619" s="80" t="s">
        <v>3721</v>
      </c>
      <c r="H1619" s="80" t="s">
        <v>3698</v>
      </c>
      <c r="I1619" s="306" t="s">
        <v>3677</v>
      </c>
      <c r="J1619" s="79">
        <v>0.6</v>
      </c>
      <c r="K1619" s="68">
        <v>471810000</v>
      </c>
      <c r="L1619" s="65" t="s">
        <v>3103</v>
      </c>
      <c r="M1619" s="65" t="s">
        <v>1736</v>
      </c>
      <c r="N1619" s="64" t="s">
        <v>3166</v>
      </c>
      <c r="O1619" s="65" t="s">
        <v>1737</v>
      </c>
      <c r="P1619" s="65" t="s">
        <v>6320</v>
      </c>
      <c r="Q1619" s="65" t="s">
        <v>3167</v>
      </c>
      <c r="R1619" s="26">
        <v>715</v>
      </c>
      <c r="S1619" s="18" t="s">
        <v>6426</v>
      </c>
      <c r="T1619" s="28">
        <v>630</v>
      </c>
      <c r="U1619" s="19">
        <v>1800.0000000000002</v>
      </c>
      <c r="V1619" s="16">
        <f t="shared" si="83"/>
        <v>1134000.0000000002</v>
      </c>
      <c r="W1619" s="16">
        <f t="shared" si="80"/>
        <v>1270080.0000000005</v>
      </c>
      <c r="X1619" s="66"/>
      <c r="Y1619" s="65">
        <v>2017</v>
      </c>
      <c r="Z1619" s="63"/>
      <c r="AA1619" s="62"/>
    </row>
    <row r="1620" spans="2:27" ht="89.25" x14ac:dyDescent="0.2">
      <c r="B1620" s="328" t="s">
        <v>6564</v>
      </c>
      <c r="C1620" s="67" t="s">
        <v>3478</v>
      </c>
      <c r="D1620" s="63" t="s">
        <v>5143</v>
      </c>
      <c r="E1620" s="73" t="s">
        <v>3737</v>
      </c>
      <c r="F1620" s="94" t="s">
        <v>6514</v>
      </c>
      <c r="G1620" s="80" t="s">
        <v>6515</v>
      </c>
      <c r="H1620" s="80" t="s">
        <v>3699</v>
      </c>
      <c r="I1620" s="306" t="s">
        <v>3677</v>
      </c>
      <c r="J1620" s="79">
        <v>0.6</v>
      </c>
      <c r="K1620" s="68">
        <v>471810000</v>
      </c>
      <c r="L1620" s="65" t="s">
        <v>3103</v>
      </c>
      <c r="M1620" s="65" t="s">
        <v>1736</v>
      </c>
      <c r="N1620" s="64" t="s">
        <v>3166</v>
      </c>
      <c r="O1620" s="65" t="s">
        <v>1737</v>
      </c>
      <c r="P1620" s="65" t="s">
        <v>6320</v>
      </c>
      <c r="Q1620" s="65" t="s">
        <v>3167</v>
      </c>
      <c r="R1620" s="26">
        <v>796</v>
      </c>
      <c r="S1620" s="84" t="s">
        <v>6398</v>
      </c>
      <c r="T1620" s="28">
        <v>3</v>
      </c>
      <c r="U1620" s="19">
        <v>5000</v>
      </c>
      <c r="V1620" s="16">
        <f t="shared" si="83"/>
        <v>15000</v>
      </c>
      <c r="W1620" s="16">
        <f t="shared" si="80"/>
        <v>16800</v>
      </c>
      <c r="X1620" s="66"/>
      <c r="Y1620" s="65">
        <v>2017</v>
      </c>
      <c r="Z1620" s="63"/>
      <c r="AA1620" s="62"/>
    </row>
    <row r="1621" spans="2:27" ht="89.25" x14ac:dyDescent="0.2">
      <c r="B1621" s="328" t="s">
        <v>6564</v>
      </c>
      <c r="C1621" s="67" t="s">
        <v>3479</v>
      </c>
      <c r="D1621" s="63" t="s">
        <v>5143</v>
      </c>
      <c r="E1621" s="73" t="s">
        <v>3364</v>
      </c>
      <c r="F1621" s="94" t="s">
        <v>6516</v>
      </c>
      <c r="G1621" s="80" t="s">
        <v>3629</v>
      </c>
      <c r="H1621" s="80" t="s">
        <v>3700</v>
      </c>
      <c r="I1621" s="306" t="s">
        <v>3677</v>
      </c>
      <c r="J1621" s="79">
        <v>0.6</v>
      </c>
      <c r="K1621" s="68">
        <v>471810000</v>
      </c>
      <c r="L1621" s="65" t="s">
        <v>3103</v>
      </c>
      <c r="M1621" s="65" t="s">
        <v>1736</v>
      </c>
      <c r="N1621" s="64" t="s">
        <v>3166</v>
      </c>
      <c r="O1621" s="65" t="s">
        <v>1737</v>
      </c>
      <c r="P1621" s="65" t="s">
        <v>6320</v>
      </c>
      <c r="Q1621" s="65" t="s">
        <v>3167</v>
      </c>
      <c r="R1621" s="26">
        <v>796</v>
      </c>
      <c r="S1621" s="84" t="s">
        <v>6398</v>
      </c>
      <c r="T1621" s="28">
        <v>3612</v>
      </c>
      <c r="U1621" s="19">
        <v>79.999999999999986</v>
      </c>
      <c r="V1621" s="16">
        <f t="shared" si="83"/>
        <v>288959.99999999994</v>
      </c>
      <c r="W1621" s="16">
        <f t="shared" si="80"/>
        <v>323635.19999999995</v>
      </c>
      <c r="X1621" s="66"/>
      <c r="Y1621" s="65">
        <v>2017</v>
      </c>
      <c r="Z1621" s="63"/>
      <c r="AA1621" s="62"/>
    </row>
    <row r="1622" spans="2:27" ht="89.25" x14ac:dyDescent="0.2">
      <c r="B1622" s="328" t="s">
        <v>6564</v>
      </c>
      <c r="C1622" s="67" t="s">
        <v>3480</v>
      </c>
      <c r="D1622" s="63" t="s">
        <v>5143</v>
      </c>
      <c r="E1622" s="73" t="s">
        <v>3738</v>
      </c>
      <c r="F1622" s="94" t="s">
        <v>6517</v>
      </c>
      <c r="G1622" s="80" t="s">
        <v>3722</v>
      </c>
      <c r="H1622" s="80" t="s">
        <v>3701</v>
      </c>
      <c r="I1622" s="306" t="s">
        <v>3677</v>
      </c>
      <c r="J1622" s="79">
        <v>0.6</v>
      </c>
      <c r="K1622" s="68">
        <v>471810000</v>
      </c>
      <c r="L1622" s="65" t="s">
        <v>3103</v>
      </c>
      <c r="M1622" s="65" t="s">
        <v>1736</v>
      </c>
      <c r="N1622" s="64" t="s">
        <v>3166</v>
      </c>
      <c r="O1622" s="65" t="s">
        <v>1737</v>
      </c>
      <c r="P1622" s="65" t="s">
        <v>6320</v>
      </c>
      <c r="Q1622" s="65" t="s">
        <v>3167</v>
      </c>
      <c r="R1622" s="26">
        <v>796</v>
      </c>
      <c r="S1622" s="84" t="s">
        <v>6398</v>
      </c>
      <c r="T1622" s="28">
        <v>65</v>
      </c>
      <c r="U1622" s="19">
        <v>1900</v>
      </c>
      <c r="V1622" s="16">
        <f t="shared" si="83"/>
        <v>123500</v>
      </c>
      <c r="W1622" s="16">
        <f t="shared" si="80"/>
        <v>138320</v>
      </c>
      <c r="X1622" s="66"/>
      <c r="Y1622" s="65">
        <v>2017</v>
      </c>
      <c r="Z1622" s="63"/>
      <c r="AA1622" s="62"/>
    </row>
    <row r="1623" spans="2:27" ht="89.25" x14ac:dyDescent="0.2">
      <c r="B1623" s="328" t="s">
        <v>6564</v>
      </c>
      <c r="C1623" s="67" t="s">
        <v>3481</v>
      </c>
      <c r="D1623" s="63" t="s">
        <v>5143</v>
      </c>
      <c r="E1623" s="73" t="s">
        <v>3739</v>
      </c>
      <c r="F1623" s="94" t="s">
        <v>5481</v>
      </c>
      <c r="G1623" s="80" t="s">
        <v>3723</v>
      </c>
      <c r="H1623" s="80" t="s">
        <v>3702</v>
      </c>
      <c r="I1623" s="306" t="s">
        <v>3677</v>
      </c>
      <c r="J1623" s="79">
        <v>0.6</v>
      </c>
      <c r="K1623" s="68">
        <v>471810000</v>
      </c>
      <c r="L1623" s="65" t="s">
        <v>3103</v>
      </c>
      <c r="M1623" s="65" t="s">
        <v>1736</v>
      </c>
      <c r="N1623" s="64" t="s">
        <v>3166</v>
      </c>
      <c r="O1623" s="65" t="s">
        <v>1737</v>
      </c>
      <c r="P1623" s="65" t="s">
        <v>6320</v>
      </c>
      <c r="Q1623" s="65" t="s">
        <v>3167</v>
      </c>
      <c r="R1623" s="26">
        <v>796</v>
      </c>
      <c r="S1623" s="84" t="s">
        <v>6398</v>
      </c>
      <c r="T1623" s="28">
        <v>27</v>
      </c>
      <c r="U1623" s="19">
        <v>3849.9999999999995</v>
      </c>
      <c r="V1623" s="16">
        <f t="shared" si="83"/>
        <v>103949.99999999999</v>
      </c>
      <c r="W1623" s="16">
        <f t="shared" si="80"/>
        <v>116424</v>
      </c>
      <c r="X1623" s="66"/>
      <c r="Y1623" s="65">
        <v>2017</v>
      </c>
      <c r="Z1623" s="63"/>
      <c r="AA1623" s="62"/>
    </row>
    <row r="1624" spans="2:27" ht="89.25" x14ac:dyDescent="0.2">
      <c r="B1624" s="328" t="s">
        <v>6564</v>
      </c>
      <c r="C1624" s="67" t="s">
        <v>3482</v>
      </c>
      <c r="D1624" s="63" t="s">
        <v>5143</v>
      </c>
      <c r="E1624" s="73" t="s">
        <v>3740</v>
      </c>
      <c r="F1624" s="94" t="s">
        <v>6518</v>
      </c>
      <c r="G1624" s="80" t="s">
        <v>3724</v>
      </c>
      <c r="H1624" s="80" t="s">
        <v>3703</v>
      </c>
      <c r="I1624" s="306" t="s">
        <v>3677</v>
      </c>
      <c r="J1624" s="79">
        <v>0.6</v>
      </c>
      <c r="K1624" s="68">
        <v>471810000</v>
      </c>
      <c r="L1624" s="65" t="s">
        <v>3103</v>
      </c>
      <c r="M1624" s="65" t="s">
        <v>1736</v>
      </c>
      <c r="N1624" s="64" t="s">
        <v>3166</v>
      </c>
      <c r="O1624" s="65" t="s">
        <v>1737</v>
      </c>
      <c r="P1624" s="65" t="s">
        <v>6320</v>
      </c>
      <c r="Q1624" s="65" t="s">
        <v>3167</v>
      </c>
      <c r="R1624" s="26">
        <v>796</v>
      </c>
      <c r="S1624" s="84" t="s">
        <v>6398</v>
      </c>
      <c r="T1624" s="28">
        <v>20</v>
      </c>
      <c r="U1624" s="19">
        <v>1700</v>
      </c>
      <c r="V1624" s="16">
        <f t="shared" si="83"/>
        <v>34000</v>
      </c>
      <c r="W1624" s="16">
        <f t="shared" si="80"/>
        <v>38080</v>
      </c>
      <c r="X1624" s="66"/>
      <c r="Y1624" s="65">
        <v>2017</v>
      </c>
      <c r="Z1624" s="63"/>
      <c r="AA1624" s="62"/>
    </row>
    <row r="1625" spans="2:27" ht="89.25" x14ac:dyDescent="0.2">
      <c r="B1625" s="328" t="s">
        <v>6564</v>
      </c>
      <c r="C1625" s="67" t="s">
        <v>3483</v>
      </c>
      <c r="D1625" s="63" t="s">
        <v>5143</v>
      </c>
      <c r="E1625" s="73" t="s">
        <v>3741</v>
      </c>
      <c r="F1625" s="94" t="s">
        <v>6519</v>
      </c>
      <c r="G1625" s="80" t="s">
        <v>3725</v>
      </c>
      <c r="H1625" s="80" t="s">
        <v>3704</v>
      </c>
      <c r="I1625" s="306" t="s">
        <v>3677</v>
      </c>
      <c r="J1625" s="79">
        <v>0.6</v>
      </c>
      <c r="K1625" s="68">
        <v>471810000</v>
      </c>
      <c r="L1625" s="65" t="s">
        <v>3103</v>
      </c>
      <c r="M1625" s="65" t="s">
        <v>1736</v>
      </c>
      <c r="N1625" s="64" t="s">
        <v>3166</v>
      </c>
      <c r="O1625" s="65" t="s">
        <v>1737</v>
      </c>
      <c r="P1625" s="65" t="s">
        <v>6320</v>
      </c>
      <c r="Q1625" s="65" t="s">
        <v>3167</v>
      </c>
      <c r="R1625" s="26">
        <v>796</v>
      </c>
      <c r="S1625" s="84" t="s">
        <v>6398</v>
      </c>
      <c r="T1625" s="28">
        <v>70</v>
      </c>
      <c r="U1625" s="19">
        <v>850</v>
      </c>
      <c r="V1625" s="16">
        <f t="shared" si="83"/>
        <v>59500</v>
      </c>
      <c r="W1625" s="16">
        <f t="shared" si="80"/>
        <v>66640</v>
      </c>
      <c r="X1625" s="66"/>
      <c r="Y1625" s="65">
        <v>2017</v>
      </c>
      <c r="Z1625" s="63"/>
      <c r="AA1625" s="62"/>
    </row>
    <row r="1626" spans="2:27" ht="89.25" x14ac:dyDescent="0.2">
      <c r="B1626" s="328" t="s">
        <v>6564</v>
      </c>
      <c r="C1626" s="67" t="s">
        <v>3484</v>
      </c>
      <c r="D1626" s="63" t="s">
        <v>5143</v>
      </c>
      <c r="E1626" s="73" t="s">
        <v>3361</v>
      </c>
      <c r="F1626" s="94" t="s">
        <v>6520</v>
      </c>
      <c r="G1626" s="80" t="s">
        <v>3621</v>
      </c>
      <c r="H1626" s="80" t="s">
        <v>3705</v>
      </c>
      <c r="I1626" s="306" t="s">
        <v>3677</v>
      </c>
      <c r="J1626" s="79">
        <v>0.6</v>
      </c>
      <c r="K1626" s="68">
        <v>471810000</v>
      </c>
      <c r="L1626" s="65" t="s">
        <v>3103</v>
      </c>
      <c r="M1626" s="65" t="s">
        <v>1736</v>
      </c>
      <c r="N1626" s="64" t="s">
        <v>3166</v>
      </c>
      <c r="O1626" s="65" t="s">
        <v>1737</v>
      </c>
      <c r="P1626" s="65" t="s">
        <v>6320</v>
      </c>
      <c r="Q1626" s="65" t="s">
        <v>3167</v>
      </c>
      <c r="R1626" s="26">
        <v>715</v>
      </c>
      <c r="S1626" s="18" t="s">
        <v>6426</v>
      </c>
      <c r="T1626" s="28">
        <v>216</v>
      </c>
      <c r="U1626" s="19">
        <v>400</v>
      </c>
      <c r="V1626" s="16">
        <f t="shared" si="83"/>
        <v>86400</v>
      </c>
      <c r="W1626" s="16">
        <f t="shared" si="80"/>
        <v>96768.000000000015</v>
      </c>
      <c r="X1626" s="66"/>
      <c r="Y1626" s="65">
        <v>2017</v>
      </c>
      <c r="Z1626" s="63"/>
      <c r="AA1626" s="62"/>
    </row>
    <row r="1627" spans="2:27" ht="89.25" x14ac:dyDescent="0.2">
      <c r="B1627" s="328" t="s">
        <v>6564</v>
      </c>
      <c r="C1627" s="67" t="s">
        <v>3485</v>
      </c>
      <c r="D1627" s="63" t="s">
        <v>5143</v>
      </c>
      <c r="E1627" s="73" t="s">
        <v>3742</v>
      </c>
      <c r="F1627" s="94" t="s">
        <v>6520</v>
      </c>
      <c r="G1627" s="80" t="s">
        <v>3726</v>
      </c>
      <c r="H1627" s="80" t="s">
        <v>3706</v>
      </c>
      <c r="I1627" s="306" t="s">
        <v>3677</v>
      </c>
      <c r="J1627" s="79">
        <v>0.6</v>
      </c>
      <c r="K1627" s="68">
        <v>471810000</v>
      </c>
      <c r="L1627" s="65" t="s">
        <v>3103</v>
      </c>
      <c r="M1627" s="65" t="s">
        <v>1736</v>
      </c>
      <c r="N1627" s="64" t="s">
        <v>3166</v>
      </c>
      <c r="O1627" s="65" t="s">
        <v>1737</v>
      </c>
      <c r="P1627" s="65" t="s">
        <v>6320</v>
      </c>
      <c r="Q1627" s="65" t="s">
        <v>3167</v>
      </c>
      <c r="R1627" s="26">
        <v>715</v>
      </c>
      <c r="S1627" s="18" t="s">
        <v>6426</v>
      </c>
      <c r="T1627" s="28">
        <v>3588</v>
      </c>
      <c r="U1627" s="19">
        <v>600</v>
      </c>
      <c r="V1627" s="16">
        <f t="shared" si="83"/>
        <v>2152800</v>
      </c>
      <c r="W1627" s="16">
        <f t="shared" si="80"/>
        <v>2411136</v>
      </c>
      <c r="X1627" s="66"/>
      <c r="Y1627" s="65">
        <v>2017</v>
      </c>
      <c r="Z1627" s="63"/>
      <c r="AA1627" s="62"/>
    </row>
    <row r="1628" spans="2:27" ht="89.25" x14ac:dyDescent="0.2">
      <c r="B1628" s="328" t="s">
        <v>6564</v>
      </c>
      <c r="C1628" s="67" t="s">
        <v>3486</v>
      </c>
      <c r="D1628" s="63" t="s">
        <v>5143</v>
      </c>
      <c r="E1628" s="73" t="s">
        <v>3743</v>
      </c>
      <c r="F1628" s="94" t="s">
        <v>3707</v>
      </c>
      <c r="G1628" s="80" t="s">
        <v>3727</v>
      </c>
      <c r="H1628" s="80" t="s">
        <v>3707</v>
      </c>
      <c r="I1628" s="306" t="s">
        <v>3677</v>
      </c>
      <c r="J1628" s="79">
        <v>0.6</v>
      </c>
      <c r="K1628" s="68">
        <v>471810000</v>
      </c>
      <c r="L1628" s="65" t="s">
        <v>3103</v>
      </c>
      <c r="M1628" s="65" t="s">
        <v>1736</v>
      </c>
      <c r="N1628" s="64" t="s">
        <v>3166</v>
      </c>
      <c r="O1628" s="65" t="s">
        <v>1737</v>
      </c>
      <c r="P1628" s="65" t="s">
        <v>6320</v>
      </c>
      <c r="Q1628" s="65" t="s">
        <v>3167</v>
      </c>
      <c r="R1628" s="26">
        <v>796</v>
      </c>
      <c r="S1628" s="18" t="s">
        <v>6398</v>
      </c>
      <c r="T1628" s="28">
        <v>90</v>
      </c>
      <c r="U1628" s="19">
        <v>1200</v>
      </c>
      <c r="V1628" s="16">
        <f t="shared" si="83"/>
        <v>108000</v>
      </c>
      <c r="W1628" s="16">
        <f t="shared" si="80"/>
        <v>120960.00000000001</v>
      </c>
      <c r="X1628" s="66"/>
      <c r="Y1628" s="65">
        <v>2017</v>
      </c>
      <c r="Z1628" s="63"/>
      <c r="AA1628" s="62"/>
    </row>
    <row r="1629" spans="2:27" ht="89.25" x14ac:dyDescent="0.2">
      <c r="B1629" s="328" t="s">
        <v>6564</v>
      </c>
      <c r="C1629" s="67" t="s">
        <v>3487</v>
      </c>
      <c r="D1629" s="63" t="s">
        <v>5143</v>
      </c>
      <c r="E1629" s="73" t="s">
        <v>3744</v>
      </c>
      <c r="F1629" s="94" t="s">
        <v>6521</v>
      </c>
      <c r="G1629" s="80" t="s">
        <v>3728</v>
      </c>
      <c r="H1629" s="80" t="s">
        <v>3708</v>
      </c>
      <c r="I1629" s="306" t="s">
        <v>3677</v>
      </c>
      <c r="J1629" s="79">
        <v>0.6</v>
      </c>
      <c r="K1629" s="68">
        <v>471810000</v>
      </c>
      <c r="L1629" s="65" t="s">
        <v>3103</v>
      </c>
      <c r="M1629" s="65" t="s">
        <v>1736</v>
      </c>
      <c r="N1629" s="64" t="s">
        <v>3166</v>
      </c>
      <c r="O1629" s="65" t="s">
        <v>1737</v>
      </c>
      <c r="P1629" s="65" t="s">
        <v>6569</v>
      </c>
      <c r="Q1629" s="65" t="s">
        <v>3167</v>
      </c>
      <c r="R1629" s="26">
        <v>796</v>
      </c>
      <c r="S1629" s="18" t="s">
        <v>6398</v>
      </c>
      <c r="T1629" s="28">
        <v>702</v>
      </c>
      <c r="U1629" s="19">
        <v>400</v>
      </c>
      <c r="V1629" s="16">
        <f t="shared" si="83"/>
        <v>280800</v>
      </c>
      <c r="W1629" s="16">
        <f t="shared" si="80"/>
        <v>314496.00000000006</v>
      </c>
      <c r="X1629" s="66"/>
      <c r="Y1629" s="65">
        <v>2017</v>
      </c>
      <c r="Z1629" s="63"/>
      <c r="AA1629" s="62"/>
    </row>
    <row r="1630" spans="2:27" ht="89.25" x14ac:dyDescent="0.2">
      <c r="B1630" s="328" t="s">
        <v>6564</v>
      </c>
      <c r="C1630" s="67" t="s">
        <v>3488</v>
      </c>
      <c r="D1630" s="63" t="s">
        <v>5143</v>
      </c>
      <c r="E1630" s="73" t="s">
        <v>3745</v>
      </c>
      <c r="F1630" s="94" t="s">
        <v>6522</v>
      </c>
      <c r="G1630" s="80" t="s">
        <v>3729</v>
      </c>
      <c r="H1630" s="80" t="s">
        <v>3709</v>
      </c>
      <c r="I1630" s="306" t="s">
        <v>3677</v>
      </c>
      <c r="J1630" s="79">
        <v>0.6</v>
      </c>
      <c r="K1630" s="68">
        <v>471810000</v>
      </c>
      <c r="L1630" s="65" t="s">
        <v>3103</v>
      </c>
      <c r="M1630" s="65" t="s">
        <v>1736</v>
      </c>
      <c r="N1630" s="64" t="s">
        <v>3166</v>
      </c>
      <c r="O1630" s="65" t="s">
        <v>1737</v>
      </c>
      <c r="P1630" s="65" t="s">
        <v>6569</v>
      </c>
      <c r="Q1630" s="65" t="s">
        <v>3167</v>
      </c>
      <c r="R1630" s="26">
        <v>796</v>
      </c>
      <c r="S1630" s="18" t="s">
        <v>6398</v>
      </c>
      <c r="T1630" s="28">
        <v>68</v>
      </c>
      <c r="U1630" s="19">
        <v>1400.0000000000002</v>
      </c>
      <c r="V1630" s="16">
        <f t="shared" si="83"/>
        <v>95200.000000000015</v>
      </c>
      <c r="W1630" s="16">
        <f t="shared" si="80"/>
        <v>106624.00000000003</v>
      </c>
      <c r="X1630" s="66"/>
      <c r="Y1630" s="65">
        <v>2017</v>
      </c>
      <c r="Z1630" s="63"/>
      <c r="AA1630" s="62"/>
    </row>
    <row r="1631" spans="2:27" ht="89.25" x14ac:dyDescent="0.2">
      <c r="B1631" s="328" t="s">
        <v>6564</v>
      </c>
      <c r="C1631" s="67" t="s">
        <v>3489</v>
      </c>
      <c r="D1631" s="63" t="s">
        <v>5143</v>
      </c>
      <c r="E1631" s="73" t="s">
        <v>3746</v>
      </c>
      <c r="F1631" s="94" t="s">
        <v>6523</v>
      </c>
      <c r="G1631" s="80" t="s">
        <v>3730</v>
      </c>
      <c r="H1631" s="80" t="s">
        <v>3710</v>
      </c>
      <c r="I1631" s="306" t="s">
        <v>3677</v>
      </c>
      <c r="J1631" s="79">
        <v>0.6</v>
      </c>
      <c r="K1631" s="68">
        <v>471810000</v>
      </c>
      <c r="L1631" s="65" t="s">
        <v>3103</v>
      </c>
      <c r="M1631" s="65" t="s">
        <v>1736</v>
      </c>
      <c r="N1631" s="64" t="s">
        <v>3166</v>
      </c>
      <c r="O1631" s="65" t="s">
        <v>1737</v>
      </c>
      <c r="P1631" s="65" t="s">
        <v>6569</v>
      </c>
      <c r="Q1631" s="65" t="s">
        <v>3167</v>
      </c>
      <c r="R1631" s="26">
        <v>796</v>
      </c>
      <c r="S1631" s="18" t="s">
        <v>6398</v>
      </c>
      <c r="T1631" s="28">
        <v>30</v>
      </c>
      <c r="U1631" s="19">
        <v>2600</v>
      </c>
      <c r="V1631" s="16">
        <f t="shared" si="83"/>
        <v>78000</v>
      </c>
      <c r="W1631" s="16">
        <f t="shared" si="80"/>
        <v>87360.000000000015</v>
      </c>
      <c r="X1631" s="66"/>
      <c r="Y1631" s="65">
        <v>2017</v>
      </c>
      <c r="Z1631" s="63"/>
      <c r="AA1631" s="62"/>
    </row>
    <row r="1632" spans="2:27" ht="89.25" x14ac:dyDescent="0.2">
      <c r="B1632" s="328" t="s">
        <v>6564</v>
      </c>
      <c r="C1632" s="67" t="s">
        <v>3490</v>
      </c>
      <c r="D1632" s="63" t="s">
        <v>5143</v>
      </c>
      <c r="E1632" s="73" t="s">
        <v>3747</v>
      </c>
      <c r="F1632" s="94" t="s">
        <v>6524</v>
      </c>
      <c r="G1632" s="80" t="s">
        <v>3731</v>
      </c>
      <c r="H1632" s="80" t="s">
        <v>3711</v>
      </c>
      <c r="I1632" s="306" t="s">
        <v>3677</v>
      </c>
      <c r="J1632" s="79">
        <v>0.6</v>
      </c>
      <c r="K1632" s="68">
        <v>471810000</v>
      </c>
      <c r="L1632" s="65" t="s">
        <v>3103</v>
      </c>
      <c r="M1632" s="65" t="s">
        <v>1736</v>
      </c>
      <c r="N1632" s="64" t="s">
        <v>3166</v>
      </c>
      <c r="O1632" s="65" t="s">
        <v>1737</v>
      </c>
      <c r="P1632" s="65" t="s">
        <v>6569</v>
      </c>
      <c r="Q1632" s="65" t="s">
        <v>3167</v>
      </c>
      <c r="R1632" s="26">
        <v>796</v>
      </c>
      <c r="S1632" s="18" t="s">
        <v>6398</v>
      </c>
      <c r="T1632" s="28">
        <v>4</v>
      </c>
      <c r="U1632" s="19">
        <v>2800</v>
      </c>
      <c r="V1632" s="16">
        <f t="shared" si="83"/>
        <v>11200</v>
      </c>
      <c r="W1632" s="16">
        <f t="shared" si="80"/>
        <v>12544.000000000002</v>
      </c>
      <c r="X1632" s="66"/>
      <c r="Y1632" s="65">
        <v>2017</v>
      </c>
      <c r="Z1632" s="63"/>
      <c r="AA1632" s="62"/>
    </row>
    <row r="1633" spans="2:27" ht="89.25" x14ac:dyDescent="0.2">
      <c r="B1633" s="328" t="s">
        <v>6564</v>
      </c>
      <c r="C1633" s="67" t="s">
        <v>3491</v>
      </c>
      <c r="D1633" s="63" t="s">
        <v>5143</v>
      </c>
      <c r="E1633" s="73" t="s">
        <v>3748</v>
      </c>
      <c r="F1633" s="94" t="s">
        <v>6525</v>
      </c>
      <c r="G1633" s="80" t="s">
        <v>6526</v>
      </c>
      <c r="H1633" s="80" t="s">
        <v>3712</v>
      </c>
      <c r="I1633" s="306" t="s">
        <v>3677</v>
      </c>
      <c r="J1633" s="79">
        <v>0.6</v>
      </c>
      <c r="K1633" s="68">
        <v>471810000</v>
      </c>
      <c r="L1633" s="65" t="s">
        <v>3103</v>
      </c>
      <c r="M1633" s="65" t="s">
        <v>1736</v>
      </c>
      <c r="N1633" s="64" t="s">
        <v>3166</v>
      </c>
      <c r="O1633" s="65" t="s">
        <v>1737</v>
      </c>
      <c r="P1633" s="65" t="s">
        <v>6569</v>
      </c>
      <c r="Q1633" s="65" t="s">
        <v>3167</v>
      </c>
      <c r="R1633" s="26">
        <v>796</v>
      </c>
      <c r="S1633" s="18" t="s">
        <v>6398</v>
      </c>
      <c r="T1633" s="28">
        <v>44</v>
      </c>
      <c r="U1633" s="19">
        <v>6000</v>
      </c>
      <c r="V1633" s="16">
        <f t="shared" si="83"/>
        <v>264000</v>
      </c>
      <c r="W1633" s="16">
        <f t="shared" si="80"/>
        <v>295680</v>
      </c>
      <c r="X1633" s="66"/>
      <c r="Y1633" s="65">
        <v>2017</v>
      </c>
      <c r="Z1633" s="63"/>
      <c r="AA1633" s="62"/>
    </row>
    <row r="1634" spans="2:27" ht="89.25" x14ac:dyDescent="0.2">
      <c r="B1634" s="328" t="s">
        <v>6564</v>
      </c>
      <c r="C1634" s="67" t="s">
        <v>3492</v>
      </c>
      <c r="D1634" s="63" t="s">
        <v>5143</v>
      </c>
      <c r="E1634" s="73" t="s">
        <v>3749</v>
      </c>
      <c r="F1634" s="94" t="s">
        <v>6527</v>
      </c>
      <c r="G1634" s="80" t="s">
        <v>3732</v>
      </c>
      <c r="H1634" s="80" t="s">
        <v>3713</v>
      </c>
      <c r="I1634" s="306" t="s">
        <v>3677</v>
      </c>
      <c r="J1634" s="79">
        <v>0.6</v>
      </c>
      <c r="K1634" s="68">
        <v>471810000</v>
      </c>
      <c r="L1634" s="65" t="s">
        <v>3103</v>
      </c>
      <c r="M1634" s="65" t="s">
        <v>1736</v>
      </c>
      <c r="N1634" s="64" t="s">
        <v>3166</v>
      </c>
      <c r="O1634" s="65" t="s">
        <v>1737</v>
      </c>
      <c r="P1634" s="65" t="s">
        <v>6569</v>
      </c>
      <c r="Q1634" s="65" t="s">
        <v>6200</v>
      </c>
      <c r="R1634" s="26">
        <v>796</v>
      </c>
      <c r="S1634" s="18" t="s">
        <v>6398</v>
      </c>
      <c r="T1634" s="28">
        <v>15</v>
      </c>
      <c r="U1634" s="19">
        <v>8650</v>
      </c>
      <c r="V1634" s="16">
        <f t="shared" si="83"/>
        <v>129750</v>
      </c>
      <c r="W1634" s="16">
        <f t="shared" si="80"/>
        <v>145320</v>
      </c>
      <c r="X1634" s="66"/>
      <c r="Y1634" s="65">
        <v>2017</v>
      </c>
      <c r="Z1634" s="63"/>
      <c r="AA1634" s="62"/>
    </row>
    <row r="1635" spans="2:27" ht="89.25" x14ac:dyDescent="0.2">
      <c r="B1635" s="328" t="s">
        <v>6564</v>
      </c>
      <c r="C1635" s="67" t="s">
        <v>3493</v>
      </c>
      <c r="D1635" s="63" t="s">
        <v>5143</v>
      </c>
      <c r="E1635" s="73" t="s">
        <v>3739</v>
      </c>
      <c r="F1635" s="94" t="s">
        <v>5481</v>
      </c>
      <c r="G1635" s="80" t="s">
        <v>3723</v>
      </c>
      <c r="H1635" s="80" t="s">
        <v>3714</v>
      </c>
      <c r="I1635" s="306" t="s">
        <v>3677</v>
      </c>
      <c r="J1635" s="79">
        <v>0.6</v>
      </c>
      <c r="K1635" s="68">
        <v>471810000</v>
      </c>
      <c r="L1635" s="65" t="s">
        <v>3103</v>
      </c>
      <c r="M1635" s="65" t="s">
        <v>1736</v>
      </c>
      <c r="N1635" s="64" t="s">
        <v>3166</v>
      </c>
      <c r="O1635" s="65" t="s">
        <v>1737</v>
      </c>
      <c r="P1635" s="65" t="s">
        <v>6569</v>
      </c>
      <c r="Q1635" s="65" t="s">
        <v>3167</v>
      </c>
      <c r="R1635" s="26">
        <v>796</v>
      </c>
      <c r="S1635" s="18" t="s">
        <v>6398</v>
      </c>
      <c r="T1635" s="28">
        <v>1</v>
      </c>
      <c r="U1635" s="19">
        <v>7500</v>
      </c>
      <c r="V1635" s="16">
        <f t="shared" si="83"/>
        <v>7500</v>
      </c>
      <c r="W1635" s="16">
        <f t="shared" si="80"/>
        <v>8400</v>
      </c>
      <c r="X1635" s="66"/>
      <c r="Y1635" s="65">
        <v>2017</v>
      </c>
      <c r="Z1635" s="63"/>
      <c r="AA1635" s="62"/>
    </row>
    <row r="1636" spans="2:27" ht="89.25" x14ac:dyDescent="0.2">
      <c r="B1636" s="328" t="s">
        <v>6564</v>
      </c>
      <c r="C1636" s="67" t="s">
        <v>3494</v>
      </c>
      <c r="D1636" s="63" t="s">
        <v>5143</v>
      </c>
      <c r="E1636" s="73" t="s">
        <v>3750</v>
      </c>
      <c r="F1636" s="94" t="s">
        <v>6521</v>
      </c>
      <c r="G1636" s="80" t="s">
        <v>3733</v>
      </c>
      <c r="H1636" s="80" t="s">
        <v>3715</v>
      </c>
      <c r="I1636" s="306" t="s">
        <v>3677</v>
      </c>
      <c r="J1636" s="79">
        <v>0.6</v>
      </c>
      <c r="K1636" s="68">
        <v>471810000</v>
      </c>
      <c r="L1636" s="65" t="s">
        <v>3103</v>
      </c>
      <c r="M1636" s="65" t="s">
        <v>1736</v>
      </c>
      <c r="N1636" s="64" t="s">
        <v>3166</v>
      </c>
      <c r="O1636" s="65" t="s">
        <v>1737</v>
      </c>
      <c r="P1636" s="65" t="s">
        <v>6569</v>
      </c>
      <c r="Q1636" s="65" t="s">
        <v>3167</v>
      </c>
      <c r="R1636" s="26">
        <v>796</v>
      </c>
      <c r="S1636" s="18" t="s">
        <v>6398</v>
      </c>
      <c r="T1636" s="28">
        <v>60</v>
      </c>
      <c r="U1636" s="19">
        <v>7500</v>
      </c>
      <c r="V1636" s="16">
        <f t="shared" si="83"/>
        <v>450000</v>
      </c>
      <c r="W1636" s="16">
        <f t="shared" si="80"/>
        <v>504000.00000000006</v>
      </c>
      <c r="X1636" s="66"/>
      <c r="Y1636" s="65">
        <v>2017</v>
      </c>
      <c r="Z1636" s="63"/>
      <c r="AA1636" s="62"/>
    </row>
    <row r="1637" spans="2:27" ht="89.25" x14ac:dyDescent="0.2">
      <c r="B1637" s="328" t="s">
        <v>6564</v>
      </c>
      <c r="C1637" s="67" t="s">
        <v>3495</v>
      </c>
      <c r="D1637" s="63" t="s">
        <v>5143</v>
      </c>
      <c r="E1637" s="73" t="s">
        <v>3750</v>
      </c>
      <c r="F1637" s="94" t="s">
        <v>6521</v>
      </c>
      <c r="G1637" s="80" t="s">
        <v>3733</v>
      </c>
      <c r="H1637" s="80" t="s">
        <v>3716</v>
      </c>
      <c r="I1637" s="306" t="s">
        <v>3677</v>
      </c>
      <c r="J1637" s="79">
        <v>0.6</v>
      </c>
      <c r="K1637" s="68">
        <v>471810000</v>
      </c>
      <c r="L1637" s="65" t="s">
        <v>3103</v>
      </c>
      <c r="M1637" s="65" t="s">
        <v>1736</v>
      </c>
      <c r="N1637" s="64" t="s">
        <v>3166</v>
      </c>
      <c r="O1637" s="65" t="s">
        <v>1737</v>
      </c>
      <c r="P1637" s="65" t="s">
        <v>6569</v>
      </c>
      <c r="Q1637" s="65" t="s">
        <v>3167</v>
      </c>
      <c r="R1637" s="26">
        <v>796</v>
      </c>
      <c r="S1637" s="18" t="s">
        <v>6398</v>
      </c>
      <c r="T1637" s="28">
        <v>72</v>
      </c>
      <c r="U1637" s="19">
        <v>1500</v>
      </c>
      <c r="V1637" s="16">
        <f t="shared" si="83"/>
        <v>108000</v>
      </c>
      <c r="W1637" s="16">
        <f t="shared" si="80"/>
        <v>120960.00000000001</v>
      </c>
      <c r="X1637" s="66"/>
      <c r="Y1637" s="65">
        <v>2017</v>
      </c>
      <c r="Z1637" s="63"/>
      <c r="AA1637" s="62"/>
    </row>
    <row r="1638" spans="2:27" ht="140.25" x14ac:dyDescent="0.2">
      <c r="B1638" s="328" t="s">
        <v>6564</v>
      </c>
      <c r="C1638" s="67" t="s">
        <v>3496</v>
      </c>
      <c r="D1638" s="63" t="s">
        <v>5143</v>
      </c>
      <c r="E1638" s="73" t="s">
        <v>3741</v>
      </c>
      <c r="F1638" s="94" t="s">
        <v>6528</v>
      </c>
      <c r="G1638" s="80" t="s">
        <v>6529</v>
      </c>
      <c r="H1638" s="80" t="s">
        <v>3717</v>
      </c>
      <c r="I1638" s="306" t="s">
        <v>3677</v>
      </c>
      <c r="J1638" s="79">
        <v>0.6</v>
      </c>
      <c r="K1638" s="68">
        <v>471810000</v>
      </c>
      <c r="L1638" s="65" t="s">
        <v>3103</v>
      </c>
      <c r="M1638" s="65" t="s">
        <v>1736</v>
      </c>
      <c r="N1638" s="64" t="s">
        <v>3166</v>
      </c>
      <c r="O1638" s="65" t="s">
        <v>1737</v>
      </c>
      <c r="P1638" s="65" t="s">
        <v>6569</v>
      </c>
      <c r="Q1638" s="65" t="s">
        <v>3167</v>
      </c>
      <c r="R1638" s="26">
        <v>796</v>
      </c>
      <c r="S1638" s="18" t="s">
        <v>6398</v>
      </c>
      <c r="T1638" s="28">
        <v>80</v>
      </c>
      <c r="U1638" s="19">
        <v>1600</v>
      </c>
      <c r="V1638" s="16">
        <f t="shared" si="83"/>
        <v>128000</v>
      </c>
      <c r="W1638" s="16">
        <f t="shared" si="80"/>
        <v>143360</v>
      </c>
      <c r="X1638" s="66"/>
      <c r="Y1638" s="65">
        <v>2017</v>
      </c>
      <c r="Z1638" s="63"/>
      <c r="AA1638" s="62"/>
    </row>
    <row r="1639" spans="2:27" ht="89.25" x14ac:dyDescent="0.2">
      <c r="B1639" s="328" t="s">
        <v>6564</v>
      </c>
      <c r="C1639" s="67" t="s">
        <v>3497</v>
      </c>
      <c r="D1639" s="63" t="s">
        <v>5143</v>
      </c>
      <c r="E1639" s="179" t="s">
        <v>5145</v>
      </c>
      <c r="F1639" s="33" t="s">
        <v>6530</v>
      </c>
      <c r="G1639" s="63" t="s">
        <v>5180</v>
      </c>
      <c r="H1639" s="63" t="s">
        <v>5146</v>
      </c>
      <c r="I1639" s="306" t="s">
        <v>3677</v>
      </c>
      <c r="J1639" s="79">
        <v>0.6</v>
      </c>
      <c r="K1639" s="68">
        <v>471810000</v>
      </c>
      <c r="L1639" s="65" t="s">
        <v>3103</v>
      </c>
      <c r="M1639" s="65" t="s">
        <v>3533</v>
      </c>
      <c r="N1639" s="65" t="s">
        <v>5100</v>
      </c>
      <c r="O1639" s="65" t="s">
        <v>1737</v>
      </c>
      <c r="P1639" s="63" t="s">
        <v>5249</v>
      </c>
      <c r="Q1639" s="65" t="s">
        <v>3167</v>
      </c>
      <c r="R1639" s="26">
        <v>112</v>
      </c>
      <c r="S1639" s="17" t="s">
        <v>5153</v>
      </c>
      <c r="T1639" s="28">
        <v>134</v>
      </c>
      <c r="U1639" s="19">
        <v>5985.47</v>
      </c>
      <c r="V1639" s="16">
        <v>802052.98</v>
      </c>
      <c r="W1639" s="16">
        <v>898299.33760000009</v>
      </c>
      <c r="X1639" s="66"/>
      <c r="Y1639" s="65">
        <v>2017</v>
      </c>
      <c r="Z1639" s="63"/>
      <c r="AA1639" s="62"/>
    </row>
    <row r="1640" spans="2:27" ht="89.25" x14ac:dyDescent="0.2">
      <c r="B1640" s="328" t="s">
        <v>6564</v>
      </c>
      <c r="C1640" s="67" t="s">
        <v>3498</v>
      </c>
      <c r="D1640" s="63" t="s">
        <v>5143</v>
      </c>
      <c r="E1640" s="63" t="s">
        <v>5167</v>
      </c>
      <c r="F1640" s="258" t="s">
        <v>5168</v>
      </c>
      <c r="G1640" s="63" t="s">
        <v>5169</v>
      </c>
      <c r="H1640" s="67" t="s">
        <v>5170</v>
      </c>
      <c r="I1640" s="306" t="s">
        <v>6560</v>
      </c>
      <c r="J1640" s="79">
        <v>0.6</v>
      </c>
      <c r="K1640" s="68">
        <v>471810000</v>
      </c>
      <c r="L1640" s="65" t="s">
        <v>3103</v>
      </c>
      <c r="M1640" s="65" t="s">
        <v>3533</v>
      </c>
      <c r="N1640" s="65" t="s">
        <v>5100</v>
      </c>
      <c r="O1640" s="65" t="s">
        <v>1737</v>
      </c>
      <c r="P1640" s="63" t="s">
        <v>5249</v>
      </c>
      <c r="Q1640" s="65" t="s">
        <v>5250</v>
      </c>
      <c r="R1640" s="112" t="s">
        <v>5251</v>
      </c>
      <c r="S1640" s="65" t="s">
        <v>5153</v>
      </c>
      <c r="T1640" s="16">
        <v>29710</v>
      </c>
      <c r="U1640" s="16">
        <v>135</v>
      </c>
      <c r="V1640" s="19">
        <f t="shared" ref="V1640:V1678" si="84">U1640*T1640</f>
        <v>4010850</v>
      </c>
      <c r="W1640" s="19">
        <f>V1640*1.12</f>
        <v>4492152</v>
      </c>
      <c r="X1640" s="66"/>
      <c r="Y1640" s="65">
        <v>2017</v>
      </c>
      <c r="Z1640" s="63"/>
      <c r="AA1640" s="62"/>
    </row>
    <row r="1641" spans="2:27" ht="89.25" x14ac:dyDescent="0.2">
      <c r="B1641" s="328" t="s">
        <v>6564</v>
      </c>
      <c r="C1641" s="67" t="s">
        <v>3499</v>
      </c>
      <c r="D1641" s="63" t="s">
        <v>5143</v>
      </c>
      <c r="E1641" s="63" t="s">
        <v>5171</v>
      </c>
      <c r="F1641" s="258" t="s">
        <v>5172</v>
      </c>
      <c r="G1641" s="63" t="s">
        <v>5173</v>
      </c>
      <c r="H1641" s="73" t="s">
        <v>5174</v>
      </c>
      <c r="I1641" s="306" t="s">
        <v>6559</v>
      </c>
      <c r="J1641" s="79">
        <v>0.6</v>
      </c>
      <c r="K1641" s="68">
        <v>471810000</v>
      </c>
      <c r="L1641" s="65" t="s">
        <v>3103</v>
      </c>
      <c r="M1641" s="65" t="s">
        <v>1736</v>
      </c>
      <c r="N1641" s="65" t="s">
        <v>5100</v>
      </c>
      <c r="O1641" s="65" t="s">
        <v>1737</v>
      </c>
      <c r="P1641" s="65" t="s">
        <v>6321</v>
      </c>
      <c r="Q1641" s="65" t="s">
        <v>5250</v>
      </c>
      <c r="R1641" s="112" t="s">
        <v>5251</v>
      </c>
      <c r="S1641" s="65" t="s">
        <v>5153</v>
      </c>
      <c r="T1641" s="15">
        <v>468871</v>
      </c>
      <c r="U1641" s="16">
        <v>135</v>
      </c>
      <c r="V1641" s="19">
        <f t="shared" si="84"/>
        <v>63297585</v>
      </c>
      <c r="W1641" s="19">
        <f t="shared" ref="W1641:W1672" si="85">V1641*1.12</f>
        <v>70893295.200000003</v>
      </c>
      <c r="X1641" s="66"/>
      <c r="Y1641" s="65">
        <v>2017</v>
      </c>
      <c r="Z1641" s="63"/>
      <c r="AA1641" s="62"/>
    </row>
    <row r="1642" spans="2:27" ht="89.25" x14ac:dyDescent="0.2">
      <c r="B1642" s="328" t="s">
        <v>6564</v>
      </c>
      <c r="C1642" s="67" t="s">
        <v>3500</v>
      </c>
      <c r="D1642" s="63" t="s">
        <v>5143</v>
      </c>
      <c r="E1642" s="63" t="s">
        <v>5175</v>
      </c>
      <c r="F1642" s="258" t="s">
        <v>5172</v>
      </c>
      <c r="G1642" s="63" t="s">
        <v>5176</v>
      </c>
      <c r="H1642" s="73" t="s">
        <v>5177</v>
      </c>
      <c r="I1642" s="306" t="s">
        <v>6559</v>
      </c>
      <c r="J1642" s="79">
        <v>0.6</v>
      </c>
      <c r="K1642" s="68">
        <v>471810000</v>
      </c>
      <c r="L1642" s="65" t="s">
        <v>3103</v>
      </c>
      <c r="M1642" s="65" t="s">
        <v>1736</v>
      </c>
      <c r="N1642" s="65" t="s">
        <v>5100</v>
      </c>
      <c r="O1642" s="65" t="s">
        <v>1737</v>
      </c>
      <c r="P1642" s="65" t="s">
        <v>6321</v>
      </c>
      <c r="Q1642" s="65" t="s">
        <v>5250</v>
      </c>
      <c r="R1642" s="112" t="s">
        <v>5251</v>
      </c>
      <c r="S1642" s="65" t="s">
        <v>5153</v>
      </c>
      <c r="T1642" s="66">
        <v>443401</v>
      </c>
      <c r="U1642" s="16">
        <v>165</v>
      </c>
      <c r="V1642" s="19">
        <f t="shared" si="84"/>
        <v>73161165</v>
      </c>
      <c r="W1642" s="19">
        <f t="shared" si="85"/>
        <v>81940504.800000012</v>
      </c>
      <c r="X1642" s="66"/>
      <c r="Y1642" s="65">
        <v>2017</v>
      </c>
      <c r="Z1642" s="63"/>
      <c r="AA1642" s="62"/>
    </row>
    <row r="1643" spans="2:27" ht="89.25" x14ac:dyDescent="0.2">
      <c r="B1643" s="328" t="s">
        <v>6564</v>
      </c>
      <c r="C1643" s="67" t="s">
        <v>3501</v>
      </c>
      <c r="D1643" s="63" t="s">
        <v>5143</v>
      </c>
      <c r="E1643" s="63" t="s">
        <v>5175</v>
      </c>
      <c r="F1643" s="258" t="s">
        <v>5172</v>
      </c>
      <c r="G1643" s="63" t="s">
        <v>5176</v>
      </c>
      <c r="H1643" s="73" t="s">
        <v>5178</v>
      </c>
      <c r="I1643" s="306" t="s">
        <v>6559</v>
      </c>
      <c r="J1643" s="79">
        <v>0.6</v>
      </c>
      <c r="K1643" s="68">
        <v>471810000</v>
      </c>
      <c r="L1643" s="65" t="s">
        <v>3103</v>
      </c>
      <c r="M1643" s="65" t="s">
        <v>1736</v>
      </c>
      <c r="N1643" s="65" t="s">
        <v>5100</v>
      </c>
      <c r="O1643" s="65" t="s">
        <v>1737</v>
      </c>
      <c r="P1643" s="63" t="s">
        <v>5249</v>
      </c>
      <c r="Q1643" s="65" t="s">
        <v>5250</v>
      </c>
      <c r="R1643" s="112" t="s">
        <v>5251</v>
      </c>
      <c r="S1643" s="65" t="s">
        <v>5153</v>
      </c>
      <c r="T1643" s="66">
        <v>37340</v>
      </c>
      <c r="U1643" s="16">
        <v>165</v>
      </c>
      <c r="V1643" s="19">
        <f t="shared" si="84"/>
        <v>6161100</v>
      </c>
      <c r="W1643" s="19">
        <f t="shared" si="85"/>
        <v>6900432.0000000009</v>
      </c>
      <c r="X1643" s="66"/>
      <c r="Y1643" s="65">
        <v>2017</v>
      </c>
      <c r="Z1643" s="63"/>
      <c r="AA1643" s="62"/>
    </row>
    <row r="1644" spans="2:27" ht="89.25" x14ac:dyDescent="0.2">
      <c r="B1644" s="328" t="s">
        <v>6564</v>
      </c>
      <c r="C1644" s="67" t="s">
        <v>3502</v>
      </c>
      <c r="D1644" s="63" t="s">
        <v>5143</v>
      </c>
      <c r="E1644" s="63" t="s">
        <v>5145</v>
      </c>
      <c r="F1644" s="121" t="s">
        <v>5179</v>
      </c>
      <c r="G1644" s="63" t="s">
        <v>5180</v>
      </c>
      <c r="H1644" s="73" t="s">
        <v>5181</v>
      </c>
      <c r="I1644" s="63" t="s">
        <v>6560</v>
      </c>
      <c r="J1644" s="79">
        <v>0.6</v>
      </c>
      <c r="K1644" s="68">
        <v>471810000</v>
      </c>
      <c r="L1644" s="65" t="s">
        <v>3103</v>
      </c>
      <c r="M1644" s="65" t="s">
        <v>3533</v>
      </c>
      <c r="N1644" s="65" t="s">
        <v>5100</v>
      </c>
      <c r="O1644" s="65" t="s">
        <v>1737</v>
      </c>
      <c r="P1644" s="63" t="s">
        <v>5249</v>
      </c>
      <c r="Q1644" s="65" t="s">
        <v>5250</v>
      </c>
      <c r="R1644" s="112" t="s">
        <v>5251</v>
      </c>
      <c r="S1644" s="65" t="s">
        <v>5153</v>
      </c>
      <c r="T1644" s="66">
        <v>69155</v>
      </c>
      <c r="U1644" s="16">
        <v>17</v>
      </c>
      <c r="V1644" s="19">
        <f t="shared" si="84"/>
        <v>1175635</v>
      </c>
      <c r="W1644" s="19">
        <f t="shared" si="85"/>
        <v>1316711.2000000002</v>
      </c>
      <c r="X1644" s="66"/>
      <c r="Y1644" s="65">
        <v>2017</v>
      </c>
      <c r="Z1644" s="63"/>
      <c r="AA1644" s="62"/>
    </row>
    <row r="1645" spans="2:27" ht="89.25" x14ac:dyDescent="0.2">
      <c r="B1645" s="328" t="s">
        <v>6564</v>
      </c>
      <c r="C1645" s="67" t="s">
        <v>3503</v>
      </c>
      <c r="D1645" s="63" t="s">
        <v>5143</v>
      </c>
      <c r="E1645" s="63" t="s">
        <v>5182</v>
      </c>
      <c r="F1645" s="258" t="s">
        <v>5183</v>
      </c>
      <c r="G1645" s="63" t="s">
        <v>5184</v>
      </c>
      <c r="H1645" s="67" t="s">
        <v>5185</v>
      </c>
      <c r="I1645" s="306" t="s">
        <v>6560</v>
      </c>
      <c r="J1645" s="79">
        <v>0.6</v>
      </c>
      <c r="K1645" s="68">
        <v>471810000</v>
      </c>
      <c r="L1645" s="65" t="s">
        <v>3103</v>
      </c>
      <c r="M1645" s="65" t="s">
        <v>3533</v>
      </c>
      <c r="N1645" s="65" t="s">
        <v>5100</v>
      </c>
      <c r="O1645" s="65" t="s">
        <v>1737</v>
      </c>
      <c r="P1645" s="63" t="s">
        <v>5249</v>
      </c>
      <c r="Q1645" s="65" t="s">
        <v>5250</v>
      </c>
      <c r="R1645" s="75">
        <v>112</v>
      </c>
      <c r="S1645" s="63" t="s">
        <v>5153</v>
      </c>
      <c r="T1645" s="19">
        <v>8058</v>
      </c>
      <c r="U1645" s="19">
        <v>378</v>
      </c>
      <c r="V1645" s="19">
        <f t="shared" si="84"/>
        <v>3045924</v>
      </c>
      <c r="W1645" s="19">
        <f t="shared" si="85"/>
        <v>3411434.8800000004</v>
      </c>
      <c r="X1645" s="66"/>
      <c r="Y1645" s="65">
        <v>2017</v>
      </c>
      <c r="Z1645" s="63"/>
      <c r="AA1645" s="62"/>
    </row>
    <row r="1646" spans="2:27" ht="89.25" x14ac:dyDescent="0.2">
      <c r="B1646" s="328" t="s">
        <v>6564</v>
      </c>
      <c r="C1646" s="67" t="s">
        <v>3504</v>
      </c>
      <c r="D1646" s="63" t="s">
        <v>5143</v>
      </c>
      <c r="E1646" s="63" t="s">
        <v>5186</v>
      </c>
      <c r="F1646" s="258" t="s">
        <v>5183</v>
      </c>
      <c r="G1646" s="63" t="s">
        <v>5187</v>
      </c>
      <c r="H1646" s="67" t="s">
        <v>5188</v>
      </c>
      <c r="I1646" s="306" t="s">
        <v>6560</v>
      </c>
      <c r="J1646" s="79">
        <v>0.6</v>
      </c>
      <c r="K1646" s="68">
        <v>471810000</v>
      </c>
      <c r="L1646" s="65" t="s">
        <v>3103</v>
      </c>
      <c r="M1646" s="65" t="s">
        <v>3533</v>
      </c>
      <c r="N1646" s="65" t="s">
        <v>5100</v>
      </c>
      <c r="O1646" s="65" t="s">
        <v>1737</v>
      </c>
      <c r="P1646" s="63" t="s">
        <v>5249</v>
      </c>
      <c r="Q1646" s="65" t="s">
        <v>5250</v>
      </c>
      <c r="R1646" s="75">
        <v>112</v>
      </c>
      <c r="S1646" s="63" t="s">
        <v>5153</v>
      </c>
      <c r="T1646" s="19">
        <f>8200+332</f>
        <v>8532</v>
      </c>
      <c r="U1646" s="19">
        <v>375</v>
      </c>
      <c r="V1646" s="19">
        <f t="shared" si="84"/>
        <v>3199500</v>
      </c>
      <c r="W1646" s="19">
        <f t="shared" si="85"/>
        <v>3583440.0000000005</v>
      </c>
      <c r="X1646" s="66"/>
      <c r="Y1646" s="65">
        <v>2017</v>
      </c>
      <c r="Z1646" s="63"/>
      <c r="AA1646" s="62"/>
    </row>
    <row r="1647" spans="2:27" ht="89.25" x14ac:dyDescent="0.2">
      <c r="B1647" s="328" t="s">
        <v>6564</v>
      </c>
      <c r="C1647" s="67" t="s">
        <v>3505</v>
      </c>
      <c r="D1647" s="63" t="s">
        <v>5143</v>
      </c>
      <c r="E1647" s="63" t="s">
        <v>5189</v>
      </c>
      <c r="F1647" s="258" t="s">
        <v>5183</v>
      </c>
      <c r="G1647" s="63" t="s">
        <v>5190</v>
      </c>
      <c r="H1647" s="67" t="s">
        <v>5191</v>
      </c>
      <c r="I1647" s="306" t="s">
        <v>6560</v>
      </c>
      <c r="J1647" s="79">
        <v>0.6</v>
      </c>
      <c r="K1647" s="68">
        <v>471810000</v>
      </c>
      <c r="L1647" s="65" t="s">
        <v>3103</v>
      </c>
      <c r="M1647" s="65" t="s">
        <v>3533</v>
      </c>
      <c r="N1647" s="65" t="s">
        <v>5100</v>
      </c>
      <c r="O1647" s="65" t="s">
        <v>1737</v>
      </c>
      <c r="P1647" s="63" t="s">
        <v>5249</v>
      </c>
      <c r="Q1647" s="65" t="s">
        <v>5250</v>
      </c>
      <c r="R1647" s="75">
        <v>112</v>
      </c>
      <c r="S1647" s="63" t="s">
        <v>5153</v>
      </c>
      <c r="T1647" s="19">
        <v>800</v>
      </c>
      <c r="U1647" s="19">
        <v>1714</v>
      </c>
      <c r="V1647" s="180">
        <f t="shared" si="84"/>
        <v>1371200</v>
      </c>
      <c r="W1647" s="19">
        <f t="shared" si="85"/>
        <v>1535744.0000000002</v>
      </c>
      <c r="X1647" s="66"/>
      <c r="Y1647" s="65">
        <v>2017</v>
      </c>
      <c r="Z1647" s="63"/>
      <c r="AA1647" s="62"/>
    </row>
    <row r="1648" spans="2:27" ht="89.25" x14ac:dyDescent="0.2">
      <c r="B1648" s="328" t="s">
        <v>6564</v>
      </c>
      <c r="C1648" s="67" t="s">
        <v>3506</v>
      </c>
      <c r="D1648" s="63" t="s">
        <v>5143</v>
      </c>
      <c r="E1648" s="63" t="s">
        <v>5189</v>
      </c>
      <c r="F1648" s="258" t="s">
        <v>5183</v>
      </c>
      <c r="G1648" s="63" t="s">
        <v>5190</v>
      </c>
      <c r="H1648" s="67" t="s">
        <v>5192</v>
      </c>
      <c r="I1648" s="306" t="s">
        <v>6560</v>
      </c>
      <c r="J1648" s="79">
        <v>0.6</v>
      </c>
      <c r="K1648" s="68">
        <v>471810000</v>
      </c>
      <c r="L1648" s="65" t="s">
        <v>3103</v>
      </c>
      <c r="M1648" s="65" t="s">
        <v>3533</v>
      </c>
      <c r="N1648" s="65" t="s">
        <v>5100</v>
      </c>
      <c r="O1648" s="65" t="s">
        <v>1737</v>
      </c>
      <c r="P1648" s="63" t="s">
        <v>5249</v>
      </c>
      <c r="Q1648" s="65" t="s">
        <v>5250</v>
      </c>
      <c r="R1648" s="75">
        <v>112</v>
      </c>
      <c r="S1648" s="63" t="s">
        <v>5153</v>
      </c>
      <c r="T1648" s="19">
        <v>1000</v>
      </c>
      <c r="U1648" s="19">
        <v>1250</v>
      </c>
      <c r="V1648" s="19">
        <f t="shared" si="84"/>
        <v>1250000</v>
      </c>
      <c r="W1648" s="19">
        <f t="shared" si="85"/>
        <v>1400000.0000000002</v>
      </c>
      <c r="X1648" s="66"/>
      <c r="Y1648" s="65">
        <v>2017</v>
      </c>
      <c r="Z1648" s="63"/>
      <c r="AA1648" s="62"/>
    </row>
    <row r="1649" spans="2:27" ht="89.25" x14ac:dyDescent="0.2">
      <c r="B1649" s="328" t="s">
        <v>6564</v>
      </c>
      <c r="C1649" s="67" t="s">
        <v>3507</v>
      </c>
      <c r="D1649" s="63" t="s">
        <v>5143</v>
      </c>
      <c r="E1649" s="63" t="s">
        <v>5193</v>
      </c>
      <c r="F1649" s="258" t="s">
        <v>5183</v>
      </c>
      <c r="G1649" s="63" t="s">
        <v>5194</v>
      </c>
      <c r="H1649" s="67" t="s">
        <v>5195</v>
      </c>
      <c r="I1649" s="306" t="s">
        <v>6560</v>
      </c>
      <c r="J1649" s="79">
        <v>0.6</v>
      </c>
      <c r="K1649" s="68">
        <v>471810000</v>
      </c>
      <c r="L1649" s="65" t="s">
        <v>3103</v>
      </c>
      <c r="M1649" s="65" t="s">
        <v>3533</v>
      </c>
      <c r="N1649" s="65" t="s">
        <v>5100</v>
      </c>
      <c r="O1649" s="65" t="s">
        <v>1737</v>
      </c>
      <c r="P1649" s="63" t="s">
        <v>5249</v>
      </c>
      <c r="Q1649" s="65" t="s">
        <v>5250</v>
      </c>
      <c r="R1649" s="75">
        <v>112</v>
      </c>
      <c r="S1649" s="63" t="s">
        <v>5153</v>
      </c>
      <c r="T1649" s="19">
        <v>600</v>
      </c>
      <c r="U1649" s="19">
        <v>2884</v>
      </c>
      <c r="V1649" s="19">
        <f t="shared" si="84"/>
        <v>1730400</v>
      </c>
      <c r="W1649" s="19">
        <f t="shared" si="85"/>
        <v>1938048.0000000002</v>
      </c>
      <c r="X1649" s="66"/>
      <c r="Y1649" s="65">
        <v>2017</v>
      </c>
      <c r="Z1649" s="63"/>
      <c r="AA1649" s="62"/>
    </row>
    <row r="1650" spans="2:27" ht="89.25" x14ac:dyDescent="0.2">
      <c r="B1650" s="328" t="s">
        <v>6564</v>
      </c>
      <c r="C1650" s="67" t="s">
        <v>3508</v>
      </c>
      <c r="D1650" s="63" t="s">
        <v>5143</v>
      </c>
      <c r="E1650" s="312" t="s">
        <v>5186</v>
      </c>
      <c r="F1650" s="258" t="s">
        <v>5183</v>
      </c>
      <c r="G1650" s="63" t="s">
        <v>5187</v>
      </c>
      <c r="H1650" s="67" t="s">
        <v>5196</v>
      </c>
      <c r="I1650" s="306" t="s">
        <v>6560</v>
      </c>
      <c r="J1650" s="79">
        <v>0.6</v>
      </c>
      <c r="K1650" s="68">
        <v>471810000</v>
      </c>
      <c r="L1650" s="65" t="s">
        <v>3103</v>
      </c>
      <c r="M1650" s="65" t="s">
        <v>3533</v>
      </c>
      <c r="N1650" s="65" t="s">
        <v>5100</v>
      </c>
      <c r="O1650" s="65" t="s">
        <v>1737</v>
      </c>
      <c r="P1650" s="63" t="s">
        <v>5249</v>
      </c>
      <c r="Q1650" s="65" t="s">
        <v>5250</v>
      </c>
      <c r="R1650" s="75">
        <v>112</v>
      </c>
      <c r="S1650" s="63" t="s">
        <v>5153</v>
      </c>
      <c r="T1650" s="19">
        <v>600</v>
      </c>
      <c r="U1650" s="19">
        <v>2125</v>
      </c>
      <c r="V1650" s="19">
        <f t="shared" si="84"/>
        <v>1275000</v>
      </c>
      <c r="W1650" s="19">
        <f t="shared" si="85"/>
        <v>1428000.0000000002</v>
      </c>
      <c r="X1650" s="66"/>
      <c r="Y1650" s="65">
        <v>2017</v>
      </c>
      <c r="Z1650" s="63"/>
      <c r="AA1650" s="62"/>
    </row>
    <row r="1651" spans="2:27" ht="89.25" x14ac:dyDescent="0.2">
      <c r="B1651" s="328" t="s">
        <v>6564</v>
      </c>
      <c r="C1651" s="67" t="s">
        <v>3509</v>
      </c>
      <c r="D1651" s="63" t="s">
        <v>5143</v>
      </c>
      <c r="E1651" s="63" t="s">
        <v>5189</v>
      </c>
      <c r="F1651" s="258" t="s">
        <v>5183</v>
      </c>
      <c r="G1651" s="63" t="s">
        <v>5190</v>
      </c>
      <c r="H1651" s="67" t="s">
        <v>5197</v>
      </c>
      <c r="I1651" s="306" t="s">
        <v>6560</v>
      </c>
      <c r="J1651" s="79">
        <v>0.6</v>
      </c>
      <c r="K1651" s="68">
        <v>471810000</v>
      </c>
      <c r="L1651" s="65" t="s">
        <v>3103</v>
      </c>
      <c r="M1651" s="65" t="s">
        <v>3533</v>
      </c>
      <c r="N1651" s="65" t="s">
        <v>5100</v>
      </c>
      <c r="O1651" s="65" t="s">
        <v>1737</v>
      </c>
      <c r="P1651" s="63" t="s">
        <v>5249</v>
      </c>
      <c r="Q1651" s="65" t="s">
        <v>5250</v>
      </c>
      <c r="R1651" s="75">
        <v>112</v>
      </c>
      <c r="S1651" s="63" t="s">
        <v>5153</v>
      </c>
      <c r="T1651" s="68">
        <v>799.98</v>
      </c>
      <c r="U1651" s="19">
        <v>2125</v>
      </c>
      <c r="V1651" s="19">
        <f t="shared" si="84"/>
        <v>1699957.5</v>
      </c>
      <c r="W1651" s="19">
        <f t="shared" si="85"/>
        <v>1903952.4000000001</v>
      </c>
      <c r="X1651" s="66"/>
      <c r="Y1651" s="65">
        <v>2017</v>
      </c>
      <c r="Z1651" s="63"/>
      <c r="AA1651" s="62"/>
    </row>
    <row r="1652" spans="2:27" ht="89.25" x14ac:dyDescent="0.2">
      <c r="B1652" s="328" t="s">
        <v>6564</v>
      </c>
      <c r="C1652" s="67" t="s">
        <v>3510</v>
      </c>
      <c r="D1652" s="63" t="s">
        <v>5143</v>
      </c>
      <c r="E1652" s="63" t="s">
        <v>5198</v>
      </c>
      <c r="F1652" s="258" t="s">
        <v>5183</v>
      </c>
      <c r="G1652" s="63" t="s">
        <v>5199</v>
      </c>
      <c r="H1652" s="67" t="s">
        <v>5200</v>
      </c>
      <c r="I1652" s="306" t="s">
        <v>6560</v>
      </c>
      <c r="J1652" s="79">
        <v>0.6</v>
      </c>
      <c r="K1652" s="68">
        <v>471810000</v>
      </c>
      <c r="L1652" s="65" t="s">
        <v>3103</v>
      </c>
      <c r="M1652" s="65" t="s">
        <v>3533</v>
      </c>
      <c r="N1652" s="65" t="s">
        <v>5100</v>
      </c>
      <c r="O1652" s="65" t="s">
        <v>1737</v>
      </c>
      <c r="P1652" s="63" t="s">
        <v>5249</v>
      </c>
      <c r="Q1652" s="65" t="s">
        <v>5250</v>
      </c>
      <c r="R1652" s="75">
        <v>112</v>
      </c>
      <c r="S1652" s="63" t="s">
        <v>5153</v>
      </c>
      <c r="T1652" s="68">
        <v>799.98</v>
      </c>
      <c r="U1652" s="19">
        <v>804</v>
      </c>
      <c r="V1652" s="19">
        <f t="shared" si="84"/>
        <v>643183.92000000004</v>
      </c>
      <c r="W1652" s="19">
        <f t="shared" si="85"/>
        <v>720365.99040000013</v>
      </c>
      <c r="X1652" s="66"/>
      <c r="Y1652" s="65">
        <v>2017</v>
      </c>
      <c r="Z1652" s="63"/>
      <c r="AA1652" s="62"/>
    </row>
    <row r="1653" spans="2:27" ht="89.25" x14ac:dyDescent="0.2">
      <c r="B1653" s="328" t="s">
        <v>6564</v>
      </c>
      <c r="C1653" s="67" t="s">
        <v>3511</v>
      </c>
      <c r="D1653" s="63" t="s">
        <v>5143</v>
      </c>
      <c r="E1653" s="63" t="s">
        <v>5201</v>
      </c>
      <c r="F1653" s="258" t="s">
        <v>5183</v>
      </c>
      <c r="G1653" s="63" t="s">
        <v>5202</v>
      </c>
      <c r="H1653" s="67" t="s">
        <v>5203</v>
      </c>
      <c r="I1653" s="306" t="s">
        <v>6560</v>
      </c>
      <c r="J1653" s="79">
        <v>0.6</v>
      </c>
      <c r="K1653" s="68">
        <v>471810000</v>
      </c>
      <c r="L1653" s="65" t="s">
        <v>3103</v>
      </c>
      <c r="M1653" s="65" t="s">
        <v>3533</v>
      </c>
      <c r="N1653" s="65" t="s">
        <v>5100</v>
      </c>
      <c r="O1653" s="65" t="s">
        <v>1737</v>
      </c>
      <c r="P1653" s="63" t="s">
        <v>5249</v>
      </c>
      <c r="Q1653" s="65" t="s">
        <v>5250</v>
      </c>
      <c r="R1653" s="75">
        <v>112</v>
      </c>
      <c r="S1653" s="63" t="s">
        <v>5153</v>
      </c>
      <c r="T1653" s="68">
        <v>799.98</v>
      </c>
      <c r="U1653" s="19">
        <v>1964</v>
      </c>
      <c r="V1653" s="19">
        <f t="shared" si="84"/>
        <v>1571160.72</v>
      </c>
      <c r="W1653" s="19">
        <f t="shared" si="85"/>
        <v>1759700.0064000001</v>
      </c>
      <c r="X1653" s="66"/>
      <c r="Y1653" s="65">
        <v>2017</v>
      </c>
      <c r="Z1653" s="63"/>
      <c r="AA1653" s="62"/>
    </row>
    <row r="1654" spans="2:27" ht="89.25" x14ac:dyDescent="0.2">
      <c r="B1654" s="328" t="s">
        <v>6564</v>
      </c>
      <c r="C1654" s="67" t="s">
        <v>3512</v>
      </c>
      <c r="D1654" s="63" t="s">
        <v>5143</v>
      </c>
      <c r="E1654" s="63" t="s">
        <v>5204</v>
      </c>
      <c r="F1654" s="258" t="s">
        <v>5183</v>
      </c>
      <c r="G1654" s="63" t="s">
        <v>5205</v>
      </c>
      <c r="H1654" s="67" t="s">
        <v>5206</v>
      </c>
      <c r="I1654" s="306" t="s">
        <v>6560</v>
      </c>
      <c r="J1654" s="79">
        <v>0.6</v>
      </c>
      <c r="K1654" s="68">
        <v>471810000</v>
      </c>
      <c r="L1654" s="65" t="s">
        <v>3103</v>
      </c>
      <c r="M1654" s="65" t="s">
        <v>3533</v>
      </c>
      <c r="N1654" s="65" t="s">
        <v>5100</v>
      </c>
      <c r="O1654" s="65" t="s">
        <v>1737</v>
      </c>
      <c r="P1654" s="63" t="s">
        <v>5249</v>
      </c>
      <c r="Q1654" s="65" t="s">
        <v>5250</v>
      </c>
      <c r="R1654" s="75">
        <v>112</v>
      </c>
      <c r="S1654" s="63" t="s">
        <v>5153</v>
      </c>
      <c r="T1654" s="68">
        <v>799.98</v>
      </c>
      <c r="U1654" s="19">
        <v>804</v>
      </c>
      <c r="V1654" s="19">
        <f t="shared" si="84"/>
        <v>643183.92000000004</v>
      </c>
      <c r="W1654" s="19">
        <f t="shared" si="85"/>
        <v>720365.99040000013</v>
      </c>
      <c r="X1654" s="66"/>
      <c r="Y1654" s="65">
        <v>2017</v>
      </c>
      <c r="Z1654" s="63"/>
      <c r="AA1654" s="62"/>
    </row>
    <row r="1655" spans="2:27" ht="89.25" x14ac:dyDescent="0.2">
      <c r="B1655" s="328" t="s">
        <v>6564</v>
      </c>
      <c r="C1655" s="67" t="s">
        <v>3513</v>
      </c>
      <c r="D1655" s="63" t="s">
        <v>5143</v>
      </c>
      <c r="E1655" s="63" t="s">
        <v>5198</v>
      </c>
      <c r="F1655" s="258" t="s">
        <v>5183</v>
      </c>
      <c r="G1655" s="63" t="s">
        <v>5199</v>
      </c>
      <c r="H1655" s="67" t="s">
        <v>5207</v>
      </c>
      <c r="I1655" s="306" t="s">
        <v>6560</v>
      </c>
      <c r="J1655" s="79">
        <v>0.6</v>
      </c>
      <c r="K1655" s="68">
        <v>471810000</v>
      </c>
      <c r="L1655" s="65" t="s">
        <v>3103</v>
      </c>
      <c r="M1655" s="65" t="s">
        <v>3533</v>
      </c>
      <c r="N1655" s="65" t="s">
        <v>5100</v>
      </c>
      <c r="O1655" s="65" t="s">
        <v>1737</v>
      </c>
      <c r="P1655" s="63" t="s">
        <v>5249</v>
      </c>
      <c r="Q1655" s="65" t="s">
        <v>5250</v>
      </c>
      <c r="R1655" s="75">
        <v>112</v>
      </c>
      <c r="S1655" s="63" t="s">
        <v>5153</v>
      </c>
      <c r="T1655" s="19">
        <v>3999</v>
      </c>
      <c r="U1655" s="19">
        <v>389</v>
      </c>
      <c r="V1655" s="19">
        <f t="shared" si="84"/>
        <v>1555611</v>
      </c>
      <c r="W1655" s="19">
        <f t="shared" si="85"/>
        <v>1742284.32</v>
      </c>
      <c r="X1655" s="66"/>
      <c r="Y1655" s="65">
        <v>2017</v>
      </c>
      <c r="Z1655" s="63"/>
      <c r="AA1655" s="62"/>
    </row>
    <row r="1656" spans="2:27" ht="89.25" x14ac:dyDescent="0.2">
      <c r="B1656" s="328" t="s">
        <v>6564</v>
      </c>
      <c r="C1656" s="67" t="s">
        <v>3514</v>
      </c>
      <c r="D1656" s="63" t="s">
        <v>5143</v>
      </c>
      <c r="E1656" s="63" t="s">
        <v>5208</v>
      </c>
      <c r="F1656" s="258" t="s">
        <v>5183</v>
      </c>
      <c r="G1656" s="63" t="s">
        <v>5209</v>
      </c>
      <c r="H1656" s="67" t="s">
        <v>5210</v>
      </c>
      <c r="I1656" s="306" t="s">
        <v>6560</v>
      </c>
      <c r="J1656" s="79">
        <v>0.6</v>
      </c>
      <c r="K1656" s="68">
        <v>471810000</v>
      </c>
      <c r="L1656" s="65" t="s">
        <v>3103</v>
      </c>
      <c r="M1656" s="65" t="s">
        <v>3533</v>
      </c>
      <c r="N1656" s="65" t="s">
        <v>5100</v>
      </c>
      <c r="O1656" s="65" t="s">
        <v>1737</v>
      </c>
      <c r="P1656" s="63" t="s">
        <v>5249</v>
      </c>
      <c r="Q1656" s="65" t="s">
        <v>5250</v>
      </c>
      <c r="R1656" s="75">
        <v>112</v>
      </c>
      <c r="S1656" s="63" t="s">
        <v>5153</v>
      </c>
      <c r="T1656" s="19">
        <v>1500</v>
      </c>
      <c r="U1656" s="19">
        <v>1300</v>
      </c>
      <c r="V1656" s="19">
        <f t="shared" si="84"/>
        <v>1950000</v>
      </c>
      <c r="W1656" s="19">
        <f t="shared" si="85"/>
        <v>2184000</v>
      </c>
      <c r="X1656" s="66"/>
      <c r="Y1656" s="65">
        <v>2017</v>
      </c>
      <c r="Z1656" s="63"/>
      <c r="AA1656" s="62"/>
    </row>
    <row r="1657" spans="2:27" ht="89.25" x14ac:dyDescent="0.2">
      <c r="B1657" s="328" t="s">
        <v>6564</v>
      </c>
      <c r="C1657" s="67" t="s">
        <v>3515</v>
      </c>
      <c r="D1657" s="63" t="s">
        <v>5143</v>
      </c>
      <c r="E1657" s="63" t="s">
        <v>5211</v>
      </c>
      <c r="F1657" s="258" t="s">
        <v>5183</v>
      </c>
      <c r="G1657" s="63" t="s">
        <v>5212</v>
      </c>
      <c r="H1657" s="67" t="s">
        <v>5213</v>
      </c>
      <c r="I1657" s="306" t="s">
        <v>6560</v>
      </c>
      <c r="J1657" s="79">
        <v>0.6</v>
      </c>
      <c r="K1657" s="68">
        <v>471810000</v>
      </c>
      <c r="L1657" s="65" t="s">
        <v>3103</v>
      </c>
      <c r="M1657" s="65" t="s">
        <v>3533</v>
      </c>
      <c r="N1657" s="65" t="s">
        <v>5100</v>
      </c>
      <c r="O1657" s="65" t="s">
        <v>1737</v>
      </c>
      <c r="P1657" s="63" t="s">
        <v>5249</v>
      </c>
      <c r="Q1657" s="65" t="s">
        <v>5250</v>
      </c>
      <c r="R1657" s="75">
        <v>112</v>
      </c>
      <c r="S1657" s="63" t="s">
        <v>5153</v>
      </c>
      <c r="T1657" s="19">
        <v>1500</v>
      </c>
      <c r="U1657" s="19">
        <v>1300</v>
      </c>
      <c r="V1657" s="19">
        <f t="shared" si="84"/>
        <v>1950000</v>
      </c>
      <c r="W1657" s="19">
        <f t="shared" si="85"/>
        <v>2184000</v>
      </c>
      <c r="X1657" s="66"/>
      <c r="Y1657" s="65">
        <v>2017</v>
      </c>
      <c r="Z1657" s="63"/>
      <c r="AA1657" s="62"/>
    </row>
    <row r="1658" spans="2:27" ht="89.25" x14ac:dyDescent="0.2">
      <c r="B1658" s="328" t="s">
        <v>6564</v>
      </c>
      <c r="C1658" s="67" t="s">
        <v>3516</v>
      </c>
      <c r="D1658" s="63" t="s">
        <v>5143</v>
      </c>
      <c r="E1658" s="63" t="s">
        <v>5211</v>
      </c>
      <c r="F1658" s="258" t="s">
        <v>5183</v>
      </c>
      <c r="G1658" s="63" t="s">
        <v>5212</v>
      </c>
      <c r="H1658" s="67" t="s">
        <v>5214</v>
      </c>
      <c r="I1658" s="306" t="s">
        <v>6560</v>
      </c>
      <c r="J1658" s="79">
        <v>0.6</v>
      </c>
      <c r="K1658" s="68">
        <v>471810000</v>
      </c>
      <c r="L1658" s="65" t="s">
        <v>3103</v>
      </c>
      <c r="M1658" s="65" t="s">
        <v>3533</v>
      </c>
      <c r="N1658" s="65" t="s">
        <v>5100</v>
      </c>
      <c r="O1658" s="65" t="s">
        <v>1737</v>
      </c>
      <c r="P1658" s="63" t="s">
        <v>5249</v>
      </c>
      <c r="Q1658" s="65" t="s">
        <v>5250</v>
      </c>
      <c r="R1658" s="75">
        <v>112</v>
      </c>
      <c r="S1658" s="63" t="s">
        <v>5153</v>
      </c>
      <c r="T1658" s="19">
        <v>800</v>
      </c>
      <c r="U1658" s="19">
        <v>800</v>
      </c>
      <c r="V1658" s="19">
        <f t="shared" si="84"/>
        <v>640000</v>
      </c>
      <c r="W1658" s="19">
        <f t="shared" si="85"/>
        <v>716800.00000000012</v>
      </c>
      <c r="X1658" s="66"/>
      <c r="Y1658" s="65">
        <v>2017</v>
      </c>
      <c r="Z1658" s="63"/>
      <c r="AA1658" s="62"/>
    </row>
    <row r="1659" spans="2:27" ht="89.25" x14ac:dyDescent="0.2">
      <c r="B1659" s="328" t="s">
        <v>6564</v>
      </c>
      <c r="C1659" s="67" t="s">
        <v>3517</v>
      </c>
      <c r="D1659" s="63" t="s">
        <v>5143</v>
      </c>
      <c r="E1659" s="63" t="s">
        <v>5215</v>
      </c>
      <c r="F1659" s="258" t="s">
        <v>5183</v>
      </c>
      <c r="G1659" s="63" t="s">
        <v>5216</v>
      </c>
      <c r="H1659" s="67" t="s">
        <v>5217</v>
      </c>
      <c r="I1659" s="306" t="s">
        <v>6560</v>
      </c>
      <c r="J1659" s="79">
        <v>0.6</v>
      </c>
      <c r="K1659" s="68">
        <v>471810000</v>
      </c>
      <c r="L1659" s="65" t="s">
        <v>3103</v>
      </c>
      <c r="M1659" s="65" t="s">
        <v>3533</v>
      </c>
      <c r="N1659" s="65" t="s">
        <v>5100</v>
      </c>
      <c r="O1659" s="65" t="s">
        <v>1737</v>
      </c>
      <c r="P1659" s="63" t="s">
        <v>5249</v>
      </c>
      <c r="Q1659" s="65" t="s">
        <v>5250</v>
      </c>
      <c r="R1659" s="75">
        <v>112</v>
      </c>
      <c r="S1659" s="63" t="s">
        <v>5153</v>
      </c>
      <c r="T1659" s="19">
        <v>5000</v>
      </c>
      <c r="U1659" s="19">
        <v>379</v>
      </c>
      <c r="V1659" s="19">
        <f t="shared" si="84"/>
        <v>1895000</v>
      </c>
      <c r="W1659" s="19">
        <f t="shared" si="85"/>
        <v>2122400</v>
      </c>
      <c r="X1659" s="66"/>
      <c r="Y1659" s="65">
        <v>2017</v>
      </c>
      <c r="Z1659" s="63"/>
      <c r="AA1659" s="62"/>
    </row>
    <row r="1660" spans="2:27" ht="89.25" x14ac:dyDescent="0.2">
      <c r="B1660" s="328" t="s">
        <v>6564</v>
      </c>
      <c r="C1660" s="67" t="s">
        <v>3518</v>
      </c>
      <c r="D1660" s="63" t="s">
        <v>5143</v>
      </c>
      <c r="E1660" s="63" t="s">
        <v>5218</v>
      </c>
      <c r="F1660" s="258" t="s">
        <v>5183</v>
      </c>
      <c r="G1660" s="63" t="s">
        <v>5219</v>
      </c>
      <c r="H1660" s="67" t="s">
        <v>5220</v>
      </c>
      <c r="I1660" s="306" t="s">
        <v>6560</v>
      </c>
      <c r="J1660" s="79">
        <v>0.6</v>
      </c>
      <c r="K1660" s="68">
        <v>471810000</v>
      </c>
      <c r="L1660" s="65" t="s">
        <v>3103</v>
      </c>
      <c r="M1660" s="65" t="s">
        <v>3533</v>
      </c>
      <c r="N1660" s="65" t="s">
        <v>5100</v>
      </c>
      <c r="O1660" s="65" t="s">
        <v>1737</v>
      </c>
      <c r="P1660" s="63" t="s">
        <v>5249</v>
      </c>
      <c r="Q1660" s="65" t="s">
        <v>5250</v>
      </c>
      <c r="R1660" s="75">
        <v>112</v>
      </c>
      <c r="S1660" s="63" t="s">
        <v>5153</v>
      </c>
      <c r="T1660" s="19">
        <v>5000</v>
      </c>
      <c r="U1660" s="19">
        <v>374</v>
      </c>
      <c r="V1660" s="19">
        <f t="shared" si="84"/>
        <v>1870000</v>
      </c>
      <c r="W1660" s="19">
        <f t="shared" si="85"/>
        <v>2094400.0000000002</v>
      </c>
      <c r="X1660" s="66"/>
      <c r="Y1660" s="65">
        <v>2017</v>
      </c>
      <c r="Z1660" s="63"/>
      <c r="AA1660" s="62"/>
    </row>
    <row r="1661" spans="2:27" ht="89.25" x14ac:dyDescent="0.2">
      <c r="B1661" s="328" t="s">
        <v>6564</v>
      </c>
      <c r="C1661" s="67" t="s">
        <v>3519</v>
      </c>
      <c r="D1661" s="63" t="s">
        <v>5143</v>
      </c>
      <c r="E1661" s="63" t="s">
        <v>5221</v>
      </c>
      <c r="F1661" s="258" t="s">
        <v>5183</v>
      </c>
      <c r="G1661" s="63" t="s">
        <v>5222</v>
      </c>
      <c r="H1661" s="67" t="s">
        <v>5223</v>
      </c>
      <c r="I1661" s="306" t="s">
        <v>6559</v>
      </c>
      <c r="J1661" s="79">
        <v>0.6</v>
      </c>
      <c r="K1661" s="68">
        <v>471810000</v>
      </c>
      <c r="L1661" s="65" t="s">
        <v>3103</v>
      </c>
      <c r="M1661" s="65" t="s">
        <v>1736</v>
      </c>
      <c r="N1661" s="65" t="s">
        <v>5100</v>
      </c>
      <c r="O1661" s="65" t="s">
        <v>1737</v>
      </c>
      <c r="P1661" s="63" t="s">
        <v>5249</v>
      </c>
      <c r="Q1661" s="65" t="s">
        <v>5250</v>
      </c>
      <c r="R1661" s="75">
        <v>112</v>
      </c>
      <c r="S1661" s="63" t="s">
        <v>5153</v>
      </c>
      <c r="T1661" s="19">
        <v>6972</v>
      </c>
      <c r="U1661" s="19">
        <v>689</v>
      </c>
      <c r="V1661" s="19">
        <f t="shared" si="84"/>
        <v>4803708</v>
      </c>
      <c r="W1661" s="19">
        <f t="shared" si="85"/>
        <v>5380152.9600000009</v>
      </c>
      <c r="X1661" s="66"/>
      <c r="Y1661" s="65">
        <v>2017</v>
      </c>
      <c r="Z1661" s="63"/>
      <c r="AA1661" s="62"/>
    </row>
    <row r="1662" spans="2:27" ht="89.25" x14ac:dyDescent="0.2">
      <c r="B1662" s="328" t="s">
        <v>6564</v>
      </c>
      <c r="C1662" s="67" t="s">
        <v>3520</v>
      </c>
      <c r="D1662" s="63" t="s">
        <v>5143</v>
      </c>
      <c r="E1662" s="63" t="s">
        <v>5224</v>
      </c>
      <c r="F1662" s="258" t="s">
        <v>6531</v>
      </c>
      <c r="G1662" s="63" t="s">
        <v>5225</v>
      </c>
      <c r="H1662" s="67" t="s">
        <v>5226</v>
      </c>
      <c r="I1662" s="306" t="s">
        <v>6560</v>
      </c>
      <c r="J1662" s="79">
        <v>0.6</v>
      </c>
      <c r="K1662" s="68">
        <v>471810000</v>
      </c>
      <c r="L1662" s="65" t="s">
        <v>3103</v>
      </c>
      <c r="M1662" s="65" t="s">
        <v>3533</v>
      </c>
      <c r="N1662" s="65" t="s">
        <v>5100</v>
      </c>
      <c r="O1662" s="65" t="s">
        <v>1737</v>
      </c>
      <c r="P1662" s="63" t="s">
        <v>5249</v>
      </c>
      <c r="Q1662" s="65" t="s">
        <v>5250</v>
      </c>
      <c r="R1662" s="31">
        <v>166</v>
      </c>
      <c r="S1662" s="25" t="s">
        <v>6326</v>
      </c>
      <c r="T1662" s="19">
        <f>3260+44</f>
        <v>3304</v>
      </c>
      <c r="U1662" s="19">
        <v>689</v>
      </c>
      <c r="V1662" s="19">
        <f t="shared" si="84"/>
        <v>2276456</v>
      </c>
      <c r="W1662" s="19">
        <f t="shared" si="85"/>
        <v>2549630.7200000002</v>
      </c>
      <c r="X1662" s="66"/>
      <c r="Y1662" s="65">
        <v>2017</v>
      </c>
      <c r="Z1662" s="63"/>
      <c r="AA1662" s="62"/>
    </row>
    <row r="1663" spans="2:27" ht="89.25" x14ac:dyDescent="0.2">
      <c r="B1663" s="328" t="s">
        <v>6564</v>
      </c>
      <c r="C1663" s="67" t="s">
        <v>3521</v>
      </c>
      <c r="D1663" s="63" t="s">
        <v>5143</v>
      </c>
      <c r="E1663" s="63" t="s">
        <v>5218</v>
      </c>
      <c r="F1663" s="258" t="s">
        <v>5183</v>
      </c>
      <c r="G1663" s="63" t="s">
        <v>5219</v>
      </c>
      <c r="H1663" s="67" t="s">
        <v>5227</v>
      </c>
      <c r="I1663" s="306" t="s">
        <v>6560</v>
      </c>
      <c r="J1663" s="79">
        <v>0.6</v>
      </c>
      <c r="K1663" s="68">
        <v>471810000</v>
      </c>
      <c r="L1663" s="65" t="s">
        <v>3103</v>
      </c>
      <c r="M1663" s="65" t="s">
        <v>3533</v>
      </c>
      <c r="N1663" s="65" t="s">
        <v>5100</v>
      </c>
      <c r="O1663" s="65" t="s">
        <v>1737</v>
      </c>
      <c r="P1663" s="63" t="s">
        <v>5249</v>
      </c>
      <c r="Q1663" s="65" t="s">
        <v>5250</v>
      </c>
      <c r="R1663" s="75">
        <v>112</v>
      </c>
      <c r="S1663" s="63" t="s">
        <v>5153</v>
      </c>
      <c r="T1663" s="19">
        <v>135</v>
      </c>
      <c r="U1663" s="19">
        <v>379</v>
      </c>
      <c r="V1663" s="19">
        <f t="shared" si="84"/>
        <v>51165</v>
      </c>
      <c r="W1663" s="19">
        <f t="shared" si="85"/>
        <v>57304.800000000003</v>
      </c>
      <c r="X1663" s="66"/>
      <c r="Y1663" s="65">
        <v>2017</v>
      </c>
      <c r="Z1663" s="63"/>
      <c r="AA1663" s="62"/>
    </row>
    <row r="1664" spans="2:27" ht="89.25" x14ac:dyDescent="0.2">
      <c r="B1664" s="328" t="s">
        <v>6564</v>
      </c>
      <c r="C1664" s="67" t="s">
        <v>3522</v>
      </c>
      <c r="D1664" s="63" t="s">
        <v>5143</v>
      </c>
      <c r="E1664" s="63" t="s">
        <v>5228</v>
      </c>
      <c r="F1664" s="259" t="s">
        <v>5172</v>
      </c>
      <c r="G1664" s="63" t="s">
        <v>5229</v>
      </c>
      <c r="H1664" s="73" t="s">
        <v>5230</v>
      </c>
      <c r="I1664" s="306" t="s">
        <v>6560</v>
      </c>
      <c r="J1664" s="79">
        <v>0.6</v>
      </c>
      <c r="K1664" s="68">
        <v>471810000</v>
      </c>
      <c r="L1664" s="65" t="s">
        <v>3103</v>
      </c>
      <c r="M1664" s="65" t="s">
        <v>3533</v>
      </c>
      <c r="N1664" s="65" t="s">
        <v>5100</v>
      </c>
      <c r="O1664" s="65" t="s">
        <v>1737</v>
      </c>
      <c r="P1664" s="63" t="s">
        <v>5249</v>
      </c>
      <c r="Q1664" s="65" t="s">
        <v>3167</v>
      </c>
      <c r="R1664" s="31">
        <v>168</v>
      </c>
      <c r="S1664" s="25" t="s">
        <v>5252</v>
      </c>
      <c r="T1664" s="66">
        <f>4998+12000+2499</f>
        <v>19497</v>
      </c>
      <c r="U1664" s="16">
        <v>49.12</v>
      </c>
      <c r="V1664" s="19">
        <f t="shared" si="84"/>
        <v>957692.6399999999</v>
      </c>
      <c r="W1664" s="18">
        <f t="shared" si="85"/>
        <v>1072615.7568000001</v>
      </c>
      <c r="X1664" s="66"/>
      <c r="Y1664" s="65">
        <v>2017</v>
      </c>
      <c r="Z1664" s="63"/>
      <c r="AA1664" s="62"/>
    </row>
    <row r="1665" spans="2:27" ht="89.25" x14ac:dyDescent="0.2">
      <c r="B1665" s="328" t="s">
        <v>6564</v>
      </c>
      <c r="C1665" s="67" t="s">
        <v>3523</v>
      </c>
      <c r="D1665" s="63" t="s">
        <v>5143</v>
      </c>
      <c r="E1665" s="63" t="s">
        <v>5231</v>
      </c>
      <c r="F1665" s="258" t="s">
        <v>5183</v>
      </c>
      <c r="G1665" s="63" t="s">
        <v>5232</v>
      </c>
      <c r="H1665" s="73" t="s">
        <v>5233</v>
      </c>
      <c r="I1665" s="306" t="s">
        <v>6560</v>
      </c>
      <c r="J1665" s="79">
        <v>0.6</v>
      </c>
      <c r="K1665" s="68">
        <v>471810000</v>
      </c>
      <c r="L1665" s="65" t="s">
        <v>3103</v>
      </c>
      <c r="M1665" s="65" t="s">
        <v>3533</v>
      </c>
      <c r="N1665" s="65" t="s">
        <v>5100</v>
      </c>
      <c r="O1665" s="65" t="s">
        <v>1737</v>
      </c>
      <c r="P1665" s="63" t="s">
        <v>5249</v>
      </c>
      <c r="Q1665" s="65" t="s">
        <v>3167</v>
      </c>
      <c r="R1665" s="112" t="s">
        <v>5251</v>
      </c>
      <c r="S1665" s="65" t="s">
        <v>5153</v>
      </c>
      <c r="T1665" s="181">
        <v>396</v>
      </c>
      <c r="U1665" s="16">
        <v>1714</v>
      </c>
      <c r="V1665" s="19">
        <f t="shared" si="84"/>
        <v>678744</v>
      </c>
      <c r="W1665" s="18">
        <f t="shared" si="85"/>
        <v>760193.28</v>
      </c>
      <c r="X1665" s="66"/>
      <c r="Y1665" s="65">
        <v>2017</v>
      </c>
      <c r="Z1665" s="63"/>
      <c r="AA1665" s="62"/>
    </row>
    <row r="1666" spans="2:27" ht="89.25" x14ac:dyDescent="0.2">
      <c r="B1666" s="328" t="s">
        <v>6564</v>
      </c>
      <c r="C1666" s="67" t="s">
        <v>3524</v>
      </c>
      <c r="D1666" s="63" t="s">
        <v>5143</v>
      </c>
      <c r="E1666" s="63" t="s">
        <v>5234</v>
      </c>
      <c r="F1666" s="258" t="s">
        <v>5183</v>
      </c>
      <c r="G1666" s="63" t="s">
        <v>5235</v>
      </c>
      <c r="H1666" s="73" t="s">
        <v>5236</v>
      </c>
      <c r="I1666" s="306" t="s">
        <v>6560</v>
      </c>
      <c r="J1666" s="79">
        <v>0.6</v>
      </c>
      <c r="K1666" s="68">
        <v>471810000</v>
      </c>
      <c r="L1666" s="65" t="s">
        <v>3103</v>
      </c>
      <c r="M1666" s="65" t="s">
        <v>3533</v>
      </c>
      <c r="N1666" s="65" t="s">
        <v>5100</v>
      </c>
      <c r="O1666" s="65" t="s">
        <v>1737</v>
      </c>
      <c r="P1666" s="63" t="s">
        <v>5249</v>
      </c>
      <c r="Q1666" s="65" t="s">
        <v>3167</v>
      </c>
      <c r="R1666" s="112" t="s">
        <v>5251</v>
      </c>
      <c r="S1666" s="65" t="s">
        <v>5153</v>
      </c>
      <c r="T1666" s="181">
        <v>102</v>
      </c>
      <c r="U1666" s="16">
        <v>389</v>
      </c>
      <c r="V1666" s="19">
        <f t="shared" si="84"/>
        <v>39678</v>
      </c>
      <c r="W1666" s="18">
        <f t="shared" si="85"/>
        <v>44439.360000000008</v>
      </c>
      <c r="X1666" s="66"/>
      <c r="Y1666" s="65">
        <v>2017</v>
      </c>
      <c r="Z1666" s="63"/>
      <c r="AA1666" s="62"/>
    </row>
    <row r="1667" spans="2:27" ht="89.25" x14ac:dyDescent="0.2">
      <c r="B1667" s="328" t="s">
        <v>6564</v>
      </c>
      <c r="C1667" s="67" t="s">
        <v>3525</v>
      </c>
      <c r="D1667" s="63" t="s">
        <v>5143</v>
      </c>
      <c r="E1667" s="63" t="s">
        <v>5237</v>
      </c>
      <c r="F1667" s="258" t="s">
        <v>5183</v>
      </c>
      <c r="G1667" s="63" t="s">
        <v>5238</v>
      </c>
      <c r="H1667" s="73" t="s">
        <v>5239</v>
      </c>
      <c r="I1667" s="306" t="s">
        <v>6560</v>
      </c>
      <c r="J1667" s="79">
        <v>0.6</v>
      </c>
      <c r="K1667" s="68">
        <v>471810000</v>
      </c>
      <c r="L1667" s="65" t="s">
        <v>3103</v>
      </c>
      <c r="M1667" s="65" t="s">
        <v>3533</v>
      </c>
      <c r="N1667" s="65" t="s">
        <v>5100</v>
      </c>
      <c r="O1667" s="65" t="s">
        <v>1737</v>
      </c>
      <c r="P1667" s="63" t="s">
        <v>5249</v>
      </c>
      <c r="Q1667" s="65" t="s">
        <v>3167</v>
      </c>
      <c r="R1667" s="112" t="s">
        <v>5251</v>
      </c>
      <c r="S1667" s="65" t="s">
        <v>5153</v>
      </c>
      <c r="T1667" s="181">
        <v>204</v>
      </c>
      <c r="U1667" s="16">
        <v>389</v>
      </c>
      <c r="V1667" s="19">
        <f t="shared" si="84"/>
        <v>79356</v>
      </c>
      <c r="W1667" s="18">
        <f t="shared" si="85"/>
        <v>88878.720000000016</v>
      </c>
      <c r="X1667" s="66"/>
      <c r="Y1667" s="65">
        <v>2017</v>
      </c>
      <c r="Z1667" s="63"/>
      <c r="AA1667" s="62"/>
    </row>
    <row r="1668" spans="2:27" ht="89.25" x14ac:dyDescent="0.2">
      <c r="B1668" s="328" t="s">
        <v>6564</v>
      </c>
      <c r="C1668" s="67" t="s">
        <v>3526</v>
      </c>
      <c r="D1668" s="63" t="s">
        <v>5143</v>
      </c>
      <c r="E1668" s="63" t="s">
        <v>5240</v>
      </c>
      <c r="F1668" s="258" t="s">
        <v>6531</v>
      </c>
      <c r="G1668" s="63" t="s">
        <v>5241</v>
      </c>
      <c r="H1668" s="73" t="s">
        <v>5242</v>
      </c>
      <c r="I1668" s="306" t="s">
        <v>6560</v>
      </c>
      <c r="J1668" s="79">
        <v>0.6</v>
      </c>
      <c r="K1668" s="68">
        <v>471810000</v>
      </c>
      <c r="L1668" s="65" t="s">
        <v>3103</v>
      </c>
      <c r="M1668" s="65" t="s">
        <v>3533</v>
      </c>
      <c r="N1668" s="65" t="s">
        <v>5100</v>
      </c>
      <c r="O1668" s="65" t="s">
        <v>1737</v>
      </c>
      <c r="P1668" s="63" t="s">
        <v>5249</v>
      </c>
      <c r="Q1668" s="65" t="s">
        <v>3167</v>
      </c>
      <c r="R1668" s="31">
        <v>166</v>
      </c>
      <c r="S1668" s="25" t="s">
        <v>6326</v>
      </c>
      <c r="T1668" s="181">
        <v>102</v>
      </c>
      <c r="U1668" s="16">
        <v>689</v>
      </c>
      <c r="V1668" s="19">
        <f t="shared" si="84"/>
        <v>70278</v>
      </c>
      <c r="W1668" s="18">
        <f t="shared" si="85"/>
        <v>78711.360000000001</v>
      </c>
      <c r="X1668" s="66"/>
      <c r="Y1668" s="65">
        <v>2017</v>
      </c>
      <c r="Z1668" s="63"/>
      <c r="AA1668" s="62"/>
    </row>
    <row r="1669" spans="2:27" ht="89.25" x14ac:dyDescent="0.2">
      <c r="B1669" s="328" t="s">
        <v>6564</v>
      </c>
      <c r="C1669" s="67" t="s">
        <v>3527</v>
      </c>
      <c r="D1669" s="63" t="s">
        <v>5143</v>
      </c>
      <c r="E1669" s="63" t="s">
        <v>5211</v>
      </c>
      <c r="F1669" s="258" t="s">
        <v>5183</v>
      </c>
      <c r="G1669" s="63" t="s">
        <v>5212</v>
      </c>
      <c r="H1669" s="73" t="s">
        <v>5243</v>
      </c>
      <c r="I1669" s="306" t="s">
        <v>6560</v>
      </c>
      <c r="J1669" s="79">
        <v>0.6</v>
      </c>
      <c r="K1669" s="68">
        <v>471810000</v>
      </c>
      <c r="L1669" s="65" t="s">
        <v>3103</v>
      </c>
      <c r="M1669" s="65" t="s">
        <v>3533</v>
      </c>
      <c r="N1669" s="65" t="s">
        <v>5100</v>
      </c>
      <c r="O1669" s="65" t="s">
        <v>1737</v>
      </c>
      <c r="P1669" s="63" t="s">
        <v>5249</v>
      </c>
      <c r="Q1669" s="65" t="s">
        <v>3167</v>
      </c>
      <c r="R1669" s="112" t="s">
        <v>5251</v>
      </c>
      <c r="S1669" s="65" t="s">
        <v>5153</v>
      </c>
      <c r="T1669" s="181">
        <v>1020</v>
      </c>
      <c r="U1669" s="16">
        <v>374</v>
      </c>
      <c r="V1669" s="19">
        <f t="shared" si="84"/>
        <v>381480</v>
      </c>
      <c r="W1669" s="18">
        <f t="shared" si="85"/>
        <v>427257.60000000003</v>
      </c>
      <c r="X1669" s="66"/>
      <c r="Y1669" s="65">
        <v>2017</v>
      </c>
      <c r="Z1669" s="63"/>
      <c r="AA1669" s="62"/>
    </row>
    <row r="1670" spans="2:27" ht="89.25" x14ac:dyDescent="0.2">
      <c r="B1670" s="328" t="s">
        <v>6564</v>
      </c>
      <c r="C1670" s="67" t="s">
        <v>3528</v>
      </c>
      <c r="D1670" s="63" t="s">
        <v>5143</v>
      </c>
      <c r="E1670" s="63" t="s">
        <v>5244</v>
      </c>
      <c r="F1670" s="258" t="s">
        <v>5183</v>
      </c>
      <c r="G1670" s="63" t="s">
        <v>5246</v>
      </c>
      <c r="H1670" s="73" t="s">
        <v>5245</v>
      </c>
      <c r="I1670" s="306" t="s">
        <v>6560</v>
      </c>
      <c r="J1670" s="79">
        <v>0.6</v>
      </c>
      <c r="K1670" s="68">
        <v>471810000</v>
      </c>
      <c r="L1670" s="65" t="s">
        <v>3103</v>
      </c>
      <c r="M1670" s="65" t="s">
        <v>3533</v>
      </c>
      <c r="N1670" s="65" t="s">
        <v>5100</v>
      </c>
      <c r="O1670" s="65" t="s">
        <v>1737</v>
      </c>
      <c r="P1670" s="63" t="s">
        <v>5249</v>
      </c>
      <c r="Q1670" s="65" t="s">
        <v>3167</v>
      </c>
      <c r="R1670" s="112" t="s">
        <v>5251</v>
      </c>
      <c r="S1670" s="65" t="s">
        <v>5153</v>
      </c>
      <c r="T1670" s="181">
        <v>252</v>
      </c>
      <c r="U1670" s="16">
        <v>2125</v>
      </c>
      <c r="V1670" s="19">
        <f t="shared" si="84"/>
        <v>535500</v>
      </c>
      <c r="W1670" s="18">
        <f t="shared" si="85"/>
        <v>599760</v>
      </c>
      <c r="X1670" s="66"/>
      <c r="Y1670" s="65">
        <v>2017</v>
      </c>
      <c r="Z1670" s="63"/>
      <c r="AA1670" s="62"/>
    </row>
    <row r="1671" spans="2:27" ht="89.25" x14ac:dyDescent="0.2">
      <c r="B1671" s="328" t="s">
        <v>6564</v>
      </c>
      <c r="C1671" s="67" t="s">
        <v>3529</v>
      </c>
      <c r="D1671" s="63" t="s">
        <v>5143</v>
      </c>
      <c r="E1671" s="63" t="s">
        <v>5244</v>
      </c>
      <c r="F1671" s="258" t="s">
        <v>5183</v>
      </c>
      <c r="G1671" s="63" t="s">
        <v>5246</v>
      </c>
      <c r="H1671" s="73" t="s">
        <v>5247</v>
      </c>
      <c r="I1671" s="306" t="s">
        <v>6560</v>
      </c>
      <c r="J1671" s="79">
        <v>0.6</v>
      </c>
      <c r="K1671" s="68">
        <v>471810000</v>
      </c>
      <c r="L1671" s="65" t="s">
        <v>3103</v>
      </c>
      <c r="M1671" s="65" t="s">
        <v>3533</v>
      </c>
      <c r="N1671" s="65" t="s">
        <v>5100</v>
      </c>
      <c r="O1671" s="65" t="s">
        <v>1737</v>
      </c>
      <c r="P1671" s="63" t="s">
        <v>5249</v>
      </c>
      <c r="Q1671" s="65" t="s">
        <v>3167</v>
      </c>
      <c r="R1671" s="112" t="s">
        <v>5251</v>
      </c>
      <c r="S1671" s="65" t="s">
        <v>5153</v>
      </c>
      <c r="T1671" s="181">
        <v>800</v>
      </c>
      <c r="U1671" s="16">
        <v>800</v>
      </c>
      <c r="V1671" s="19">
        <f t="shared" si="84"/>
        <v>640000</v>
      </c>
      <c r="W1671" s="18">
        <f t="shared" si="85"/>
        <v>716800.00000000012</v>
      </c>
      <c r="X1671" s="66"/>
      <c r="Y1671" s="65">
        <v>2017</v>
      </c>
      <c r="Z1671" s="63"/>
      <c r="AA1671" s="62"/>
    </row>
    <row r="1672" spans="2:27" ht="89.25" x14ac:dyDescent="0.2">
      <c r="B1672" s="328" t="s">
        <v>6564</v>
      </c>
      <c r="C1672" s="67" t="s">
        <v>3530</v>
      </c>
      <c r="D1672" s="63" t="s">
        <v>5143</v>
      </c>
      <c r="E1672" s="63" t="s">
        <v>5234</v>
      </c>
      <c r="F1672" s="258" t="s">
        <v>5183</v>
      </c>
      <c r="G1672" s="63" t="s">
        <v>5235</v>
      </c>
      <c r="H1672" s="73" t="s">
        <v>5248</v>
      </c>
      <c r="I1672" s="306" t="s">
        <v>6560</v>
      </c>
      <c r="J1672" s="79">
        <v>0.6</v>
      </c>
      <c r="K1672" s="68">
        <v>471810000</v>
      </c>
      <c r="L1672" s="65" t="s">
        <v>3103</v>
      </c>
      <c r="M1672" s="65" t="s">
        <v>3533</v>
      </c>
      <c r="N1672" s="65" t="s">
        <v>5100</v>
      </c>
      <c r="O1672" s="65" t="s">
        <v>1737</v>
      </c>
      <c r="P1672" s="63" t="s">
        <v>5249</v>
      </c>
      <c r="Q1672" s="65" t="s">
        <v>3167</v>
      </c>
      <c r="R1672" s="112" t="s">
        <v>5251</v>
      </c>
      <c r="S1672" s="65" t="s">
        <v>5153</v>
      </c>
      <c r="T1672" s="182">
        <v>23.76</v>
      </c>
      <c r="U1672" s="16">
        <v>389</v>
      </c>
      <c r="V1672" s="19">
        <f t="shared" si="84"/>
        <v>9242.6400000000012</v>
      </c>
      <c r="W1672" s="18">
        <f t="shared" si="85"/>
        <v>10351.756800000003</v>
      </c>
      <c r="X1672" s="66"/>
      <c r="Y1672" s="65">
        <v>2017</v>
      </c>
      <c r="Z1672" s="63"/>
      <c r="AA1672" s="62"/>
    </row>
    <row r="1673" spans="2:27" ht="89.25" x14ac:dyDescent="0.2">
      <c r="B1673" s="328" t="s">
        <v>6564</v>
      </c>
      <c r="C1673" s="67" t="s">
        <v>3531</v>
      </c>
      <c r="D1673" s="63" t="s">
        <v>5143</v>
      </c>
      <c r="E1673" s="63" t="s">
        <v>5167</v>
      </c>
      <c r="F1673" s="258" t="s">
        <v>5168</v>
      </c>
      <c r="G1673" s="63" t="s">
        <v>5169</v>
      </c>
      <c r="H1673" s="67" t="s">
        <v>5253</v>
      </c>
      <c r="I1673" s="306" t="s">
        <v>6560</v>
      </c>
      <c r="J1673" s="79">
        <v>0.6</v>
      </c>
      <c r="K1673" s="68">
        <v>471810000</v>
      </c>
      <c r="L1673" s="65" t="s">
        <v>3103</v>
      </c>
      <c r="M1673" s="65" t="s">
        <v>3533</v>
      </c>
      <c r="N1673" s="65" t="s">
        <v>5259</v>
      </c>
      <c r="O1673" s="65" t="s">
        <v>1737</v>
      </c>
      <c r="P1673" s="63" t="s">
        <v>5249</v>
      </c>
      <c r="Q1673" s="65" t="s">
        <v>5250</v>
      </c>
      <c r="R1673" s="112" t="s">
        <v>5251</v>
      </c>
      <c r="S1673" s="65" t="s">
        <v>5153</v>
      </c>
      <c r="T1673" s="16">
        <v>2500</v>
      </c>
      <c r="U1673" s="16">
        <v>135</v>
      </c>
      <c r="V1673" s="19">
        <f t="shared" si="84"/>
        <v>337500</v>
      </c>
      <c r="W1673" s="19">
        <f>V1673*1.12</f>
        <v>378000.00000000006</v>
      </c>
      <c r="X1673" s="66"/>
      <c r="Y1673" s="65">
        <v>2017</v>
      </c>
      <c r="Z1673" s="63"/>
      <c r="AA1673" s="62"/>
    </row>
    <row r="1674" spans="2:27" ht="89.25" x14ac:dyDescent="0.2">
      <c r="B1674" s="328" t="s">
        <v>6564</v>
      </c>
      <c r="C1674" s="67" t="s">
        <v>3532</v>
      </c>
      <c r="D1674" s="63" t="s">
        <v>5143</v>
      </c>
      <c r="E1674" s="63" t="s">
        <v>5171</v>
      </c>
      <c r="F1674" s="258" t="s">
        <v>5172</v>
      </c>
      <c r="G1674" s="63" t="s">
        <v>5173</v>
      </c>
      <c r="H1674" s="73" t="s">
        <v>5254</v>
      </c>
      <c r="I1674" s="306" t="s">
        <v>6560</v>
      </c>
      <c r="J1674" s="79">
        <v>0.6</v>
      </c>
      <c r="K1674" s="68">
        <v>471810000</v>
      </c>
      <c r="L1674" s="65" t="s">
        <v>3103</v>
      </c>
      <c r="M1674" s="65" t="s">
        <v>3533</v>
      </c>
      <c r="N1674" s="65" t="s">
        <v>5259</v>
      </c>
      <c r="O1674" s="65" t="s">
        <v>1737</v>
      </c>
      <c r="P1674" s="63" t="s">
        <v>5249</v>
      </c>
      <c r="Q1674" s="65" t="s">
        <v>5250</v>
      </c>
      <c r="R1674" s="112" t="s">
        <v>5251</v>
      </c>
      <c r="S1674" s="65" t="s">
        <v>5153</v>
      </c>
      <c r="T1674" s="15">
        <v>17000</v>
      </c>
      <c r="U1674" s="16">
        <v>135</v>
      </c>
      <c r="V1674" s="19">
        <f t="shared" si="84"/>
        <v>2295000</v>
      </c>
      <c r="W1674" s="19">
        <f t="shared" ref="W1674:W1685" si="86">V1674*1.12</f>
        <v>2570400.0000000005</v>
      </c>
      <c r="X1674" s="66"/>
      <c r="Y1674" s="65">
        <v>2017</v>
      </c>
      <c r="Z1674" s="63"/>
      <c r="AA1674" s="62"/>
    </row>
    <row r="1675" spans="2:27" ht="89.25" x14ac:dyDescent="0.2">
      <c r="B1675" s="328" t="s">
        <v>6564</v>
      </c>
      <c r="C1675" s="67" t="s">
        <v>3751</v>
      </c>
      <c r="D1675" s="63" t="s">
        <v>5143</v>
      </c>
      <c r="E1675" s="63" t="s">
        <v>5171</v>
      </c>
      <c r="F1675" s="258" t="s">
        <v>5172</v>
      </c>
      <c r="G1675" s="63" t="s">
        <v>5173</v>
      </c>
      <c r="H1675" s="73" t="s">
        <v>5255</v>
      </c>
      <c r="I1675" s="306" t="s">
        <v>6560</v>
      </c>
      <c r="J1675" s="79">
        <v>0.6</v>
      </c>
      <c r="K1675" s="68">
        <v>471810000</v>
      </c>
      <c r="L1675" s="65" t="s">
        <v>3103</v>
      </c>
      <c r="M1675" s="65" t="s">
        <v>3533</v>
      </c>
      <c r="N1675" s="65" t="s">
        <v>5259</v>
      </c>
      <c r="O1675" s="65" t="s">
        <v>1737</v>
      </c>
      <c r="P1675" s="63" t="s">
        <v>5249</v>
      </c>
      <c r="Q1675" s="65" t="s">
        <v>5250</v>
      </c>
      <c r="R1675" s="112" t="s">
        <v>5251</v>
      </c>
      <c r="S1675" s="65" t="s">
        <v>5153</v>
      </c>
      <c r="T1675" s="15">
        <v>13119</v>
      </c>
      <c r="U1675" s="16">
        <v>135</v>
      </c>
      <c r="V1675" s="19">
        <f t="shared" si="84"/>
        <v>1771065</v>
      </c>
      <c r="W1675" s="19">
        <f t="shared" si="86"/>
        <v>1983592.8000000003</v>
      </c>
      <c r="X1675" s="66"/>
      <c r="Y1675" s="65">
        <v>2017</v>
      </c>
      <c r="Z1675" s="63"/>
      <c r="AA1675" s="62"/>
    </row>
    <row r="1676" spans="2:27" ht="89.25" x14ac:dyDescent="0.2">
      <c r="B1676" s="328" t="s">
        <v>6564</v>
      </c>
      <c r="C1676" s="67" t="s">
        <v>3752</v>
      </c>
      <c r="D1676" s="63" t="s">
        <v>5143</v>
      </c>
      <c r="E1676" s="63" t="s">
        <v>5171</v>
      </c>
      <c r="F1676" s="258" t="s">
        <v>5172</v>
      </c>
      <c r="G1676" s="63" t="s">
        <v>5173</v>
      </c>
      <c r="H1676" s="73" t="s">
        <v>5256</v>
      </c>
      <c r="I1676" s="306" t="s">
        <v>6560</v>
      </c>
      <c r="J1676" s="79">
        <v>0.6</v>
      </c>
      <c r="K1676" s="68">
        <v>471810000</v>
      </c>
      <c r="L1676" s="65" t="s">
        <v>3103</v>
      </c>
      <c r="M1676" s="65" t="s">
        <v>3533</v>
      </c>
      <c r="N1676" s="65" t="s">
        <v>5260</v>
      </c>
      <c r="O1676" s="65" t="s">
        <v>1737</v>
      </c>
      <c r="P1676" s="63" t="s">
        <v>5249</v>
      </c>
      <c r="Q1676" s="65" t="s">
        <v>5250</v>
      </c>
      <c r="R1676" s="112" t="s">
        <v>5251</v>
      </c>
      <c r="S1676" s="65" t="s">
        <v>5153</v>
      </c>
      <c r="T1676" s="15">
        <v>13119</v>
      </c>
      <c r="U1676" s="16">
        <v>165</v>
      </c>
      <c r="V1676" s="19">
        <f t="shared" si="84"/>
        <v>2164635</v>
      </c>
      <c r="W1676" s="19">
        <f t="shared" si="86"/>
        <v>2424391.2000000002</v>
      </c>
      <c r="X1676" s="66"/>
      <c r="Y1676" s="65">
        <v>2017</v>
      </c>
      <c r="Z1676" s="63"/>
      <c r="AA1676" s="62"/>
    </row>
    <row r="1677" spans="2:27" ht="89.25" x14ac:dyDescent="0.2">
      <c r="B1677" s="328" t="s">
        <v>6564</v>
      </c>
      <c r="C1677" s="67" t="s">
        <v>3753</v>
      </c>
      <c r="D1677" s="63" t="s">
        <v>5143</v>
      </c>
      <c r="E1677" s="63" t="s">
        <v>5171</v>
      </c>
      <c r="F1677" s="258" t="s">
        <v>5172</v>
      </c>
      <c r="G1677" s="63" t="s">
        <v>5173</v>
      </c>
      <c r="H1677" s="73" t="s">
        <v>5257</v>
      </c>
      <c r="I1677" s="306" t="s">
        <v>6560</v>
      </c>
      <c r="J1677" s="79">
        <v>0.6</v>
      </c>
      <c r="K1677" s="68">
        <v>471810000</v>
      </c>
      <c r="L1677" s="65" t="s">
        <v>3103</v>
      </c>
      <c r="M1677" s="65" t="s">
        <v>3533</v>
      </c>
      <c r="N1677" s="65" t="s">
        <v>5260</v>
      </c>
      <c r="O1677" s="65" t="s">
        <v>1737</v>
      </c>
      <c r="P1677" s="63" t="s">
        <v>5249</v>
      </c>
      <c r="Q1677" s="65" t="s">
        <v>5250</v>
      </c>
      <c r="R1677" s="112" t="s">
        <v>5251</v>
      </c>
      <c r="S1677" s="65" t="s">
        <v>5153</v>
      </c>
      <c r="T1677" s="15">
        <v>17000</v>
      </c>
      <c r="U1677" s="16">
        <v>165</v>
      </c>
      <c r="V1677" s="19">
        <f t="shared" si="84"/>
        <v>2805000</v>
      </c>
      <c r="W1677" s="19">
        <f t="shared" si="86"/>
        <v>3141600.0000000005</v>
      </c>
      <c r="X1677" s="66"/>
      <c r="Y1677" s="65">
        <v>2017</v>
      </c>
      <c r="Z1677" s="63"/>
      <c r="AA1677" s="62"/>
    </row>
    <row r="1678" spans="2:27" ht="89.25" x14ac:dyDescent="0.2">
      <c r="B1678" s="328" t="s">
        <v>6564</v>
      </c>
      <c r="C1678" s="67" t="s">
        <v>3754</v>
      </c>
      <c r="D1678" s="63" t="s">
        <v>5143</v>
      </c>
      <c r="E1678" s="63" t="s">
        <v>5145</v>
      </c>
      <c r="F1678" s="121" t="s">
        <v>5179</v>
      </c>
      <c r="G1678" s="63" t="s">
        <v>5180</v>
      </c>
      <c r="H1678" s="73" t="s">
        <v>5258</v>
      </c>
      <c r="I1678" s="306" t="s">
        <v>6560</v>
      </c>
      <c r="J1678" s="79">
        <v>0.6</v>
      </c>
      <c r="K1678" s="68">
        <v>471810000</v>
      </c>
      <c r="L1678" s="65" t="s">
        <v>3103</v>
      </c>
      <c r="M1678" s="65" t="s">
        <v>3533</v>
      </c>
      <c r="N1678" s="65" t="s">
        <v>5260</v>
      </c>
      <c r="O1678" s="65" t="s">
        <v>1737</v>
      </c>
      <c r="P1678" s="63" t="s">
        <v>5249</v>
      </c>
      <c r="Q1678" s="65" t="s">
        <v>5250</v>
      </c>
      <c r="R1678" s="112" t="s">
        <v>5251</v>
      </c>
      <c r="S1678" s="65" t="s">
        <v>5153</v>
      </c>
      <c r="T1678" s="66">
        <v>7457</v>
      </c>
      <c r="U1678" s="16">
        <v>36.61</v>
      </c>
      <c r="V1678" s="19">
        <f t="shared" si="84"/>
        <v>273000.77</v>
      </c>
      <c r="W1678" s="19">
        <f t="shared" si="86"/>
        <v>305760.86240000004</v>
      </c>
      <c r="X1678" s="66"/>
      <c r="Y1678" s="65">
        <v>2017</v>
      </c>
      <c r="Z1678" s="63"/>
      <c r="AA1678" s="62"/>
    </row>
    <row r="1679" spans="2:27" ht="89.25" x14ac:dyDescent="0.2">
      <c r="B1679" s="328" t="s">
        <v>6564</v>
      </c>
      <c r="C1679" s="67" t="s">
        <v>3755</v>
      </c>
      <c r="D1679" s="63" t="s">
        <v>5143</v>
      </c>
      <c r="E1679" s="58" t="s">
        <v>6116</v>
      </c>
      <c r="F1679" s="223" t="s">
        <v>6117</v>
      </c>
      <c r="G1679" s="58" t="s">
        <v>6532</v>
      </c>
      <c r="H1679" s="63" t="s">
        <v>6118</v>
      </c>
      <c r="I1679" s="306" t="s">
        <v>6560</v>
      </c>
      <c r="J1679" s="79">
        <v>0.6</v>
      </c>
      <c r="K1679" s="68">
        <v>471810000</v>
      </c>
      <c r="L1679" s="65" t="s">
        <v>3103</v>
      </c>
      <c r="M1679" s="65" t="s">
        <v>3533</v>
      </c>
      <c r="N1679" s="65" t="s">
        <v>5260</v>
      </c>
      <c r="O1679" s="65" t="s">
        <v>1737</v>
      </c>
      <c r="P1679" s="63" t="s">
        <v>5249</v>
      </c>
      <c r="Q1679" s="65" t="s">
        <v>5250</v>
      </c>
      <c r="R1679" s="112" t="s">
        <v>6409</v>
      </c>
      <c r="S1679" s="65" t="s">
        <v>6398</v>
      </c>
      <c r="T1679" s="113">
        <v>10</v>
      </c>
      <c r="U1679" s="114">
        <v>45760</v>
      </c>
      <c r="V1679" s="16">
        <f t="shared" ref="V1679:V1686" si="87">T1679*U1679</f>
        <v>457600</v>
      </c>
      <c r="W1679" s="115">
        <f t="shared" si="86"/>
        <v>512512.00000000006</v>
      </c>
      <c r="X1679" s="75"/>
      <c r="Y1679" s="75">
        <v>2017</v>
      </c>
      <c r="Z1679" s="68"/>
      <c r="AA1679" s="62"/>
    </row>
    <row r="1680" spans="2:27" ht="89.25" x14ac:dyDescent="0.2">
      <c r="B1680" s="328" t="s">
        <v>6564</v>
      </c>
      <c r="C1680" s="67" t="s">
        <v>3756</v>
      </c>
      <c r="D1680" s="63" t="s">
        <v>5143</v>
      </c>
      <c r="E1680" s="58" t="s">
        <v>6119</v>
      </c>
      <c r="F1680" s="223" t="s">
        <v>6117</v>
      </c>
      <c r="G1680" s="58" t="s">
        <v>6120</v>
      </c>
      <c r="H1680" s="63" t="s">
        <v>6121</v>
      </c>
      <c r="I1680" s="306" t="s">
        <v>6560</v>
      </c>
      <c r="J1680" s="79">
        <v>0.6</v>
      </c>
      <c r="K1680" s="68">
        <v>471810000</v>
      </c>
      <c r="L1680" s="65" t="s">
        <v>3103</v>
      </c>
      <c r="M1680" s="65" t="s">
        <v>3533</v>
      </c>
      <c r="N1680" s="65" t="s">
        <v>5260</v>
      </c>
      <c r="O1680" s="65" t="s">
        <v>1737</v>
      </c>
      <c r="P1680" s="63" t="s">
        <v>5249</v>
      </c>
      <c r="Q1680" s="65" t="s">
        <v>5250</v>
      </c>
      <c r="R1680" s="112" t="s">
        <v>6409</v>
      </c>
      <c r="S1680" s="65" t="s">
        <v>6398</v>
      </c>
      <c r="T1680" s="113">
        <v>10</v>
      </c>
      <c r="U1680" s="114">
        <v>40180</v>
      </c>
      <c r="V1680" s="16">
        <f t="shared" si="87"/>
        <v>401800</v>
      </c>
      <c r="W1680" s="115">
        <f t="shared" si="86"/>
        <v>450016.00000000006</v>
      </c>
      <c r="X1680" s="75"/>
      <c r="Y1680" s="75">
        <v>2017</v>
      </c>
      <c r="Z1680" s="68"/>
      <c r="AA1680" s="62"/>
    </row>
    <row r="1681" spans="2:27" ht="89.25" x14ac:dyDescent="0.2">
      <c r="B1681" s="328" t="s">
        <v>6564</v>
      </c>
      <c r="C1681" s="67" t="s">
        <v>3757</v>
      </c>
      <c r="D1681" s="63" t="s">
        <v>5143</v>
      </c>
      <c r="E1681" s="58" t="s">
        <v>6122</v>
      </c>
      <c r="F1681" s="223" t="s">
        <v>6123</v>
      </c>
      <c r="G1681" s="58" t="s">
        <v>6124</v>
      </c>
      <c r="H1681" s="63" t="s">
        <v>6125</v>
      </c>
      <c r="I1681" s="306" t="s">
        <v>6560</v>
      </c>
      <c r="J1681" s="79">
        <v>0.6</v>
      </c>
      <c r="K1681" s="68">
        <v>471810000</v>
      </c>
      <c r="L1681" s="65" t="s">
        <v>3103</v>
      </c>
      <c r="M1681" s="65" t="s">
        <v>3533</v>
      </c>
      <c r="N1681" s="65" t="s">
        <v>5260</v>
      </c>
      <c r="O1681" s="65" t="s">
        <v>1737</v>
      </c>
      <c r="P1681" s="63" t="s">
        <v>5249</v>
      </c>
      <c r="Q1681" s="65" t="s">
        <v>5250</v>
      </c>
      <c r="R1681" s="112" t="s">
        <v>6409</v>
      </c>
      <c r="S1681" s="65" t="s">
        <v>6398</v>
      </c>
      <c r="T1681" s="113">
        <v>30</v>
      </c>
      <c r="U1681" s="114">
        <v>59710</v>
      </c>
      <c r="V1681" s="16">
        <f t="shared" si="87"/>
        <v>1791300</v>
      </c>
      <c r="W1681" s="115">
        <f t="shared" si="86"/>
        <v>2006256.0000000002</v>
      </c>
      <c r="X1681" s="75"/>
      <c r="Y1681" s="75">
        <v>2017</v>
      </c>
      <c r="Z1681" s="68"/>
      <c r="AA1681" s="62"/>
    </row>
    <row r="1682" spans="2:27" ht="89.25" x14ac:dyDescent="0.2">
      <c r="B1682" s="328" t="s">
        <v>6564</v>
      </c>
      <c r="C1682" s="67" t="s">
        <v>3758</v>
      </c>
      <c r="D1682" s="63" t="s">
        <v>5143</v>
      </c>
      <c r="E1682" s="58" t="s">
        <v>6126</v>
      </c>
      <c r="F1682" s="223" t="s">
        <v>6123</v>
      </c>
      <c r="G1682" s="58" t="s">
        <v>6127</v>
      </c>
      <c r="H1682" s="63" t="s">
        <v>6128</v>
      </c>
      <c r="I1682" s="306" t="s">
        <v>6560</v>
      </c>
      <c r="J1682" s="79">
        <v>0.6</v>
      </c>
      <c r="K1682" s="68">
        <v>471810000</v>
      </c>
      <c r="L1682" s="65" t="s">
        <v>3103</v>
      </c>
      <c r="M1682" s="65" t="s">
        <v>3533</v>
      </c>
      <c r="N1682" s="65" t="s">
        <v>5260</v>
      </c>
      <c r="O1682" s="65" t="s">
        <v>1737</v>
      </c>
      <c r="P1682" s="63" t="s">
        <v>5249</v>
      </c>
      <c r="Q1682" s="65" t="s">
        <v>5250</v>
      </c>
      <c r="R1682" s="112" t="s">
        <v>6409</v>
      </c>
      <c r="S1682" s="65" t="s">
        <v>6398</v>
      </c>
      <c r="T1682" s="113">
        <v>24</v>
      </c>
      <c r="U1682" s="114">
        <v>68640</v>
      </c>
      <c r="V1682" s="16">
        <f t="shared" si="87"/>
        <v>1647360</v>
      </c>
      <c r="W1682" s="115">
        <f t="shared" si="86"/>
        <v>1845043.2000000002</v>
      </c>
      <c r="X1682" s="75"/>
      <c r="Y1682" s="75">
        <v>2017</v>
      </c>
      <c r="Z1682" s="68"/>
      <c r="AA1682" s="62"/>
    </row>
    <row r="1683" spans="2:27" ht="89.25" x14ac:dyDescent="0.2">
      <c r="B1683" s="328" t="s">
        <v>6564</v>
      </c>
      <c r="C1683" s="67" t="s">
        <v>3759</v>
      </c>
      <c r="D1683" s="63" t="s">
        <v>5143</v>
      </c>
      <c r="E1683" s="58" t="s">
        <v>6129</v>
      </c>
      <c r="F1683" s="223" t="s">
        <v>6123</v>
      </c>
      <c r="G1683" s="58" t="s">
        <v>6130</v>
      </c>
      <c r="H1683" s="63" t="s">
        <v>6131</v>
      </c>
      <c r="I1683" s="306" t="s">
        <v>6560</v>
      </c>
      <c r="J1683" s="79">
        <v>0.6</v>
      </c>
      <c r="K1683" s="68">
        <v>471810000</v>
      </c>
      <c r="L1683" s="65" t="s">
        <v>3103</v>
      </c>
      <c r="M1683" s="65" t="s">
        <v>3533</v>
      </c>
      <c r="N1683" s="65" t="s">
        <v>5260</v>
      </c>
      <c r="O1683" s="65" t="s">
        <v>1737</v>
      </c>
      <c r="P1683" s="63" t="s">
        <v>5249</v>
      </c>
      <c r="Q1683" s="65" t="s">
        <v>5250</v>
      </c>
      <c r="R1683" s="112" t="s">
        <v>6409</v>
      </c>
      <c r="S1683" s="65" t="s">
        <v>6398</v>
      </c>
      <c r="T1683" s="113">
        <v>20</v>
      </c>
      <c r="U1683" s="114">
        <v>82035</v>
      </c>
      <c r="V1683" s="16">
        <f t="shared" si="87"/>
        <v>1640700</v>
      </c>
      <c r="W1683" s="115">
        <f t="shared" si="86"/>
        <v>1837584.0000000002</v>
      </c>
      <c r="X1683" s="75"/>
      <c r="Y1683" s="75">
        <v>2017</v>
      </c>
      <c r="Z1683" s="68"/>
      <c r="AA1683" s="62"/>
    </row>
    <row r="1684" spans="2:27" ht="89.25" x14ac:dyDescent="0.2">
      <c r="B1684" s="328" t="s">
        <v>6564</v>
      </c>
      <c r="C1684" s="67" t="s">
        <v>3760</v>
      </c>
      <c r="D1684" s="63" t="s">
        <v>5143</v>
      </c>
      <c r="E1684" s="58" t="s">
        <v>6132</v>
      </c>
      <c r="F1684" s="223" t="s">
        <v>6123</v>
      </c>
      <c r="G1684" s="58" t="s">
        <v>6133</v>
      </c>
      <c r="H1684" s="63" t="s">
        <v>6134</v>
      </c>
      <c r="I1684" s="306" t="s">
        <v>6560</v>
      </c>
      <c r="J1684" s="79">
        <v>0.6</v>
      </c>
      <c r="K1684" s="68">
        <v>471810000</v>
      </c>
      <c r="L1684" s="65" t="s">
        <v>3103</v>
      </c>
      <c r="M1684" s="65" t="s">
        <v>3533</v>
      </c>
      <c r="N1684" s="65" t="s">
        <v>5260</v>
      </c>
      <c r="O1684" s="65" t="s">
        <v>1737</v>
      </c>
      <c r="P1684" s="63" t="s">
        <v>5249</v>
      </c>
      <c r="Q1684" s="65" t="s">
        <v>5250</v>
      </c>
      <c r="R1684" s="112" t="s">
        <v>6409</v>
      </c>
      <c r="S1684" s="65" t="s">
        <v>6398</v>
      </c>
      <c r="T1684" s="113">
        <v>10</v>
      </c>
      <c r="U1684" s="114">
        <v>104465</v>
      </c>
      <c r="V1684" s="16">
        <f t="shared" si="87"/>
        <v>1044650</v>
      </c>
      <c r="W1684" s="115">
        <f t="shared" si="86"/>
        <v>1170008</v>
      </c>
      <c r="X1684" s="75"/>
      <c r="Y1684" s="75">
        <v>2017</v>
      </c>
      <c r="Z1684" s="68"/>
      <c r="AA1684" s="62"/>
    </row>
    <row r="1685" spans="2:27" ht="89.25" x14ac:dyDescent="0.2">
      <c r="B1685" s="328" t="s">
        <v>6564</v>
      </c>
      <c r="C1685" s="67" t="s">
        <v>3761</v>
      </c>
      <c r="D1685" s="63" t="s">
        <v>5143</v>
      </c>
      <c r="E1685" s="58" t="s">
        <v>6135</v>
      </c>
      <c r="F1685" s="223" t="s">
        <v>6123</v>
      </c>
      <c r="G1685" s="58" t="s">
        <v>6136</v>
      </c>
      <c r="H1685" s="63" t="s">
        <v>6137</v>
      </c>
      <c r="I1685" s="306" t="s">
        <v>6560</v>
      </c>
      <c r="J1685" s="79">
        <v>0.6</v>
      </c>
      <c r="K1685" s="68">
        <v>471810000</v>
      </c>
      <c r="L1685" s="65" t="s">
        <v>3103</v>
      </c>
      <c r="M1685" s="65" t="s">
        <v>3533</v>
      </c>
      <c r="N1685" s="65" t="s">
        <v>5260</v>
      </c>
      <c r="O1685" s="65" t="s">
        <v>1737</v>
      </c>
      <c r="P1685" s="63" t="s">
        <v>5249</v>
      </c>
      <c r="Q1685" s="65" t="s">
        <v>5250</v>
      </c>
      <c r="R1685" s="112" t="s">
        <v>6409</v>
      </c>
      <c r="S1685" s="65" t="s">
        <v>6398</v>
      </c>
      <c r="T1685" s="113">
        <v>20</v>
      </c>
      <c r="U1685" s="114">
        <v>162950</v>
      </c>
      <c r="V1685" s="16">
        <f t="shared" si="87"/>
        <v>3259000</v>
      </c>
      <c r="W1685" s="115">
        <f t="shared" si="86"/>
        <v>3650080.0000000005</v>
      </c>
      <c r="X1685" s="75"/>
      <c r="Y1685" s="75">
        <v>2017</v>
      </c>
      <c r="Z1685" s="68"/>
      <c r="AA1685" s="62"/>
    </row>
    <row r="1686" spans="2:27" ht="89.25" x14ac:dyDescent="0.2">
      <c r="B1686" s="328" t="s">
        <v>6564</v>
      </c>
      <c r="C1686" s="67" t="s">
        <v>3762</v>
      </c>
      <c r="D1686" s="63" t="s">
        <v>5143</v>
      </c>
      <c r="E1686" s="58" t="s">
        <v>6138</v>
      </c>
      <c r="F1686" s="223" t="s">
        <v>1742</v>
      </c>
      <c r="G1686" s="58" t="s">
        <v>6139</v>
      </c>
      <c r="H1686" s="67" t="s">
        <v>6140</v>
      </c>
      <c r="I1686" s="306" t="s">
        <v>6560</v>
      </c>
      <c r="J1686" s="79">
        <v>0.6</v>
      </c>
      <c r="K1686" s="68">
        <v>471810000</v>
      </c>
      <c r="L1686" s="65" t="s">
        <v>3103</v>
      </c>
      <c r="M1686" s="65" t="s">
        <v>3533</v>
      </c>
      <c r="N1686" s="65" t="s">
        <v>5260</v>
      </c>
      <c r="O1686" s="65" t="s">
        <v>1737</v>
      </c>
      <c r="P1686" s="63" t="s">
        <v>5249</v>
      </c>
      <c r="Q1686" s="65" t="s">
        <v>5250</v>
      </c>
      <c r="R1686" s="112" t="s">
        <v>6409</v>
      </c>
      <c r="S1686" s="65" t="s">
        <v>6398</v>
      </c>
      <c r="T1686" s="67">
        <v>20</v>
      </c>
      <c r="U1686" s="67">
        <v>45000</v>
      </c>
      <c r="V1686" s="16">
        <f t="shared" si="87"/>
        <v>900000</v>
      </c>
      <c r="W1686" s="115">
        <f>V1686*1.12</f>
        <v>1008000.0000000001</v>
      </c>
      <c r="X1686" s="75"/>
      <c r="Y1686" s="75">
        <v>2017</v>
      </c>
      <c r="Z1686" s="63"/>
      <c r="AA1686" s="62"/>
    </row>
    <row r="1687" spans="2:27" ht="89.25" x14ac:dyDescent="0.2">
      <c r="B1687" s="328" t="s">
        <v>6564</v>
      </c>
      <c r="C1687" s="67" t="s">
        <v>3763</v>
      </c>
      <c r="D1687" s="63" t="s">
        <v>5143</v>
      </c>
      <c r="E1687" s="179" t="s">
        <v>6141</v>
      </c>
      <c r="F1687" s="33" t="s">
        <v>6533</v>
      </c>
      <c r="G1687" s="179" t="s">
        <v>6143</v>
      </c>
      <c r="H1687" s="179" t="s">
        <v>6144</v>
      </c>
      <c r="I1687" s="306" t="s">
        <v>6559</v>
      </c>
      <c r="J1687" s="79">
        <v>0.6</v>
      </c>
      <c r="K1687" s="68">
        <v>471810000</v>
      </c>
      <c r="L1687" s="65" t="s">
        <v>3103</v>
      </c>
      <c r="M1687" s="65" t="s">
        <v>1736</v>
      </c>
      <c r="N1687" s="65" t="s">
        <v>5260</v>
      </c>
      <c r="O1687" s="65" t="s">
        <v>1737</v>
      </c>
      <c r="P1687" s="65" t="s">
        <v>6321</v>
      </c>
      <c r="Q1687" s="171" t="s">
        <v>3167</v>
      </c>
      <c r="R1687" s="31">
        <v>796</v>
      </c>
      <c r="S1687" s="25" t="s">
        <v>6398</v>
      </c>
      <c r="T1687" s="67">
        <v>1</v>
      </c>
      <c r="U1687" s="67">
        <v>21500000</v>
      </c>
      <c r="V1687" s="16">
        <f t="shared" ref="V1687:V1695" si="88">U1687*T1687</f>
        <v>21500000</v>
      </c>
      <c r="W1687" s="67">
        <f t="shared" ref="W1687:W1689" si="89">V1687*1.12</f>
        <v>24080000.000000004</v>
      </c>
      <c r="X1687" s="66"/>
      <c r="Y1687" s="65">
        <v>2017</v>
      </c>
      <c r="Z1687" s="63"/>
      <c r="AA1687" s="62"/>
    </row>
    <row r="1688" spans="2:27" ht="89.25" x14ac:dyDescent="0.2">
      <c r="B1688" s="328" t="s">
        <v>6564</v>
      </c>
      <c r="C1688" s="67" t="s">
        <v>3764</v>
      </c>
      <c r="D1688" s="63" t="s">
        <v>5143</v>
      </c>
      <c r="E1688" s="183" t="s">
        <v>6145</v>
      </c>
      <c r="F1688" s="138" t="s">
        <v>6146</v>
      </c>
      <c r="G1688" s="183" t="s">
        <v>6147</v>
      </c>
      <c r="H1688" s="63" t="s">
        <v>6148</v>
      </c>
      <c r="I1688" s="306" t="s">
        <v>6559</v>
      </c>
      <c r="J1688" s="79">
        <v>0.6</v>
      </c>
      <c r="K1688" s="68">
        <v>471810000</v>
      </c>
      <c r="L1688" s="65" t="s">
        <v>3103</v>
      </c>
      <c r="M1688" s="65" t="s">
        <v>1736</v>
      </c>
      <c r="N1688" s="65" t="s">
        <v>5260</v>
      </c>
      <c r="O1688" s="65" t="s">
        <v>1737</v>
      </c>
      <c r="P1688" s="65" t="s">
        <v>6321</v>
      </c>
      <c r="Q1688" s="171" t="s">
        <v>3167</v>
      </c>
      <c r="R1688" s="31">
        <v>796</v>
      </c>
      <c r="S1688" s="25" t="s">
        <v>6398</v>
      </c>
      <c r="T1688" s="67">
        <v>2</v>
      </c>
      <c r="U1688" s="67">
        <v>44750000</v>
      </c>
      <c r="V1688" s="16">
        <f>U1688*T1688</f>
        <v>89500000</v>
      </c>
      <c r="W1688" s="67">
        <f>V1688*1.12</f>
        <v>100240000.00000001</v>
      </c>
      <c r="X1688" s="66"/>
      <c r="Y1688" s="65">
        <v>2017</v>
      </c>
      <c r="Z1688" s="63"/>
      <c r="AA1688" s="62"/>
    </row>
    <row r="1689" spans="2:27" ht="89.25" x14ac:dyDescent="0.2">
      <c r="B1689" s="328" t="s">
        <v>6564</v>
      </c>
      <c r="C1689" s="67" t="s">
        <v>3765</v>
      </c>
      <c r="D1689" s="63" t="s">
        <v>5143</v>
      </c>
      <c r="E1689" s="183" t="s">
        <v>6149</v>
      </c>
      <c r="F1689" s="138" t="s">
        <v>6142</v>
      </c>
      <c r="G1689" s="183" t="s">
        <v>6150</v>
      </c>
      <c r="H1689" s="183" t="s">
        <v>6151</v>
      </c>
      <c r="I1689" s="306" t="s">
        <v>6559</v>
      </c>
      <c r="J1689" s="79">
        <v>0.6</v>
      </c>
      <c r="K1689" s="68">
        <v>471810000</v>
      </c>
      <c r="L1689" s="65" t="s">
        <v>3103</v>
      </c>
      <c r="M1689" s="65" t="s">
        <v>1736</v>
      </c>
      <c r="N1689" s="184" t="s">
        <v>5260</v>
      </c>
      <c r="O1689" s="184" t="s">
        <v>1737</v>
      </c>
      <c r="P1689" s="65" t="s">
        <v>6321</v>
      </c>
      <c r="Q1689" s="171" t="s">
        <v>3167</v>
      </c>
      <c r="R1689" s="31">
        <v>796</v>
      </c>
      <c r="S1689" s="25" t="s">
        <v>6398</v>
      </c>
      <c r="T1689" s="185">
        <v>1</v>
      </c>
      <c r="U1689" s="185">
        <v>35000000</v>
      </c>
      <c r="V1689" s="186">
        <f t="shared" si="88"/>
        <v>35000000</v>
      </c>
      <c r="W1689" s="185">
        <f t="shared" si="89"/>
        <v>39200000.000000007</v>
      </c>
      <c r="X1689" s="187"/>
      <c r="Y1689" s="184">
        <v>2017</v>
      </c>
      <c r="Z1689" s="183"/>
      <c r="AA1689" s="62"/>
    </row>
    <row r="1690" spans="2:27" ht="89.25" x14ac:dyDescent="0.2">
      <c r="B1690" s="328" t="s">
        <v>6564</v>
      </c>
      <c r="C1690" s="67" t="s">
        <v>3766</v>
      </c>
      <c r="D1690" s="63" t="s">
        <v>5143</v>
      </c>
      <c r="E1690" s="64" t="s">
        <v>6153</v>
      </c>
      <c r="F1690" s="47" t="s">
        <v>6154</v>
      </c>
      <c r="G1690" s="179" t="s">
        <v>6155</v>
      </c>
      <c r="H1690" s="63" t="s">
        <v>6156</v>
      </c>
      <c r="I1690" s="63" t="s">
        <v>6560</v>
      </c>
      <c r="J1690" s="79">
        <v>0.6</v>
      </c>
      <c r="K1690" s="68">
        <v>471810000</v>
      </c>
      <c r="L1690" s="65" t="s">
        <v>3103</v>
      </c>
      <c r="M1690" s="65" t="s">
        <v>6152</v>
      </c>
      <c r="N1690" s="65" t="s">
        <v>5260</v>
      </c>
      <c r="O1690" s="65" t="s">
        <v>1737</v>
      </c>
      <c r="P1690" s="65" t="s">
        <v>6463</v>
      </c>
      <c r="Q1690" s="65" t="s">
        <v>3167</v>
      </c>
      <c r="R1690" s="31">
        <v>796</v>
      </c>
      <c r="S1690" s="25" t="s">
        <v>6398</v>
      </c>
      <c r="T1690" s="66">
        <v>1</v>
      </c>
      <c r="U1690" s="16">
        <v>233242</v>
      </c>
      <c r="V1690" s="186">
        <f t="shared" si="88"/>
        <v>233242</v>
      </c>
      <c r="W1690" s="19">
        <v>261231.04000000004</v>
      </c>
      <c r="X1690" s="66"/>
      <c r="Y1690" s="65">
        <v>2017</v>
      </c>
      <c r="Z1690" s="63"/>
      <c r="AA1690" s="62"/>
    </row>
    <row r="1691" spans="2:27" ht="89.25" x14ac:dyDescent="0.2">
      <c r="B1691" s="328" t="s">
        <v>6564</v>
      </c>
      <c r="C1691" s="67" t="s">
        <v>3767</v>
      </c>
      <c r="D1691" s="63" t="s">
        <v>5143</v>
      </c>
      <c r="E1691" s="61" t="s">
        <v>5278</v>
      </c>
      <c r="F1691" s="33" t="s">
        <v>5279</v>
      </c>
      <c r="G1691" s="61" t="s">
        <v>5280</v>
      </c>
      <c r="H1691" s="63" t="s">
        <v>5281</v>
      </c>
      <c r="I1691" s="306" t="s">
        <v>6559</v>
      </c>
      <c r="J1691" s="79">
        <v>0.6</v>
      </c>
      <c r="K1691" s="68">
        <v>471810000</v>
      </c>
      <c r="L1691" s="65" t="s">
        <v>3103</v>
      </c>
      <c r="M1691" s="65" t="s">
        <v>1736</v>
      </c>
      <c r="N1691" s="65" t="s">
        <v>5260</v>
      </c>
      <c r="O1691" s="65" t="s">
        <v>1737</v>
      </c>
      <c r="P1691" s="65" t="s">
        <v>6463</v>
      </c>
      <c r="Q1691" s="65" t="s">
        <v>3167</v>
      </c>
      <c r="R1691" s="26">
        <v>112</v>
      </c>
      <c r="S1691" s="17" t="s">
        <v>5153</v>
      </c>
      <c r="T1691" s="16">
        <v>21398.85</v>
      </c>
      <c r="U1691" s="16">
        <v>214</v>
      </c>
      <c r="V1691" s="186">
        <f t="shared" si="88"/>
        <v>4579353.8999999994</v>
      </c>
      <c r="W1691" s="188">
        <f>V1691*1.12</f>
        <v>5128876.3679999998</v>
      </c>
      <c r="X1691" s="66"/>
      <c r="Y1691" s="65">
        <v>2017</v>
      </c>
      <c r="Z1691" s="63"/>
      <c r="AA1691" s="62"/>
    </row>
    <row r="1692" spans="2:27" ht="89.25" x14ac:dyDescent="0.2">
      <c r="B1692" s="328" t="s">
        <v>6564</v>
      </c>
      <c r="C1692" s="67" t="s">
        <v>3768</v>
      </c>
      <c r="D1692" s="63" t="s">
        <v>5143</v>
      </c>
      <c r="E1692" s="61" t="s">
        <v>5282</v>
      </c>
      <c r="F1692" s="32" t="s">
        <v>316</v>
      </c>
      <c r="G1692" s="32" t="s">
        <v>5311</v>
      </c>
      <c r="H1692" s="32" t="s">
        <v>5311</v>
      </c>
      <c r="I1692" s="306" t="s">
        <v>6559</v>
      </c>
      <c r="J1692" s="79">
        <v>0.6</v>
      </c>
      <c r="K1692" s="68">
        <v>471810000</v>
      </c>
      <c r="L1692" s="65" t="s">
        <v>3103</v>
      </c>
      <c r="M1692" s="65" t="s">
        <v>1736</v>
      </c>
      <c r="N1692" s="65" t="s">
        <v>5260</v>
      </c>
      <c r="O1692" s="65" t="s">
        <v>1737</v>
      </c>
      <c r="P1692" s="65" t="s">
        <v>6463</v>
      </c>
      <c r="Q1692" s="65" t="s">
        <v>3167</v>
      </c>
      <c r="R1692" s="26">
        <v>112</v>
      </c>
      <c r="S1692" s="17" t="s">
        <v>5153</v>
      </c>
      <c r="T1692" s="16">
        <v>72912</v>
      </c>
      <c r="U1692" s="16">
        <v>63.33</v>
      </c>
      <c r="V1692" s="186">
        <f t="shared" si="88"/>
        <v>4617516.96</v>
      </c>
      <c r="W1692" s="188">
        <f>V1692*1.12</f>
        <v>5171618.9952000007</v>
      </c>
      <c r="X1692" s="66"/>
      <c r="Y1692" s="65">
        <v>2017</v>
      </c>
      <c r="Z1692" s="63"/>
      <c r="AA1692" s="62"/>
    </row>
    <row r="1693" spans="2:27" ht="89.25" x14ac:dyDescent="0.2">
      <c r="B1693" s="328" t="s">
        <v>6564</v>
      </c>
      <c r="C1693" s="67" t="s">
        <v>3769</v>
      </c>
      <c r="D1693" s="63" t="s">
        <v>5143</v>
      </c>
      <c r="E1693" s="86" t="s">
        <v>3786</v>
      </c>
      <c r="F1693" s="247" t="s">
        <v>316</v>
      </c>
      <c r="G1693" s="82" t="s">
        <v>3938</v>
      </c>
      <c r="H1693" s="127" t="s">
        <v>6391</v>
      </c>
      <c r="I1693" s="63" t="s">
        <v>3677</v>
      </c>
      <c r="J1693" s="79"/>
      <c r="K1693" s="68">
        <v>471810000</v>
      </c>
      <c r="L1693" s="65" t="s">
        <v>3103</v>
      </c>
      <c r="M1693" s="65" t="s">
        <v>6152</v>
      </c>
      <c r="N1693" s="65" t="s">
        <v>5260</v>
      </c>
      <c r="O1693" s="65" t="s">
        <v>1737</v>
      </c>
      <c r="P1693" s="63" t="s">
        <v>5249</v>
      </c>
      <c r="Q1693" s="65" t="s">
        <v>3167</v>
      </c>
      <c r="R1693" s="31">
        <v>113</v>
      </c>
      <c r="S1693" s="25" t="s">
        <v>6400</v>
      </c>
      <c r="T1693" s="16">
        <v>13253.029</v>
      </c>
      <c r="U1693" s="16">
        <v>234.68</v>
      </c>
      <c r="V1693" s="186">
        <f t="shared" si="88"/>
        <v>3110220.8457200001</v>
      </c>
      <c r="W1693" s="188">
        <f>V1693*1.12</f>
        <v>3483447.3472064002</v>
      </c>
      <c r="X1693" s="66"/>
      <c r="Y1693" s="65">
        <v>2017</v>
      </c>
      <c r="Z1693" s="63"/>
      <c r="AA1693" s="62"/>
    </row>
    <row r="1694" spans="2:27" ht="89.25" x14ac:dyDescent="0.2">
      <c r="B1694" s="328" t="s">
        <v>6564</v>
      </c>
      <c r="C1694" s="67" t="s">
        <v>3770</v>
      </c>
      <c r="D1694" s="63" t="s">
        <v>5143</v>
      </c>
      <c r="E1694" s="86" t="s">
        <v>3786</v>
      </c>
      <c r="F1694" s="247" t="s">
        <v>316</v>
      </c>
      <c r="G1694" s="82" t="s">
        <v>3938</v>
      </c>
      <c r="H1694" s="127" t="s">
        <v>6390</v>
      </c>
      <c r="I1694" s="63" t="s">
        <v>3677</v>
      </c>
      <c r="J1694" s="79"/>
      <c r="K1694" s="68">
        <v>471810000</v>
      </c>
      <c r="L1694" s="65" t="s">
        <v>3103</v>
      </c>
      <c r="M1694" s="65" t="s">
        <v>6152</v>
      </c>
      <c r="N1694" s="65" t="s">
        <v>5260</v>
      </c>
      <c r="O1694" s="65" t="s">
        <v>1737</v>
      </c>
      <c r="P1694" s="63" t="s">
        <v>5249</v>
      </c>
      <c r="Q1694" s="65" t="s">
        <v>3167</v>
      </c>
      <c r="R1694" s="31">
        <v>113</v>
      </c>
      <c r="S1694" s="25" t="s">
        <v>6400</v>
      </c>
      <c r="T1694" s="16">
        <v>1130</v>
      </c>
      <c r="U1694" s="16">
        <v>2000</v>
      </c>
      <c r="V1694" s="186">
        <f t="shared" si="88"/>
        <v>2260000</v>
      </c>
      <c r="W1694" s="188">
        <f>V1694*1.12</f>
        <v>2531200.0000000005</v>
      </c>
      <c r="X1694" s="66"/>
      <c r="Y1694" s="65">
        <v>2017</v>
      </c>
      <c r="Z1694" s="63"/>
      <c r="AA1694" s="62"/>
    </row>
    <row r="1695" spans="2:27" ht="89.25" x14ac:dyDescent="0.2">
      <c r="B1695" s="328" t="s">
        <v>6564</v>
      </c>
      <c r="C1695" s="67" t="s">
        <v>3771</v>
      </c>
      <c r="D1695" s="63" t="s">
        <v>5143</v>
      </c>
      <c r="E1695" s="86" t="s">
        <v>3786</v>
      </c>
      <c r="F1695" s="247" t="s">
        <v>316</v>
      </c>
      <c r="G1695" s="82" t="s">
        <v>3938</v>
      </c>
      <c r="H1695" s="127" t="s">
        <v>6390</v>
      </c>
      <c r="I1695" s="63" t="s">
        <v>3677</v>
      </c>
      <c r="J1695" s="79"/>
      <c r="K1695" s="68">
        <v>471810000</v>
      </c>
      <c r="L1695" s="65" t="s">
        <v>3103</v>
      </c>
      <c r="M1695" s="65" t="s">
        <v>6152</v>
      </c>
      <c r="N1695" s="65" t="s">
        <v>5260</v>
      </c>
      <c r="O1695" s="65" t="s">
        <v>1737</v>
      </c>
      <c r="P1695" s="63" t="s">
        <v>5249</v>
      </c>
      <c r="Q1695" s="65" t="s">
        <v>3167</v>
      </c>
      <c r="R1695" s="31">
        <v>113</v>
      </c>
      <c r="S1695" s="25" t="s">
        <v>6400</v>
      </c>
      <c r="T1695" s="16">
        <v>470</v>
      </c>
      <c r="U1695" s="16">
        <v>420</v>
      </c>
      <c r="V1695" s="186">
        <f t="shared" si="88"/>
        <v>197400</v>
      </c>
      <c r="W1695" s="188">
        <f t="shared" ref="W1695" si="90">V1695*1.12</f>
        <v>221088.00000000003</v>
      </c>
      <c r="X1695" s="66"/>
      <c r="Y1695" s="65">
        <v>2017</v>
      </c>
      <c r="Z1695" s="63"/>
      <c r="AA1695" s="62"/>
    </row>
    <row r="1696" spans="2:27" s="71" customFormat="1" x14ac:dyDescent="0.2">
      <c r="C1696" s="35" t="s">
        <v>6410</v>
      </c>
      <c r="D1696" s="189"/>
      <c r="E1696" s="35"/>
      <c r="F1696" s="245"/>
      <c r="G1696" s="190"/>
      <c r="H1696" s="191"/>
      <c r="I1696" s="189"/>
      <c r="J1696" s="36"/>
      <c r="K1696" s="68"/>
      <c r="L1696" s="65"/>
      <c r="M1696" s="35"/>
      <c r="N1696" s="192"/>
      <c r="O1696" s="35"/>
      <c r="P1696" s="35"/>
      <c r="Q1696" s="35"/>
      <c r="R1696" s="193"/>
      <c r="S1696" s="194"/>
      <c r="T1696" s="195"/>
      <c r="U1696" s="196"/>
      <c r="V1696" s="197">
        <f>SUM(V14:V1695)</f>
        <v>3849636177.0071898</v>
      </c>
      <c r="W1696" s="197"/>
      <c r="X1696" s="38"/>
      <c r="Y1696" s="35"/>
      <c r="Z1696" s="189"/>
    </row>
    <row r="1697" spans="2:30" s="198" customFormat="1" ht="89.25" x14ac:dyDescent="0.2">
      <c r="B1697" s="198" t="s">
        <v>6565</v>
      </c>
      <c r="C1697" s="65" t="s">
        <v>5316</v>
      </c>
      <c r="D1697" s="63" t="s">
        <v>5143</v>
      </c>
      <c r="E1697" s="275" t="s">
        <v>5577</v>
      </c>
      <c r="F1697" s="276" t="s">
        <v>5578</v>
      </c>
      <c r="G1697" s="275" t="s">
        <v>5578</v>
      </c>
      <c r="H1697" s="277" t="s">
        <v>5579</v>
      </c>
      <c r="I1697" s="306" t="s">
        <v>6560</v>
      </c>
      <c r="J1697" s="68">
        <v>0</v>
      </c>
      <c r="K1697" s="68">
        <v>471810000</v>
      </c>
      <c r="L1697" s="65" t="s">
        <v>3103</v>
      </c>
      <c r="M1697" s="65" t="s">
        <v>1736</v>
      </c>
      <c r="N1697" s="65" t="s">
        <v>5580</v>
      </c>
      <c r="O1697" s="68" t="s">
        <v>1737</v>
      </c>
      <c r="P1697" s="68" t="s">
        <v>6389</v>
      </c>
      <c r="Q1697" s="65" t="s">
        <v>3167</v>
      </c>
      <c r="R1697" s="58"/>
      <c r="S1697" s="58"/>
      <c r="T1697" s="68"/>
      <c r="U1697" s="59"/>
      <c r="V1697" s="59">
        <v>5467736</v>
      </c>
      <c r="W1697" s="59">
        <f t="shared" ref="W1697" si="91">SUM(V1697*1.12)</f>
        <v>6123864.3200000003</v>
      </c>
      <c r="X1697" s="66"/>
      <c r="Y1697" s="68">
        <v>2017</v>
      </c>
      <c r="Z1697" s="68"/>
      <c r="AD1697" s="199"/>
    </row>
    <row r="1698" spans="2:30" s="198" customFormat="1" ht="127.5" x14ac:dyDescent="0.2">
      <c r="B1698" s="198" t="s">
        <v>6565</v>
      </c>
      <c r="C1698" s="65" t="s">
        <v>5317</v>
      </c>
      <c r="D1698" s="63" t="s">
        <v>5143</v>
      </c>
      <c r="E1698" s="275" t="s">
        <v>5581</v>
      </c>
      <c r="F1698" s="276" t="s">
        <v>5582</v>
      </c>
      <c r="G1698" s="275" t="s">
        <v>5582</v>
      </c>
      <c r="H1698" s="277" t="s">
        <v>5583</v>
      </c>
      <c r="I1698" s="278" t="s">
        <v>6560</v>
      </c>
      <c r="J1698" s="68">
        <v>0</v>
      </c>
      <c r="K1698" s="68">
        <v>471810000</v>
      </c>
      <c r="L1698" s="65" t="s">
        <v>3103</v>
      </c>
      <c r="M1698" s="65" t="s">
        <v>1736</v>
      </c>
      <c r="N1698" s="65" t="s">
        <v>5580</v>
      </c>
      <c r="O1698" s="68" t="s">
        <v>1737</v>
      </c>
      <c r="P1698" s="68" t="s">
        <v>6389</v>
      </c>
      <c r="Q1698" s="65" t="s">
        <v>3167</v>
      </c>
      <c r="R1698" s="58"/>
      <c r="S1698" s="58"/>
      <c r="T1698" s="68"/>
      <c r="U1698" s="59"/>
      <c r="V1698" s="59">
        <v>588833</v>
      </c>
      <c r="W1698" s="59">
        <f t="shared" ref="W1698:W1719" si="92">SUM(V1698*1.12)</f>
        <v>659492.96000000008</v>
      </c>
      <c r="X1698" s="66"/>
      <c r="Y1698" s="68">
        <v>2017</v>
      </c>
      <c r="Z1698" s="68"/>
      <c r="AD1698" s="199"/>
    </row>
    <row r="1699" spans="2:30" s="198" customFormat="1" ht="127.5" x14ac:dyDescent="0.2">
      <c r="B1699" s="198" t="s">
        <v>6565</v>
      </c>
      <c r="C1699" s="65" t="s">
        <v>5318</v>
      </c>
      <c r="D1699" s="63" t="s">
        <v>5143</v>
      </c>
      <c r="E1699" s="275" t="s">
        <v>5581</v>
      </c>
      <c r="F1699" s="276" t="s">
        <v>5582</v>
      </c>
      <c r="G1699" s="275" t="s">
        <v>5582</v>
      </c>
      <c r="H1699" s="277" t="s">
        <v>5584</v>
      </c>
      <c r="I1699" s="278" t="s">
        <v>6560</v>
      </c>
      <c r="J1699" s="68">
        <v>0</v>
      </c>
      <c r="K1699" s="68">
        <v>471810000</v>
      </c>
      <c r="L1699" s="65" t="s">
        <v>3103</v>
      </c>
      <c r="M1699" s="65" t="s">
        <v>1736</v>
      </c>
      <c r="N1699" s="65" t="s">
        <v>5580</v>
      </c>
      <c r="O1699" s="68" t="s">
        <v>1737</v>
      </c>
      <c r="P1699" s="68" t="s">
        <v>6389</v>
      </c>
      <c r="Q1699" s="65" t="s">
        <v>3167</v>
      </c>
      <c r="R1699" s="58"/>
      <c r="S1699" s="58"/>
      <c r="T1699" s="68"/>
      <c r="U1699" s="59"/>
      <c r="V1699" s="59">
        <v>495415</v>
      </c>
      <c r="W1699" s="59">
        <f t="shared" si="92"/>
        <v>554864.80000000005</v>
      </c>
      <c r="X1699" s="66"/>
      <c r="Y1699" s="68">
        <v>2017</v>
      </c>
      <c r="Z1699" s="68"/>
      <c r="AD1699" s="199"/>
    </row>
    <row r="1700" spans="2:30" s="198" customFormat="1" ht="114.75" x14ac:dyDescent="0.2">
      <c r="B1700" s="198" t="s">
        <v>6565</v>
      </c>
      <c r="C1700" s="65" t="s">
        <v>5319</v>
      </c>
      <c r="D1700" s="63" t="s">
        <v>5143</v>
      </c>
      <c r="E1700" s="275" t="s">
        <v>5585</v>
      </c>
      <c r="F1700" s="276" t="s">
        <v>5586</v>
      </c>
      <c r="G1700" s="275" t="s">
        <v>5586</v>
      </c>
      <c r="H1700" s="277" t="s">
        <v>5587</v>
      </c>
      <c r="I1700" s="306" t="s">
        <v>6559</v>
      </c>
      <c r="J1700" s="68">
        <v>0</v>
      </c>
      <c r="K1700" s="68">
        <v>471810000</v>
      </c>
      <c r="L1700" s="65" t="s">
        <v>3103</v>
      </c>
      <c r="M1700" s="65" t="s">
        <v>6320</v>
      </c>
      <c r="N1700" s="65" t="s">
        <v>5580</v>
      </c>
      <c r="O1700" s="68" t="s">
        <v>1737</v>
      </c>
      <c r="P1700" s="68" t="s">
        <v>6389</v>
      </c>
      <c r="Q1700" s="65" t="s">
        <v>3167</v>
      </c>
      <c r="R1700" s="58"/>
      <c r="S1700" s="58"/>
      <c r="T1700" s="68"/>
      <c r="U1700" s="59"/>
      <c r="V1700" s="59">
        <v>12029019</v>
      </c>
      <c r="W1700" s="59">
        <f t="shared" si="92"/>
        <v>13472501.280000001</v>
      </c>
      <c r="X1700" s="66"/>
      <c r="Y1700" s="68">
        <v>2017</v>
      </c>
      <c r="Z1700" s="68"/>
      <c r="AD1700" s="199"/>
    </row>
    <row r="1701" spans="2:30" s="71" customFormat="1" ht="89.25" x14ac:dyDescent="0.2">
      <c r="B1701" s="198" t="s">
        <v>6565</v>
      </c>
      <c r="C1701" s="65" t="s">
        <v>5320</v>
      </c>
      <c r="D1701" s="63" t="s">
        <v>5143</v>
      </c>
      <c r="E1701" s="275" t="s">
        <v>6414</v>
      </c>
      <c r="F1701" s="276" t="s">
        <v>6415</v>
      </c>
      <c r="G1701" s="275" t="s">
        <v>6415</v>
      </c>
      <c r="H1701" s="278" t="s">
        <v>6416</v>
      </c>
      <c r="I1701" s="306" t="s">
        <v>6559</v>
      </c>
      <c r="J1701" s="68">
        <v>0</v>
      </c>
      <c r="K1701" s="68">
        <v>471810000</v>
      </c>
      <c r="L1701" s="65" t="s">
        <v>3103</v>
      </c>
      <c r="M1701" s="65" t="s">
        <v>6320</v>
      </c>
      <c r="N1701" s="65" t="s">
        <v>6417</v>
      </c>
      <c r="O1701" s="68" t="s">
        <v>1737</v>
      </c>
      <c r="P1701" s="68" t="s">
        <v>6389</v>
      </c>
      <c r="Q1701" s="65" t="s">
        <v>3167</v>
      </c>
      <c r="R1701" s="58"/>
      <c r="S1701" s="58"/>
      <c r="T1701" s="68"/>
      <c r="U1701" s="200"/>
      <c r="V1701" s="59">
        <v>14751685.025</v>
      </c>
      <c r="W1701" s="59">
        <f t="shared" si="92"/>
        <v>16521887.228000002</v>
      </c>
      <c r="X1701" s="66"/>
      <c r="Y1701" s="68">
        <v>2017</v>
      </c>
      <c r="Z1701" s="68"/>
    </row>
    <row r="1702" spans="2:30" s="71" customFormat="1" ht="127.5" x14ac:dyDescent="0.2">
      <c r="B1702" s="198" t="s">
        <v>6565</v>
      </c>
      <c r="C1702" s="65" t="s">
        <v>5321</v>
      </c>
      <c r="D1702" s="63" t="s">
        <v>5143</v>
      </c>
      <c r="E1702" s="275" t="s">
        <v>5581</v>
      </c>
      <c r="F1702" s="276" t="s">
        <v>5582</v>
      </c>
      <c r="G1702" s="275" t="s">
        <v>5582</v>
      </c>
      <c r="H1702" s="275" t="s">
        <v>5590</v>
      </c>
      <c r="I1702" s="278" t="s">
        <v>6560</v>
      </c>
      <c r="J1702" s="68">
        <v>0</v>
      </c>
      <c r="K1702" s="68">
        <v>471810000</v>
      </c>
      <c r="L1702" s="65" t="s">
        <v>3103</v>
      </c>
      <c r="M1702" s="65" t="s">
        <v>1736</v>
      </c>
      <c r="N1702" s="65" t="s">
        <v>5591</v>
      </c>
      <c r="O1702" s="68" t="s">
        <v>1737</v>
      </c>
      <c r="P1702" s="68" t="s">
        <v>6389</v>
      </c>
      <c r="Q1702" s="65" t="s">
        <v>3167</v>
      </c>
      <c r="R1702" s="58"/>
      <c r="S1702" s="58"/>
      <c r="T1702" s="68"/>
      <c r="U1702" s="56"/>
      <c r="V1702" s="59">
        <v>480787</v>
      </c>
      <c r="W1702" s="59">
        <f t="shared" si="92"/>
        <v>538481.44000000006</v>
      </c>
      <c r="X1702" s="66"/>
      <c r="Y1702" s="68">
        <v>2017</v>
      </c>
      <c r="Z1702" s="68"/>
    </row>
    <row r="1703" spans="2:30" s="71" customFormat="1" ht="127.5" x14ac:dyDescent="0.2">
      <c r="B1703" s="198" t="s">
        <v>6565</v>
      </c>
      <c r="C1703" s="65" t="s">
        <v>5322</v>
      </c>
      <c r="D1703" s="63" t="s">
        <v>5143</v>
      </c>
      <c r="E1703" s="275" t="s">
        <v>5581</v>
      </c>
      <c r="F1703" s="276" t="s">
        <v>5582</v>
      </c>
      <c r="G1703" s="275" t="s">
        <v>5582</v>
      </c>
      <c r="H1703" s="275" t="s">
        <v>5590</v>
      </c>
      <c r="I1703" s="278" t="s">
        <v>6560</v>
      </c>
      <c r="J1703" s="68">
        <v>0</v>
      </c>
      <c r="K1703" s="68">
        <v>471810000</v>
      </c>
      <c r="L1703" s="65" t="s">
        <v>3103</v>
      </c>
      <c r="M1703" s="65" t="s">
        <v>1736</v>
      </c>
      <c r="N1703" s="65" t="s">
        <v>5592</v>
      </c>
      <c r="O1703" s="68" t="s">
        <v>1737</v>
      </c>
      <c r="P1703" s="68" t="s">
        <v>6389</v>
      </c>
      <c r="Q1703" s="65" t="s">
        <v>3167</v>
      </c>
      <c r="R1703" s="58"/>
      <c r="S1703" s="58"/>
      <c r="T1703" s="68"/>
      <c r="U1703" s="56"/>
      <c r="V1703" s="59">
        <v>555289</v>
      </c>
      <c r="W1703" s="59">
        <f t="shared" si="92"/>
        <v>621923.68000000005</v>
      </c>
      <c r="X1703" s="66"/>
      <c r="Y1703" s="68">
        <v>2017</v>
      </c>
      <c r="Z1703" s="68"/>
    </row>
    <row r="1704" spans="2:30" s="71" customFormat="1" ht="114.75" x14ac:dyDescent="0.2">
      <c r="B1704" s="198" t="s">
        <v>6565</v>
      </c>
      <c r="C1704" s="65" t="s">
        <v>5323</v>
      </c>
      <c r="D1704" s="63" t="s">
        <v>5143</v>
      </c>
      <c r="E1704" s="275" t="s">
        <v>5585</v>
      </c>
      <c r="F1704" s="276" t="s">
        <v>5586</v>
      </c>
      <c r="G1704" s="275" t="s">
        <v>5586</v>
      </c>
      <c r="H1704" s="275" t="s">
        <v>6423</v>
      </c>
      <c r="I1704" s="278" t="s">
        <v>6560</v>
      </c>
      <c r="J1704" s="68">
        <v>0</v>
      </c>
      <c r="K1704" s="68">
        <v>471810000</v>
      </c>
      <c r="L1704" s="65" t="s">
        <v>3103</v>
      </c>
      <c r="M1704" s="65" t="s">
        <v>1736</v>
      </c>
      <c r="N1704" s="65" t="s">
        <v>6424</v>
      </c>
      <c r="O1704" s="68" t="s">
        <v>1737</v>
      </c>
      <c r="P1704" s="68" t="s">
        <v>6389</v>
      </c>
      <c r="Q1704" s="65" t="s">
        <v>3167</v>
      </c>
      <c r="R1704" s="58"/>
      <c r="S1704" s="58"/>
      <c r="T1704" s="68"/>
      <c r="U1704" s="56"/>
      <c r="V1704" s="59">
        <v>1153696</v>
      </c>
      <c r="W1704" s="59">
        <f t="shared" si="92"/>
        <v>1292139.52</v>
      </c>
      <c r="X1704" s="66"/>
      <c r="Y1704" s="68">
        <v>2017</v>
      </c>
      <c r="Z1704" s="68"/>
    </row>
    <row r="1705" spans="2:30" s="71" customFormat="1" ht="102" x14ac:dyDescent="0.2">
      <c r="B1705" s="198" t="s">
        <v>6565</v>
      </c>
      <c r="C1705" s="65" t="s">
        <v>5324</v>
      </c>
      <c r="D1705" s="63" t="s">
        <v>5143</v>
      </c>
      <c r="E1705" s="275" t="s">
        <v>5593</v>
      </c>
      <c r="F1705" s="276" t="s">
        <v>5594</v>
      </c>
      <c r="G1705" s="275" t="s">
        <v>5594</v>
      </c>
      <c r="H1705" s="73" t="s">
        <v>6422</v>
      </c>
      <c r="I1705" s="278" t="s">
        <v>6560</v>
      </c>
      <c r="J1705" s="68">
        <v>0</v>
      </c>
      <c r="K1705" s="68">
        <v>471810000</v>
      </c>
      <c r="L1705" s="65" t="s">
        <v>3103</v>
      </c>
      <c r="M1705" s="65" t="s">
        <v>1736</v>
      </c>
      <c r="N1705" s="65" t="s">
        <v>5595</v>
      </c>
      <c r="O1705" s="68" t="s">
        <v>1737</v>
      </c>
      <c r="P1705" s="68" t="s">
        <v>6389</v>
      </c>
      <c r="Q1705" s="65" t="s">
        <v>3167</v>
      </c>
      <c r="R1705" s="58"/>
      <c r="S1705" s="58"/>
      <c r="T1705" s="68"/>
      <c r="U1705" s="200"/>
      <c r="V1705" s="59">
        <v>153532</v>
      </c>
      <c r="W1705" s="59">
        <f t="shared" si="92"/>
        <v>171955.84000000003</v>
      </c>
      <c r="X1705" s="66"/>
      <c r="Y1705" s="68">
        <v>2017</v>
      </c>
      <c r="Z1705" s="68"/>
    </row>
    <row r="1706" spans="2:30" s="71" customFormat="1" ht="102" x14ac:dyDescent="0.2">
      <c r="B1706" s="198" t="s">
        <v>6565</v>
      </c>
      <c r="C1706" s="65" t="s">
        <v>5325</v>
      </c>
      <c r="D1706" s="63" t="s">
        <v>5143</v>
      </c>
      <c r="E1706" s="275" t="s">
        <v>5593</v>
      </c>
      <c r="F1706" s="276" t="s">
        <v>5594</v>
      </c>
      <c r="G1706" s="275" t="s">
        <v>5594</v>
      </c>
      <c r="H1706" s="275" t="s">
        <v>6421</v>
      </c>
      <c r="I1706" s="278" t="s">
        <v>6560</v>
      </c>
      <c r="J1706" s="68">
        <v>0</v>
      </c>
      <c r="K1706" s="68">
        <v>471810000</v>
      </c>
      <c r="L1706" s="65" t="s">
        <v>3103</v>
      </c>
      <c r="M1706" s="65" t="s">
        <v>1736</v>
      </c>
      <c r="N1706" s="65" t="s">
        <v>5596</v>
      </c>
      <c r="O1706" s="68" t="s">
        <v>1737</v>
      </c>
      <c r="P1706" s="68" t="s">
        <v>6389</v>
      </c>
      <c r="Q1706" s="65" t="s">
        <v>3167</v>
      </c>
      <c r="R1706" s="58"/>
      <c r="S1706" s="58"/>
      <c r="T1706" s="68"/>
      <c r="U1706" s="56"/>
      <c r="V1706" s="59">
        <v>120840</v>
      </c>
      <c r="W1706" s="59">
        <f t="shared" si="92"/>
        <v>135340.80000000002</v>
      </c>
      <c r="X1706" s="66"/>
      <c r="Y1706" s="68">
        <v>2017</v>
      </c>
      <c r="Z1706" s="68"/>
    </row>
    <row r="1707" spans="2:30" s="71" customFormat="1" ht="102" x14ac:dyDescent="0.2">
      <c r="B1707" s="198" t="s">
        <v>6565</v>
      </c>
      <c r="C1707" s="65" t="s">
        <v>5565</v>
      </c>
      <c r="D1707" s="63" t="s">
        <v>5143</v>
      </c>
      <c r="E1707" s="275" t="s">
        <v>5593</v>
      </c>
      <c r="F1707" s="276" t="s">
        <v>5594</v>
      </c>
      <c r="G1707" s="275" t="s">
        <v>5594</v>
      </c>
      <c r="H1707" s="275" t="s">
        <v>6420</v>
      </c>
      <c r="I1707" s="278" t="s">
        <v>6560</v>
      </c>
      <c r="J1707" s="68">
        <v>0</v>
      </c>
      <c r="K1707" s="68">
        <v>471810000</v>
      </c>
      <c r="L1707" s="65" t="s">
        <v>3103</v>
      </c>
      <c r="M1707" s="65" t="s">
        <v>1736</v>
      </c>
      <c r="N1707" s="65" t="s">
        <v>5597</v>
      </c>
      <c r="O1707" s="68" t="s">
        <v>1737</v>
      </c>
      <c r="P1707" s="68" t="s">
        <v>6389</v>
      </c>
      <c r="Q1707" s="65" t="s">
        <v>3167</v>
      </c>
      <c r="R1707" s="58"/>
      <c r="S1707" s="58"/>
      <c r="T1707" s="68"/>
      <c r="U1707" s="56"/>
      <c r="V1707" s="59">
        <v>629800</v>
      </c>
      <c r="W1707" s="59">
        <f t="shared" si="92"/>
        <v>705376.00000000012</v>
      </c>
      <c r="X1707" s="66"/>
      <c r="Y1707" s="68">
        <v>2017</v>
      </c>
      <c r="Z1707" s="68"/>
    </row>
    <row r="1708" spans="2:30" s="71" customFormat="1" ht="102" x14ac:dyDescent="0.2">
      <c r="B1708" s="198" t="s">
        <v>6565</v>
      </c>
      <c r="C1708" s="65" t="s">
        <v>5566</v>
      </c>
      <c r="D1708" s="63" t="s">
        <v>5143</v>
      </c>
      <c r="E1708" s="275" t="s">
        <v>5593</v>
      </c>
      <c r="F1708" s="276" t="s">
        <v>5594</v>
      </c>
      <c r="G1708" s="275" t="s">
        <v>5594</v>
      </c>
      <c r="H1708" s="275" t="s">
        <v>6418</v>
      </c>
      <c r="I1708" s="278" t="s">
        <v>6560</v>
      </c>
      <c r="J1708" s="68">
        <v>0</v>
      </c>
      <c r="K1708" s="68">
        <v>471810000</v>
      </c>
      <c r="L1708" s="65" t="s">
        <v>3103</v>
      </c>
      <c r="M1708" s="65" t="s">
        <v>1736</v>
      </c>
      <c r="N1708" s="65" t="s">
        <v>5598</v>
      </c>
      <c r="O1708" s="68" t="s">
        <v>1737</v>
      </c>
      <c r="P1708" s="68" t="s">
        <v>6389</v>
      </c>
      <c r="Q1708" s="65" t="s">
        <v>3167</v>
      </c>
      <c r="R1708" s="58"/>
      <c r="S1708" s="58"/>
      <c r="T1708" s="68"/>
      <c r="U1708" s="56"/>
      <c r="V1708" s="59">
        <v>431504</v>
      </c>
      <c r="W1708" s="59">
        <f t="shared" si="92"/>
        <v>483284.48000000004</v>
      </c>
      <c r="X1708" s="66"/>
      <c r="Y1708" s="68">
        <v>2017</v>
      </c>
      <c r="Z1708" s="68"/>
    </row>
    <row r="1709" spans="2:30" s="71" customFormat="1" ht="89.25" x14ac:dyDescent="0.2">
      <c r="B1709" s="198" t="s">
        <v>6565</v>
      </c>
      <c r="C1709" s="65" t="s">
        <v>5567</v>
      </c>
      <c r="D1709" s="63" t="s">
        <v>5143</v>
      </c>
      <c r="E1709" s="275" t="s">
        <v>5588</v>
      </c>
      <c r="F1709" s="276" t="s">
        <v>5589</v>
      </c>
      <c r="G1709" s="275" t="s">
        <v>5589</v>
      </c>
      <c r="H1709" s="275" t="s">
        <v>6419</v>
      </c>
      <c r="I1709" s="278" t="s">
        <v>6560</v>
      </c>
      <c r="J1709" s="68">
        <v>0</v>
      </c>
      <c r="K1709" s="68">
        <v>471810000</v>
      </c>
      <c r="L1709" s="65" t="s">
        <v>3103</v>
      </c>
      <c r="M1709" s="65" t="s">
        <v>1736</v>
      </c>
      <c r="N1709" s="65" t="s">
        <v>5598</v>
      </c>
      <c r="O1709" s="68" t="s">
        <v>1737</v>
      </c>
      <c r="P1709" s="68" t="s">
        <v>6389</v>
      </c>
      <c r="Q1709" s="65" t="s">
        <v>3167</v>
      </c>
      <c r="R1709" s="58"/>
      <c r="S1709" s="58"/>
      <c r="T1709" s="68"/>
      <c r="U1709" s="56"/>
      <c r="V1709" s="59">
        <v>664000</v>
      </c>
      <c r="W1709" s="59">
        <f t="shared" si="92"/>
        <v>743680.00000000012</v>
      </c>
      <c r="X1709" s="66"/>
      <c r="Y1709" s="68">
        <v>2017</v>
      </c>
      <c r="Z1709" s="68"/>
    </row>
    <row r="1710" spans="2:30" s="71" customFormat="1" ht="99" customHeight="1" x14ac:dyDescent="0.2">
      <c r="B1710" s="198" t="s">
        <v>6565</v>
      </c>
      <c r="C1710" s="65" t="s">
        <v>5568</v>
      </c>
      <c r="D1710" s="63" t="s">
        <v>5143</v>
      </c>
      <c r="E1710" s="72" t="s">
        <v>5312</v>
      </c>
      <c r="F1710" s="121" t="s">
        <v>5313</v>
      </c>
      <c r="G1710" s="74" t="s">
        <v>5313</v>
      </c>
      <c r="H1710" s="277" t="s">
        <v>6231</v>
      </c>
      <c r="I1710" s="75" t="s">
        <v>6559</v>
      </c>
      <c r="J1710" s="68">
        <v>0</v>
      </c>
      <c r="K1710" s="68">
        <v>471810000</v>
      </c>
      <c r="L1710" s="65" t="s">
        <v>3103</v>
      </c>
      <c r="M1710" s="65" t="s">
        <v>6320</v>
      </c>
      <c r="N1710" s="65" t="s">
        <v>5599</v>
      </c>
      <c r="O1710" s="68" t="s">
        <v>1737</v>
      </c>
      <c r="P1710" s="68" t="s">
        <v>6389</v>
      </c>
      <c r="Q1710" s="65" t="s">
        <v>3167</v>
      </c>
      <c r="R1710" s="58"/>
      <c r="S1710" s="58"/>
      <c r="T1710" s="68"/>
      <c r="U1710" s="59"/>
      <c r="V1710" s="201">
        <v>1738800</v>
      </c>
      <c r="W1710" s="59">
        <f t="shared" si="92"/>
        <v>1947456.0000000002</v>
      </c>
      <c r="X1710" s="66"/>
      <c r="Y1710" s="68">
        <v>2017</v>
      </c>
      <c r="Z1710" s="68"/>
    </row>
    <row r="1711" spans="2:30" s="71" customFormat="1" ht="89.25" x14ac:dyDescent="0.2">
      <c r="B1711" s="198" t="s">
        <v>6565</v>
      </c>
      <c r="C1711" s="65" t="s">
        <v>5569</v>
      </c>
      <c r="D1711" s="63" t="s">
        <v>5143</v>
      </c>
      <c r="E1711" s="72" t="s">
        <v>5312</v>
      </c>
      <c r="F1711" s="121" t="s">
        <v>5313</v>
      </c>
      <c r="G1711" s="74" t="s">
        <v>5313</v>
      </c>
      <c r="H1711" s="277" t="s">
        <v>6232</v>
      </c>
      <c r="I1711" s="75" t="s">
        <v>6559</v>
      </c>
      <c r="J1711" s="68">
        <v>0</v>
      </c>
      <c r="K1711" s="68">
        <v>471810000</v>
      </c>
      <c r="L1711" s="65" t="s">
        <v>3103</v>
      </c>
      <c r="M1711" s="65" t="s">
        <v>6320</v>
      </c>
      <c r="N1711" s="65" t="s">
        <v>5599</v>
      </c>
      <c r="O1711" s="68" t="s">
        <v>1737</v>
      </c>
      <c r="P1711" s="68" t="s">
        <v>6389</v>
      </c>
      <c r="Q1711" s="65" t="s">
        <v>3167</v>
      </c>
      <c r="R1711" s="58"/>
      <c r="S1711" s="58"/>
      <c r="T1711" s="68"/>
      <c r="U1711" s="59"/>
      <c r="V1711" s="60">
        <v>888000</v>
      </c>
      <c r="W1711" s="59">
        <f t="shared" si="92"/>
        <v>994560.00000000012</v>
      </c>
      <c r="X1711" s="66"/>
      <c r="Y1711" s="68">
        <v>2017</v>
      </c>
      <c r="Z1711" s="68"/>
    </row>
    <row r="1712" spans="2:30" s="71" customFormat="1" ht="106.5" customHeight="1" x14ac:dyDescent="0.2">
      <c r="B1712" s="198" t="s">
        <v>6565</v>
      </c>
      <c r="C1712" s="65" t="s">
        <v>5570</v>
      </c>
      <c r="D1712" s="63" t="s">
        <v>5143</v>
      </c>
      <c r="E1712" s="72" t="s">
        <v>5312</v>
      </c>
      <c r="F1712" s="121" t="s">
        <v>5313</v>
      </c>
      <c r="G1712" s="74" t="s">
        <v>5313</v>
      </c>
      <c r="H1712" s="277" t="s">
        <v>6233</v>
      </c>
      <c r="I1712" s="75" t="s">
        <v>6559</v>
      </c>
      <c r="J1712" s="68">
        <v>0</v>
      </c>
      <c r="K1712" s="68">
        <v>471810000</v>
      </c>
      <c r="L1712" s="65" t="s">
        <v>3103</v>
      </c>
      <c r="M1712" s="65" t="s">
        <v>6320</v>
      </c>
      <c r="N1712" s="65" t="s">
        <v>6234</v>
      </c>
      <c r="O1712" s="68" t="s">
        <v>1737</v>
      </c>
      <c r="P1712" s="68" t="s">
        <v>6389</v>
      </c>
      <c r="Q1712" s="65" t="s">
        <v>3167</v>
      </c>
      <c r="R1712" s="58"/>
      <c r="S1712" s="58"/>
      <c r="T1712" s="68"/>
      <c r="U1712" s="59"/>
      <c r="V1712" s="201">
        <v>1260545.1399999999</v>
      </c>
      <c r="W1712" s="59">
        <f t="shared" si="92"/>
        <v>1411810.5567999999</v>
      </c>
      <c r="X1712" s="66"/>
      <c r="Y1712" s="68">
        <v>2017</v>
      </c>
      <c r="Z1712" s="68"/>
    </row>
    <row r="1713" spans="2:27" s="71" customFormat="1" ht="87.75" customHeight="1" x14ac:dyDescent="0.2">
      <c r="B1713" s="198" t="s">
        <v>6565</v>
      </c>
      <c r="C1713" s="65" t="s">
        <v>5571</v>
      </c>
      <c r="D1713" s="63" t="s">
        <v>5143</v>
      </c>
      <c r="E1713" s="72" t="s">
        <v>5312</v>
      </c>
      <c r="F1713" s="121" t="s">
        <v>5313</v>
      </c>
      <c r="G1713" s="74" t="s">
        <v>5313</v>
      </c>
      <c r="H1713" s="277" t="s">
        <v>6235</v>
      </c>
      <c r="I1713" s="306" t="s">
        <v>6559</v>
      </c>
      <c r="J1713" s="68">
        <v>0</v>
      </c>
      <c r="K1713" s="68">
        <v>471810000</v>
      </c>
      <c r="L1713" s="65" t="s">
        <v>3103</v>
      </c>
      <c r="M1713" s="65" t="s">
        <v>6320</v>
      </c>
      <c r="N1713" s="65" t="s">
        <v>5600</v>
      </c>
      <c r="O1713" s="68" t="s">
        <v>1737</v>
      </c>
      <c r="P1713" s="68" t="s">
        <v>6389</v>
      </c>
      <c r="Q1713" s="65" t="s">
        <v>3167</v>
      </c>
      <c r="R1713" s="58"/>
      <c r="S1713" s="58"/>
      <c r="T1713" s="68"/>
      <c r="U1713" s="59"/>
      <c r="V1713" s="60">
        <v>3009982</v>
      </c>
      <c r="W1713" s="59">
        <f t="shared" si="92"/>
        <v>3371179.8400000003</v>
      </c>
      <c r="X1713" s="66"/>
      <c r="Y1713" s="68">
        <v>2017</v>
      </c>
      <c r="Z1713" s="68"/>
    </row>
    <row r="1714" spans="2:27" s="71" customFormat="1" ht="94.5" customHeight="1" x14ac:dyDescent="0.2">
      <c r="B1714" s="198" t="s">
        <v>6565</v>
      </c>
      <c r="C1714" s="65" t="s">
        <v>5572</v>
      </c>
      <c r="D1714" s="63" t="s">
        <v>5143</v>
      </c>
      <c r="E1714" s="72" t="s">
        <v>5312</v>
      </c>
      <c r="F1714" s="121" t="s">
        <v>5313</v>
      </c>
      <c r="G1714" s="74" t="s">
        <v>5313</v>
      </c>
      <c r="H1714" s="277" t="s">
        <v>6236</v>
      </c>
      <c r="I1714" s="75" t="s">
        <v>6559</v>
      </c>
      <c r="J1714" s="68">
        <v>0</v>
      </c>
      <c r="K1714" s="68">
        <v>471810000</v>
      </c>
      <c r="L1714" s="65" t="s">
        <v>3103</v>
      </c>
      <c r="M1714" s="65" t="s">
        <v>6320</v>
      </c>
      <c r="N1714" s="65" t="s">
        <v>5601</v>
      </c>
      <c r="O1714" s="68" t="s">
        <v>1737</v>
      </c>
      <c r="P1714" s="68" t="s">
        <v>6389</v>
      </c>
      <c r="Q1714" s="65" t="s">
        <v>3167</v>
      </c>
      <c r="R1714" s="58"/>
      <c r="S1714" s="58"/>
      <c r="T1714" s="68"/>
      <c r="U1714" s="59"/>
      <c r="V1714" s="60">
        <v>1162070.7</v>
      </c>
      <c r="W1714" s="59">
        <f t="shared" si="92"/>
        <v>1301519.1840000001</v>
      </c>
      <c r="X1714" s="66"/>
      <c r="Y1714" s="68">
        <v>2017</v>
      </c>
      <c r="Z1714" s="68"/>
    </row>
    <row r="1715" spans="2:27" s="71" customFormat="1" ht="115.5" customHeight="1" x14ac:dyDescent="0.2">
      <c r="B1715" s="198" t="s">
        <v>6565</v>
      </c>
      <c r="C1715" s="65" t="s">
        <v>5573</v>
      </c>
      <c r="D1715" s="63" t="s">
        <v>5143</v>
      </c>
      <c r="E1715" s="72" t="s">
        <v>5312</v>
      </c>
      <c r="F1715" s="121" t="s">
        <v>5313</v>
      </c>
      <c r="G1715" s="74" t="s">
        <v>5313</v>
      </c>
      <c r="H1715" s="277" t="s">
        <v>6238</v>
      </c>
      <c r="I1715" s="75" t="s">
        <v>6559</v>
      </c>
      <c r="J1715" s="68">
        <v>0</v>
      </c>
      <c r="K1715" s="68">
        <v>471810000</v>
      </c>
      <c r="L1715" s="65" t="s">
        <v>3103</v>
      </c>
      <c r="M1715" s="65" t="s">
        <v>6320</v>
      </c>
      <c r="N1715" s="65" t="s">
        <v>5602</v>
      </c>
      <c r="O1715" s="68" t="s">
        <v>1737</v>
      </c>
      <c r="P1715" s="68" t="s">
        <v>6389</v>
      </c>
      <c r="Q1715" s="65" t="s">
        <v>3167</v>
      </c>
      <c r="R1715" s="58"/>
      <c r="S1715" s="58"/>
      <c r="T1715" s="68"/>
      <c r="U1715" s="59"/>
      <c r="V1715" s="60">
        <v>205056.63</v>
      </c>
      <c r="W1715" s="59">
        <f t="shared" si="92"/>
        <v>229663.42560000002</v>
      </c>
      <c r="X1715" s="66"/>
      <c r="Y1715" s="68">
        <v>2017</v>
      </c>
      <c r="Z1715" s="68"/>
    </row>
    <row r="1716" spans="2:27" s="71" customFormat="1" ht="108.75" customHeight="1" x14ac:dyDescent="0.2">
      <c r="B1716" s="198" t="s">
        <v>6565</v>
      </c>
      <c r="C1716" s="65" t="s">
        <v>5574</v>
      </c>
      <c r="D1716" s="63" t="s">
        <v>5143</v>
      </c>
      <c r="E1716" s="72" t="s">
        <v>5312</v>
      </c>
      <c r="F1716" s="121" t="s">
        <v>5313</v>
      </c>
      <c r="G1716" s="74" t="s">
        <v>5313</v>
      </c>
      <c r="H1716" s="277" t="s">
        <v>6237</v>
      </c>
      <c r="I1716" s="75" t="s">
        <v>6559</v>
      </c>
      <c r="J1716" s="68">
        <v>0</v>
      </c>
      <c r="K1716" s="68">
        <v>471810000</v>
      </c>
      <c r="L1716" s="65" t="s">
        <v>3103</v>
      </c>
      <c r="M1716" s="65" t="s">
        <v>6320</v>
      </c>
      <c r="N1716" s="65" t="s">
        <v>6239</v>
      </c>
      <c r="O1716" s="68" t="s">
        <v>1737</v>
      </c>
      <c r="P1716" s="68" t="s">
        <v>6389</v>
      </c>
      <c r="Q1716" s="65" t="s">
        <v>3167</v>
      </c>
      <c r="R1716" s="58"/>
      <c r="S1716" s="58"/>
      <c r="T1716" s="68"/>
      <c r="U1716" s="59"/>
      <c r="V1716" s="60">
        <v>1581686.7</v>
      </c>
      <c r="W1716" s="59">
        <f t="shared" si="92"/>
        <v>1771489.1040000001</v>
      </c>
      <c r="X1716" s="66"/>
      <c r="Y1716" s="68">
        <v>2017</v>
      </c>
      <c r="Z1716" s="68"/>
    </row>
    <row r="1717" spans="2:27" s="71" customFormat="1" ht="92.25" customHeight="1" x14ac:dyDescent="0.2">
      <c r="B1717" s="198" t="s">
        <v>6565</v>
      </c>
      <c r="C1717" s="65" t="s">
        <v>5575</v>
      </c>
      <c r="D1717" s="63" t="s">
        <v>5143</v>
      </c>
      <c r="E1717" s="72" t="s">
        <v>5312</v>
      </c>
      <c r="F1717" s="121" t="s">
        <v>5313</v>
      </c>
      <c r="G1717" s="74" t="s">
        <v>5313</v>
      </c>
      <c r="H1717" s="277" t="s">
        <v>6240</v>
      </c>
      <c r="I1717" s="75" t="s">
        <v>6559</v>
      </c>
      <c r="J1717" s="68">
        <v>0</v>
      </c>
      <c r="K1717" s="68">
        <v>471810000</v>
      </c>
      <c r="L1717" s="65" t="s">
        <v>3103</v>
      </c>
      <c r="M1717" s="65" t="s">
        <v>6320</v>
      </c>
      <c r="N1717" s="65" t="s">
        <v>6241</v>
      </c>
      <c r="O1717" s="68" t="s">
        <v>1737</v>
      </c>
      <c r="P1717" s="68" t="s">
        <v>6389</v>
      </c>
      <c r="Q1717" s="65" t="s">
        <v>3167</v>
      </c>
      <c r="R1717" s="58"/>
      <c r="S1717" s="58"/>
      <c r="T1717" s="68"/>
      <c r="U1717" s="59"/>
      <c r="V1717" s="60">
        <v>441220</v>
      </c>
      <c r="W1717" s="59">
        <f t="shared" si="92"/>
        <v>494166.4</v>
      </c>
      <c r="X1717" s="66"/>
      <c r="Y1717" s="68">
        <v>2017</v>
      </c>
      <c r="Z1717" s="68"/>
    </row>
    <row r="1718" spans="2:27" s="71" customFormat="1" ht="114.75" x14ac:dyDescent="0.2">
      <c r="B1718" s="198" t="s">
        <v>6565</v>
      </c>
      <c r="C1718" s="65" t="s">
        <v>5576</v>
      </c>
      <c r="D1718" s="63" t="s">
        <v>5143</v>
      </c>
      <c r="E1718" s="275" t="s">
        <v>6534</v>
      </c>
      <c r="F1718" s="276" t="s">
        <v>6535</v>
      </c>
      <c r="G1718" s="275" t="s">
        <v>6535</v>
      </c>
      <c r="H1718" s="277" t="s">
        <v>5603</v>
      </c>
      <c r="I1718" s="278" t="s">
        <v>6560</v>
      </c>
      <c r="J1718" s="68">
        <v>0</v>
      </c>
      <c r="K1718" s="68">
        <v>471810000</v>
      </c>
      <c r="L1718" s="65" t="s">
        <v>3103</v>
      </c>
      <c r="M1718" s="65" t="s">
        <v>1736</v>
      </c>
      <c r="N1718" s="65" t="s">
        <v>5599</v>
      </c>
      <c r="O1718" s="68" t="s">
        <v>1737</v>
      </c>
      <c r="P1718" s="68" t="s">
        <v>6389</v>
      </c>
      <c r="Q1718" s="65" t="s">
        <v>3167</v>
      </c>
      <c r="R1718" s="58"/>
      <c r="S1718" s="58"/>
      <c r="T1718" s="68"/>
      <c r="U1718" s="169"/>
      <c r="V1718" s="18">
        <v>1145400</v>
      </c>
      <c r="W1718" s="59">
        <f t="shared" si="92"/>
        <v>1282848.0000000002</v>
      </c>
      <c r="X1718" s="66"/>
      <c r="Y1718" s="68">
        <v>2017</v>
      </c>
      <c r="Z1718" s="68"/>
    </row>
    <row r="1719" spans="2:27" s="71" customFormat="1" ht="267.75" x14ac:dyDescent="0.2">
      <c r="B1719" s="198" t="s">
        <v>6565</v>
      </c>
      <c r="C1719" s="65" t="s">
        <v>6425</v>
      </c>
      <c r="D1719" s="63" t="s">
        <v>5143</v>
      </c>
      <c r="E1719" s="275" t="s">
        <v>5314</v>
      </c>
      <c r="F1719" s="276" t="s">
        <v>5315</v>
      </c>
      <c r="G1719" s="275" t="s">
        <v>5315</v>
      </c>
      <c r="H1719" s="277" t="s">
        <v>5604</v>
      </c>
      <c r="I1719" s="306" t="s">
        <v>6559</v>
      </c>
      <c r="J1719" s="68">
        <v>0</v>
      </c>
      <c r="K1719" s="68">
        <v>471810000</v>
      </c>
      <c r="L1719" s="65" t="s">
        <v>3103</v>
      </c>
      <c r="M1719" s="65" t="s">
        <v>6320</v>
      </c>
      <c r="N1719" s="65" t="s">
        <v>5605</v>
      </c>
      <c r="O1719" s="68" t="s">
        <v>1737</v>
      </c>
      <c r="P1719" s="68" t="s">
        <v>6389</v>
      </c>
      <c r="Q1719" s="65" t="s">
        <v>3167</v>
      </c>
      <c r="R1719" s="58"/>
      <c r="S1719" s="58"/>
      <c r="T1719" s="68"/>
      <c r="U1719" s="169"/>
      <c r="V1719" s="18">
        <v>8345818.8600000003</v>
      </c>
      <c r="W1719" s="59">
        <f t="shared" si="92"/>
        <v>9347317.1232000012</v>
      </c>
      <c r="X1719" s="66"/>
      <c r="Y1719" s="68">
        <v>2017</v>
      </c>
      <c r="Z1719" s="68"/>
    </row>
    <row r="1720" spans="2:27" x14ac:dyDescent="0.2">
      <c r="C1720" s="35" t="s">
        <v>6411</v>
      </c>
      <c r="D1720" s="63"/>
      <c r="E1720" s="65"/>
      <c r="F1720" s="203"/>
      <c r="G1720" s="86"/>
      <c r="H1720" s="202"/>
      <c r="I1720" s="63"/>
      <c r="J1720" s="13"/>
      <c r="K1720" s="68"/>
      <c r="L1720" s="65"/>
      <c r="M1720" s="65"/>
      <c r="N1720" s="192"/>
      <c r="O1720" s="65"/>
      <c r="P1720" s="65"/>
      <c r="Q1720" s="65"/>
      <c r="R1720" s="26"/>
      <c r="S1720" s="18"/>
      <c r="T1720" s="28"/>
      <c r="U1720" s="19"/>
      <c r="V1720" s="197">
        <f>SUM(V1697:V1719)</f>
        <v>57300716.055000007</v>
      </c>
      <c r="W1720" s="16"/>
      <c r="X1720" s="66"/>
      <c r="Y1720" s="65"/>
      <c r="Z1720" s="63"/>
      <c r="AA1720" s="62"/>
    </row>
    <row r="1721" spans="2:27" ht="89.25" x14ac:dyDescent="0.2">
      <c r="B1721" s="62" t="s">
        <v>6566</v>
      </c>
      <c r="C1721" s="65" t="s">
        <v>5071</v>
      </c>
      <c r="D1721" s="63" t="s">
        <v>5143</v>
      </c>
      <c r="E1721" s="279" t="s">
        <v>5147</v>
      </c>
      <c r="F1721" s="280" t="s">
        <v>5148</v>
      </c>
      <c r="G1721" s="281" t="s">
        <v>5148</v>
      </c>
      <c r="H1721" s="281" t="s">
        <v>6327</v>
      </c>
      <c r="I1721" s="75" t="s">
        <v>3677</v>
      </c>
      <c r="J1721" s="79">
        <v>0.6</v>
      </c>
      <c r="K1721" s="68">
        <v>471810000</v>
      </c>
      <c r="L1721" s="65" t="s">
        <v>3103</v>
      </c>
      <c r="M1721" s="65" t="s">
        <v>3533</v>
      </c>
      <c r="N1721" s="65" t="s">
        <v>5100</v>
      </c>
      <c r="O1721" s="65" t="s">
        <v>1737</v>
      </c>
      <c r="P1721" s="63" t="s">
        <v>5101</v>
      </c>
      <c r="Q1721" s="65" t="s">
        <v>3167</v>
      </c>
      <c r="R1721" s="26">
        <v>112</v>
      </c>
      <c r="S1721" s="17" t="s">
        <v>5153</v>
      </c>
      <c r="T1721" s="28">
        <v>67</v>
      </c>
      <c r="U1721" s="19">
        <v>5985.47</v>
      </c>
      <c r="V1721" s="332">
        <f>T1721*U1721</f>
        <v>401026.49</v>
      </c>
      <c r="W1721" s="16">
        <f>V1721*1.12</f>
        <v>449149.66880000004</v>
      </c>
      <c r="X1721" s="66"/>
      <c r="Y1721" s="65">
        <v>2017</v>
      </c>
      <c r="Z1721" s="63"/>
      <c r="AA1721" s="62"/>
    </row>
    <row r="1722" spans="2:27" ht="89.25" x14ac:dyDescent="0.2">
      <c r="B1722" s="62" t="s">
        <v>6566</v>
      </c>
      <c r="C1722" s="65" t="s">
        <v>5075</v>
      </c>
      <c r="D1722" s="63" t="s">
        <v>5143</v>
      </c>
      <c r="E1722" s="279" t="s">
        <v>6536</v>
      </c>
      <c r="F1722" s="280" t="s">
        <v>6537</v>
      </c>
      <c r="G1722" s="281" t="s">
        <v>6538</v>
      </c>
      <c r="H1722" s="281" t="s">
        <v>5149</v>
      </c>
      <c r="I1722" s="75" t="s">
        <v>3677</v>
      </c>
      <c r="J1722" s="79">
        <v>0.6</v>
      </c>
      <c r="K1722" s="68">
        <v>471810000</v>
      </c>
      <c r="L1722" s="65" t="s">
        <v>3103</v>
      </c>
      <c r="M1722" s="65" t="s">
        <v>3533</v>
      </c>
      <c r="N1722" s="65" t="s">
        <v>5100</v>
      </c>
      <c r="O1722" s="65" t="s">
        <v>1737</v>
      </c>
      <c r="P1722" s="63" t="s">
        <v>5101</v>
      </c>
      <c r="Q1722" s="65" t="s">
        <v>3167</v>
      </c>
      <c r="R1722" s="26">
        <v>113</v>
      </c>
      <c r="S1722" s="17" t="s">
        <v>5154</v>
      </c>
      <c r="T1722" s="28">
        <v>55</v>
      </c>
      <c r="U1722" s="19">
        <v>450</v>
      </c>
      <c r="V1722" s="332">
        <f t="shared" ref="V1722:V1729" si="93">T1722*U1722</f>
        <v>24750</v>
      </c>
      <c r="W1722" s="16">
        <f t="shared" ref="W1722:W1782" si="94">V1722*1.12</f>
        <v>27720.000000000004</v>
      </c>
      <c r="X1722" s="66"/>
      <c r="Y1722" s="65">
        <v>2017</v>
      </c>
      <c r="Z1722" s="63"/>
      <c r="AA1722" s="62"/>
    </row>
    <row r="1723" spans="2:27" ht="89.25" x14ac:dyDescent="0.2">
      <c r="B1723" s="62" t="s">
        <v>6566</v>
      </c>
      <c r="C1723" s="65" t="s">
        <v>5077</v>
      </c>
      <c r="D1723" s="63" t="s">
        <v>5143</v>
      </c>
      <c r="E1723" s="279" t="s">
        <v>5150</v>
      </c>
      <c r="F1723" s="280" t="s">
        <v>5151</v>
      </c>
      <c r="G1723" s="281" t="s">
        <v>5151</v>
      </c>
      <c r="H1723" s="281" t="s">
        <v>5152</v>
      </c>
      <c r="I1723" s="75" t="s">
        <v>3677</v>
      </c>
      <c r="J1723" s="79">
        <v>0.6</v>
      </c>
      <c r="K1723" s="68">
        <v>471810000</v>
      </c>
      <c r="L1723" s="65" t="s">
        <v>3103</v>
      </c>
      <c r="M1723" s="65" t="s">
        <v>3533</v>
      </c>
      <c r="N1723" s="65" t="s">
        <v>5100</v>
      </c>
      <c r="O1723" s="65" t="s">
        <v>1737</v>
      </c>
      <c r="P1723" s="63" t="s">
        <v>5101</v>
      </c>
      <c r="Q1723" s="65" t="s">
        <v>3167</v>
      </c>
      <c r="R1723" s="26">
        <v>113</v>
      </c>
      <c r="S1723" s="17" t="s">
        <v>5154</v>
      </c>
      <c r="T1723" s="28">
        <v>4915</v>
      </c>
      <c r="U1723" s="19">
        <v>234.68</v>
      </c>
      <c r="V1723" s="332">
        <f t="shared" si="93"/>
        <v>1153452.2</v>
      </c>
      <c r="W1723" s="16">
        <f t="shared" si="94"/>
        <v>1291866.4640000002</v>
      </c>
      <c r="X1723" s="66"/>
      <c r="Y1723" s="65">
        <v>2017</v>
      </c>
      <c r="Z1723" s="63"/>
      <c r="AA1723" s="62"/>
    </row>
    <row r="1724" spans="2:27" ht="89.25" x14ac:dyDescent="0.2">
      <c r="B1724" s="62" t="s">
        <v>6566</v>
      </c>
      <c r="C1724" s="65" t="s">
        <v>5079</v>
      </c>
      <c r="D1724" s="63" t="s">
        <v>5143</v>
      </c>
      <c r="E1724" s="279" t="s">
        <v>5150</v>
      </c>
      <c r="F1724" s="280" t="s">
        <v>5151</v>
      </c>
      <c r="G1724" s="281" t="s">
        <v>5151</v>
      </c>
      <c r="H1724" s="281" t="s">
        <v>6328</v>
      </c>
      <c r="I1724" s="75" t="s">
        <v>3677</v>
      </c>
      <c r="J1724" s="322">
        <v>1</v>
      </c>
      <c r="K1724" s="68">
        <v>471810000</v>
      </c>
      <c r="L1724" s="65" t="s">
        <v>3103</v>
      </c>
      <c r="M1724" s="65" t="s">
        <v>3533</v>
      </c>
      <c r="N1724" s="65" t="s">
        <v>5100</v>
      </c>
      <c r="O1724" s="65" t="s">
        <v>1737</v>
      </c>
      <c r="P1724" s="63" t="s">
        <v>5101</v>
      </c>
      <c r="Q1724" s="65" t="s">
        <v>3167</v>
      </c>
      <c r="R1724" s="26">
        <v>113</v>
      </c>
      <c r="S1724" s="17" t="s">
        <v>5154</v>
      </c>
      <c r="T1724" s="28">
        <v>1151.26</v>
      </c>
      <c r="U1724" s="19">
        <v>357.03</v>
      </c>
      <c r="V1724" s="332">
        <f t="shared" si="93"/>
        <v>411034.35779999994</v>
      </c>
      <c r="W1724" s="16">
        <f t="shared" si="94"/>
        <v>460358.480736</v>
      </c>
      <c r="X1724" s="66"/>
      <c r="Y1724" s="65">
        <v>2017</v>
      </c>
      <c r="Z1724" s="63"/>
      <c r="AA1724" s="62"/>
    </row>
    <row r="1725" spans="2:27" ht="89.25" x14ac:dyDescent="0.2">
      <c r="B1725" s="62" t="s">
        <v>6566</v>
      </c>
      <c r="C1725" s="65" t="s">
        <v>5082</v>
      </c>
      <c r="D1725" s="63" t="s">
        <v>5143</v>
      </c>
      <c r="E1725" s="279" t="s">
        <v>6536</v>
      </c>
      <c r="F1725" s="280" t="s">
        <v>6537</v>
      </c>
      <c r="G1725" s="281" t="s">
        <v>6538</v>
      </c>
      <c r="H1725" s="281" t="s">
        <v>6329</v>
      </c>
      <c r="I1725" s="75" t="s">
        <v>3677</v>
      </c>
      <c r="J1725" s="322">
        <v>1</v>
      </c>
      <c r="K1725" s="68">
        <v>471810000</v>
      </c>
      <c r="L1725" s="65" t="s">
        <v>3103</v>
      </c>
      <c r="M1725" s="65" t="s">
        <v>3533</v>
      </c>
      <c r="N1725" s="65" t="s">
        <v>5100</v>
      </c>
      <c r="O1725" s="65" t="s">
        <v>1737</v>
      </c>
      <c r="P1725" s="63" t="s">
        <v>5101</v>
      </c>
      <c r="Q1725" s="65" t="s">
        <v>3167</v>
      </c>
      <c r="R1725" s="26">
        <v>233</v>
      </c>
      <c r="S1725" s="17" t="s">
        <v>6331</v>
      </c>
      <c r="T1725" s="28">
        <v>1375.57</v>
      </c>
      <c r="U1725" s="19">
        <v>2363.04</v>
      </c>
      <c r="V1725" s="332">
        <f t="shared" si="93"/>
        <v>3250526.9327999996</v>
      </c>
      <c r="W1725" s="16">
        <f t="shared" si="94"/>
        <v>3640590.1647359999</v>
      </c>
      <c r="X1725" s="66"/>
      <c r="Y1725" s="65">
        <v>2017</v>
      </c>
      <c r="Z1725" s="63"/>
      <c r="AA1725" s="62"/>
    </row>
    <row r="1726" spans="2:27" ht="89.25" x14ac:dyDescent="0.2">
      <c r="B1726" s="62" t="s">
        <v>6566</v>
      </c>
      <c r="C1726" s="65" t="s">
        <v>5085</v>
      </c>
      <c r="D1726" s="63" t="s">
        <v>5143</v>
      </c>
      <c r="E1726" s="279" t="s">
        <v>6536</v>
      </c>
      <c r="F1726" s="280" t="s">
        <v>6537</v>
      </c>
      <c r="G1726" s="281" t="s">
        <v>6538</v>
      </c>
      <c r="H1726" s="281" t="s">
        <v>6332</v>
      </c>
      <c r="I1726" s="75" t="s">
        <v>3677</v>
      </c>
      <c r="J1726" s="322">
        <v>1</v>
      </c>
      <c r="K1726" s="68">
        <v>471810000</v>
      </c>
      <c r="L1726" s="65" t="s">
        <v>3103</v>
      </c>
      <c r="M1726" s="65" t="s">
        <v>3533</v>
      </c>
      <c r="N1726" s="65" t="s">
        <v>5100</v>
      </c>
      <c r="O1726" s="65" t="s">
        <v>1737</v>
      </c>
      <c r="P1726" s="63" t="s">
        <v>5101</v>
      </c>
      <c r="Q1726" s="65" t="s">
        <v>3167</v>
      </c>
      <c r="R1726" s="170" t="s">
        <v>6333</v>
      </c>
      <c r="S1726" s="63" t="s">
        <v>6330</v>
      </c>
      <c r="T1726" s="28">
        <v>215548.18</v>
      </c>
      <c r="U1726" s="19">
        <v>18</v>
      </c>
      <c r="V1726" s="332">
        <f t="shared" si="93"/>
        <v>3879867.2399999998</v>
      </c>
      <c r="W1726" s="16">
        <f t="shared" si="94"/>
        <v>4345451.3087999998</v>
      </c>
      <c r="X1726" s="66"/>
      <c r="Y1726" s="65">
        <v>2017</v>
      </c>
      <c r="Z1726" s="63"/>
      <c r="AA1726" s="62"/>
    </row>
    <row r="1727" spans="2:27" ht="89.25" x14ac:dyDescent="0.2">
      <c r="B1727" s="62" t="s">
        <v>6566</v>
      </c>
      <c r="C1727" s="65" t="s">
        <v>5087</v>
      </c>
      <c r="D1727" s="63" t="s">
        <v>5143</v>
      </c>
      <c r="E1727" s="279" t="s">
        <v>6536</v>
      </c>
      <c r="F1727" s="280" t="s">
        <v>6537</v>
      </c>
      <c r="G1727" s="281" t="s">
        <v>6538</v>
      </c>
      <c r="H1727" s="281" t="s">
        <v>6334</v>
      </c>
      <c r="I1727" s="75" t="s">
        <v>3677</v>
      </c>
      <c r="J1727" s="322">
        <v>1</v>
      </c>
      <c r="K1727" s="68">
        <v>471810000</v>
      </c>
      <c r="L1727" s="65" t="s">
        <v>3103</v>
      </c>
      <c r="M1727" s="65" t="s">
        <v>3533</v>
      </c>
      <c r="N1727" s="65" t="s">
        <v>5100</v>
      </c>
      <c r="O1727" s="65" t="s">
        <v>1737</v>
      </c>
      <c r="P1727" s="63" t="s">
        <v>5101</v>
      </c>
      <c r="Q1727" s="65" t="s">
        <v>3167</v>
      </c>
      <c r="R1727" s="170" t="s">
        <v>6333</v>
      </c>
      <c r="S1727" s="63" t="s">
        <v>6330</v>
      </c>
      <c r="T1727" s="28">
        <v>23840</v>
      </c>
      <c r="U1727" s="19">
        <v>19.97</v>
      </c>
      <c r="V1727" s="332">
        <f t="shared" si="93"/>
        <v>476084.8</v>
      </c>
      <c r="W1727" s="16">
        <f t="shared" si="94"/>
        <v>533214.97600000002</v>
      </c>
      <c r="X1727" s="66"/>
      <c r="Y1727" s="65">
        <v>2017</v>
      </c>
      <c r="Z1727" s="63"/>
      <c r="AA1727" s="62"/>
    </row>
    <row r="1728" spans="2:27" ht="89.25" x14ac:dyDescent="0.2">
      <c r="B1728" s="62" t="s">
        <v>6566</v>
      </c>
      <c r="C1728" s="65" t="s">
        <v>5092</v>
      </c>
      <c r="D1728" s="63" t="s">
        <v>5143</v>
      </c>
      <c r="E1728" s="279" t="s">
        <v>6536</v>
      </c>
      <c r="F1728" s="280" t="s">
        <v>6537</v>
      </c>
      <c r="G1728" s="281" t="s">
        <v>6538</v>
      </c>
      <c r="H1728" s="281" t="s">
        <v>6335</v>
      </c>
      <c r="I1728" s="75" t="s">
        <v>3677</v>
      </c>
      <c r="J1728" s="322">
        <v>1</v>
      </c>
      <c r="K1728" s="68">
        <v>471810000</v>
      </c>
      <c r="L1728" s="65" t="s">
        <v>3103</v>
      </c>
      <c r="M1728" s="65" t="s">
        <v>3533</v>
      </c>
      <c r="N1728" s="65" t="s">
        <v>5100</v>
      </c>
      <c r="O1728" s="65" t="s">
        <v>1737</v>
      </c>
      <c r="P1728" s="63" t="s">
        <v>5101</v>
      </c>
      <c r="Q1728" s="65" t="s">
        <v>3167</v>
      </c>
      <c r="R1728" s="170" t="s">
        <v>6333</v>
      </c>
      <c r="S1728" s="63" t="s">
        <v>6330</v>
      </c>
      <c r="T1728" s="28">
        <v>587091.42000000004</v>
      </c>
      <c r="U1728" s="19">
        <v>19.97</v>
      </c>
      <c r="V1728" s="332">
        <f t="shared" si="93"/>
        <v>11724215.657400001</v>
      </c>
      <c r="W1728" s="16">
        <f t="shared" si="94"/>
        <v>13131121.536288003</v>
      </c>
      <c r="X1728" s="66"/>
      <c r="Y1728" s="65">
        <v>2017</v>
      </c>
      <c r="Z1728" s="63"/>
      <c r="AA1728" s="62"/>
    </row>
    <row r="1729" spans="2:28" ht="89.25" x14ac:dyDescent="0.2">
      <c r="B1729" s="62" t="s">
        <v>6566</v>
      </c>
      <c r="C1729" s="65" t="s">
        <v>5095</v>
      </c>
      <c r="D1729" s="63" t="s">
        <v>5143</v>
      </c>
      <c r="E1729" s="279" t="s">
        <v>6536</v>
      </c>
      <c r="F1729" s="280" t="s">
        <v>6537</v>
      </c>
      <c r="G1729" s="281" t="s">
        <v>6538</v>
      </c>
      <c r="H1729" s="281" t="s">
        <v>6336</v>
      </c>
      <c r="I1729" s="75" t="s">
        <v>3677</v>
      </c>
      <c r="J1729" s="322">
        <v>1</v>
      </c>
      <c r="K1729" s="68">
        <v>471810000</v>
      </c>
      <c r="L1729" s="65" t="s">
        <v>3103</v>
      </c>
      <c r="M1729" s="65" t="s">
        <v>3533</v>
      </c>
      <c r="N1729" s="65" t="s">
        <v>5100</v>
      </c>
      <c r="O1729" s="65" t="s">
        <v>1737</v>
      </c>
      <c r="P1729" s="63" t="s">
        <v>5101</v>
      </c>
      <c r="Q1729" s="65" t="s">
        <v>3167</v>
      </c>
      <c r="R1729" s="170" t="s">
        <v>6333</v>
      </c>
      <c r="S1729" s="63" t="s">
        <v>6330</v>
      </c>
      <c r="T1729" s="28">
        <v>123825</v>
      </c>
      <c r="U1729" s="19">
        <v>19.97</v>
      </c>
      <c r="V1729" s="332">
        <f t="shared" si="93"/>
        <v>2472785.25</v>
      </c>
      <c r="W1729" s="16">
        <f t="shared" si="94"/>
        <v>2769519.4800000004</v>
      </c>
      <c r="X1729" s="66"/>
      <c r="Y1729" s="65">
        <v>2017</v>
      </c>
      <c r="Z1729" s="63"/>
      <c r="AA1729" s="62"/>
    </row>
    <row r="1730" spans="2:28" ht="102" x14ac:dyDescent="0.2">
      <c r="B1730" s="62" t="s">
        <v>6566</v>
      </c>
      <c r="C1730" s="65" t="s">
        <v>5121</v>
      </c>
      <c r="D1730" s="63" t="s">
        <v>5143</v>
      </c>
      <c r="E1730" s="282" t="s">
        <v>5155</v>
      </c>
      <c r="F1730" s="283" t="s">
        <v>5156</v>
      </c>
      <c r="G1730" s="279" t="s">
        <v>5156</v>
      </c>
      <c r="H1730" s="281" t="s">
        <v>5157</v>
      </c>
      <c r="I1730" s="278" t="s">
        <v>3677</v>
      </c>
      <c r="J1730" s="13"/>
      <c r="K1730" s="68">
        <v>471810000</v>
      </c>
      <c r="L1730" s="65" t="s">
        <v>3103</v>
      </c>
      <c r="M1730" s="65" t="s">
        <v>3533</v>
      </c>
      <c r="N1730" s="65" t="s">
        <v>5100</v>
      </c>
      <c r="O1730" s="65"/>
      <c r="P1730" s="63" t="s">
        <v>5101</v>
      </c>
      <c r="Q1730" s="65" t="s">
        <v>3167</v>
      </c>
      <c r="R1730" s="26"/>
      <c r="S1730" s="18"/>
      <c r="T1730" s="28"/>
      <c r="U1730" s="48"/>
      <c r="V1730" s="333">
        <v>1193065</v>
      </c>
      <c r="W1730" s="16">
        <f t="shared" si="94"/>
        <v>1336232.8</v>
      </c>
      <c r="X1730" s="66"/>
      <c r="Y1730" s="65">
        <v>2017</v>
      </c>
      <c r="Z1730" s="63"/>
      <c r="AA1730" s="62"/>
    </row>
    <row r="1731" spans="2:28" ht="89.25" x14ac:dyDescent="0.2">
      <c r="B1731" s="62" t="s">
        <v>6566</v>
      </c>
      <c r="C1731" s="65" t="s">
        <v>5122</v>
      </c>
      <c r="D1731" s="63" t="s">
        <v>5143</v>
      </c>
      <c r="E1731" s="284" t="s">
        <v>5158</v>
      </c>
      <c r="F1731" s="285" t="s">
        <v>5159</v>
      </c>
      <c r="G1731" s="284" t="s">
        <v>5159</v>
      </c>
      <c r="H1731" s="284" t="s">
        <v>5160</v>
      </c>
      <c r="I1731" s="75" t="s">
        <v>3677</v>
      </c>
      <c r="J1731" s="79">
        <v>0.6</v>
      </c>
      <c r="K1731" s="68">
        <v>471810000</v>
      </c>
      <c r="L1731" s="65" t="s">
        <v>3103</v>
      </c>
      <c r="M1731" s="65" t="s">
        <v>3533</v>
      </c>
      <c r="N1731" s="65" t="s">
        <v>5100</v>
      </c>
      <c r="O1731" s="65"/>
      <c r="P1731" s="63" t="s">
        <v>5101</v>
      </c>
      <c r="Q1731" s="65" t="s">
        <v>3167</v>
      </c>
      <c r="R1731" s="26"/>
      <c r="S1731" s="18"/>
      <c r="T1731" s="28"/>
      <c r="U1731" s="19"/>
      <c r="V1731" s="332">
        <v>581000</v>
      </c>
      <c r="W1731" s="16">
        <f t="shared" si="94"/>
        <v>650720.00000000012</v>
      </c>
      <c r="X1731" s="66"/>
      <c r="Y1731" s="65">
        <v>2017</v>
      </c>
      <c r="Z1731" s="63"/>
      <c r="AA1731" s="62"/>
    </row>
    <row r="1732" spans="2:28" ht="140.25" x14ac:dyDescent="0.2">
      <c r="B1732" s="62" t="s">
        <v>6566</v>
      </c>
      <c r="C1732" s="65" t="s">
        <v>5123</v>
      </c>
      <c r="D1732" s="63" t="s">
        <v>5143</v>
      </c>
      <c r="E1732" s="281" t="s">
        <v>5161</v>
      </c>
      <c r="F1732" s="280" t="s">
        <v>5162</v>
      </c>
      <c r="G1732" s="281" t="s">
        <v>5163</v>
      </c>
      <c r="H1732" s="281" t="s">
        <v>5164</v>
      </c>
      <c r="I1732" s="75" t="s">
        <v>3677</v>
      </c>
      <c r="J1732" s="79">
        <v>0.6</v>
      </c>
      <c r="K1732" s="68">
        <v>471810000</v>
      </c>
      <c r="L1732" s="65" t="s">
        <v>3103</v>
      </c>
      <c r="M1732" s="65" t="s">
        <v>3533</v>
      </c>
      <c r="N1732" s="65" t="s">
        <v>5100</v>
      </c>
      <c r="O1732" s="65"/>
      <c r="P1732" s="63" t="s">
        <v>5101</v>
      </c>
      <c r="Q1732" s="65" t="s">
        <v>3167</v>
      </c>
      <c r="R1732" s="26"/>
      <c r="S1732" s="18"/>
      <c r="T1732" s="28"/>
      <c r="U1732" s="19"/>
      <c r="V1732" s="332">
        <v>95380</v>
      </c>
      <c r="W1732" s="16">
        <f t="shared" si="94"/>
        <v>106825.60000000001</v>
      </c>
      <c r="X1732" s="66"/>
      <c r="Y1732" s="65">
        <v>2017</v>
      </c>
      <c r="Z1732" s="63"/>
      <c r="AA1732" s="62"/>
    </row>
    <row r="1733" spans="2:28" ht="140.25" x14ac:dyDescent="0.2">
      <c r="B1733" s="62" t="s">
        <v>6566</v>
      </c>
      <c r="C1733" s="65" t="s">
        <v>5124</v>
      </c>
      <c r="D1733" s="63" t="s">
        <v>5143</v>
      </c>
      <c r="E1733" s="281" t="s">
        <v>5161</v>
      </c>
      <c r="F1733" s="280" t="s">
        <v>5162</v>
      </c>
      <c r="G1733" s="281" t="s">
        <v>5163</v>
      </c>
      <c r="H1733" s="281" t="s">
        <v>5165</v>
      </c>
      <c r="I1733" s="75" t="s">
        <v>3677</v>
      </c>
      <c r="J1733" s="79">
        <v>0.6</v>
      </c>
      <c r="K1733" s="68">
        <v>471810000</v>
      </c>
      <c r="L1733" s="65" t="s">
        <v>3103</v>
      </c>
      <c r="M1733" s="65" t="s">
        <v>3533</v>
      </c>
      <c r="N1733" s="65" t="s">
        <v>5100</v>
      </c>
      <c r="O1733" s="65"/>
      <c r="P1733" s="63" t="s">
        <v>5101</v>
      </c>
      <c r="Q1733" s="65" t="s">
        <v>3167</v>
      </c>
      <c r="R1733" s="26"/>
      <c r="S1733" s="18"/>
      <c r="T1733" s="28"/>
      <c r="U1733" s="19"/>
      <c r="V1733" s="332">
        <v>30000</v>
      </c>
      <c r="W1733" s="16">
        <f t="shared" si="94"/>
        <v>33600</v>
      </c>
      <c r="X1733" s="66"/>
      <c r="Y1733" s="65">
        <v>2017</v>
      </c>
      <c r="Z1733" s="63"/>
      <c r="AA1733" s="62"/>
    </row>
    <row r="1734" spans="2:28" ht="140.25" x14ac:dyDescent="0.2">
      <c r="B1734" s="62" t="s">
        <v>6566</v>
      </c>
      <c r="C1734" s="65" t="s">
        <v>5125</v>
      </c>
      <c r="D1734" s="63" t="s">
        <v>5143</v>
      </c>
      <c r="E1734" s="281" t="s">
        <v>5161</v>
      </c>
      <c r="F1734" s="280" t="s">
        <v>5162</v>
      </c>
      <c r="G1734" s="281" t="s">
        <v>5163</v>
      </c>
      <c r="H1734" s="281" t="s">
        <v>5166</v>
      </c>
      <c r="I1734" s="75" t="s">
        <v>3677</v>
      </c>
      <c r="J1734" s="79">
        <v>0.6</v>
      </c>
      <c r="K1734" s="68">
        <v>471810000</v>
      </c>
      <c r="L1734" s="65" t="s">
        <v>3103</v>
      </c>
      <c r="M1734" s="65" t="s">
        <v>3533</v>
      </c>
      <c r="N1734" s="65" t="s">
        <v>5100</v>
      </c>
      <c r="O1734" s="65"/>
      <c r="P1734" s="63" t="s">
        <v>5101</v>
      </c>
      <c r="Q1734" s="65" t="s">
        <v>3167</v>
      </c>
      <c r="R1734" s="26"/>
      <c r="S1734" s="18"/>
      <c r="T1734" s="28"/>
      <c r="U1734" s="19"/>
      <c r="V1734" s="332">
        <v>16205</v>
      </c>
      <c r="W1734" s="16">
        <f t="shared" si="94"/>
        <v>18149.600000000002</v>
      </c>
      <c r="X1734" s="66"/>
      <c r="Y1734" s="65">
        <v>2017</v>
      </c>
      <c r="Z1734" s="63"/>
      <c r="AA1734" s="62"/>
    </row>
    <row r="1735" spans="2:28" ht="89.25" x14ac:dyDescent="0.2">
      <c r="B1735" s="62" t="s">
        <v>6566</v>
      </c>
      <c r="C1735" s="65" t="s">
        <v>5126</v>
      </c>
      <c r="D1735" s="63" t="s">
        <v>5143</v>
      </c>
      <c r="E1735" s="281" t="s">
        <v>6442</v>
      </c>
      <c r="F1735" s="280" t="s">
        <v>6458</v>
      </c>
      <c r="G1735" s="281" t="s">
        <v>6458</v>
      </c>
      <c r="H1735" s="286" t="s">
        <v>6459</v>
      </c>
      <c r="I1735" s="75" t="s">
        <v>6559</v>
      </c>
      <c r="J1735" s="76">
        <v>0.5</v>
      </c>
      <c r="K1735" s="68">
        <v>471810000</v>
      </c>
      <c r="L1735" s="65" t="s">
        <v>3103</v>
      </c>
      <c r="M1735" s="65" t="s">
        <v>3533</v>
      </c>
      <c r="N1735" s="65" t="s">
        <v>5100</v>
      </c>
      <c r="O1735" s="65" t="s">
        <v>1737</v>
      </c>
      <c r="P1735" s="63" t="s">
        <v>5101</v>
      </c>
      <c r="Q1735" s="65" t="s">
        <v>3167</v>
      </c>
      <c r="R1735" s="189"/>
      <c r="S1735" s="77" t="s">
        <v>6437</v>
      </c>
      <c r="T1735" s="16">
        <v>66384</v>
      </c>
      <c r="U1735" s="66"/>
      <c r="V1735" s="334">
        <v>88465200</v>
      </c>
      <c r="W1735" s="16">
        <f t="shared" si="94"/>
        <v>99081024.000000015</v>
      </c>
      <c r="X1735" s="66"/>
      <c r="Y1735" s="65">
        <v>2017</v>
      </c>
      <c r="Z1735" s="63"/>
      <c r="AA1735" s="62"/>
      <c r="AB1735" s="62" t="s">
        <v>6442</v>
      </c>
    </row>
    <row r="1736" spans="2:28" ht="102" x14ac:dyDescent="0.2">
      <c r="B1736" s="62" t="s">
        <v>6566</v>
      </c>
      <c r="C1736" s="65" t="s">
        <v>5127</v>
      </c>
      <c r="D1736" s="63" t="s">
        <v>5088</v>
      </c>
      <c r="E1736" s="281" t="s">
        <v>5089</v>
      </c>
      <c r="F1736" s="280" t="s">
        <v>5090</v>
      </c>
      <c r="G1736" s="281" t="s">
        <v>5090</v>
      </c>
      <c r="H1736" s="281" t="s">
        <v>5091</v>
      </c>
      <c r="I1736" s="306" t="s">
        <v>6559</v>
      </c>
      <c r="J1736" s="76">
        <v>0.5</v>
      </c>
      <c r="K1736" s="68">
        <v>471810000</v>
      </c>
      <c r="L1736" s="65" t="s">
        <v>3103</v>
      </c>
      <c r="M1736" s="65" t="s">
        <v>3533</v>
      </c>
      <c r="N1736" s="65" t="s">
        <v>5100</v>
      </c>
      <c r="O1736" s="65" t="s">
        <v>1737</v>
      </c>
      <c r="P1736" s="63" t="s">
        <v>5102</v>
      </c>
      <c r="Q1736" s="65" t="s">
        <v>3167</v>
      </c>
      <c r="R1736" s="189"/>
      <c r="S1736" s="77" t="s">
        <v>6437</v>
      </c>
      <c r="T1736" s="16">
        <v>1300</v>
      </c>
      <c r="U1736" s="16">
        <f>[3]а7.1.!$K$238</f>
        <v>4173</v>
      </c>
      <c r="V1736" s="332">
        <f>T1736*U1736</f>
        <v>5424900</v>
      </c>
      <c r="W1736" s="16">
        <f t="shared" si="94"/>
        <v>6075888.0000000009</v>
      </c>
      <c r="X1736" s="66"/>
      <c r="Y1736" s="65">
        <v>2017</v>
      </c>
      <c r="Z1736" s="63"/>
      <c r="AA1736" s="62"/>
    </row>
    <row r="1737" spans="2:28" ht="89.25" x14ac:dyDescent="0.2">
      <c r="B1737" s="62" t="s">
        <v>6566</v>
      </c>
      <c r="C1737" s="65" t="s">
        <v>5128</v>
      </c>
      <c r="D1737" s="63" t="s">
        <v>5072</v>
      </c>
      <c r="E1737" s="281" t="s">
        <v>5096</v>
      </c>
      <c r="F1737" s="280" t="s">
        <v>5097</v>
      </c>
      <c r="G1737" s="281" t="s">
        <v>5098</v>
      </c>
      <c r="H1737" s="286" t="s">
        <v>5099</v>
      </c>
      <c r="I1737" s="306" t="s">
        <v>6559</v>
      </c>
      <c r="J1737" s="76">
        <v>0.5</v>
      </c>
      <c r="K1737" s="68">
        <v>471810000</v>
      </c>
      <c r="L1737" s="65" t="s">
        <v>3103</v>
      </c>
      <c r="M1737" s="65" t="s">
        <v>3533</v>
      </c>
      <c r="N1737" s="65" t="s">
        <v>5100</v>
      </c>
      <c r="O1737" s="65" t="s">
        <v>1737</v>
      </c>
      <c r="P1737" s="63" t="s">
        <v>5101</v>
      </c>
      <c r="Q1737" s="65" t="s">
        <v>3167</v>
      </c>
      <c r="R1737" s="63"/>
      <c r="S1737" s="77" t="s">
        <v>6437</v>
      </c>
      <c r="T1737" s="16">
        <f>[3]а7.1.!$M$328+[3]а7.1.!$U$328</f>
        <v>704</v>
      </c>
      <c r="U1737" s="16">
        <v>4800</v>
      </c>
      <c r="V1737" s="332">
        <f>T1737*U1737</f>
        <v>3379200</v>
      </c>
      <c r="W1737" s="16">
        <f t="shared" si="94"/>
        <v>3784704.0000000005</v>
      </c>
      <c r="X1737" s="66"/>
      <c r="Y1737" s="65">
        <v>2017</v>
      </c>
      <c r="Z1737" s="63"/>
      <c r="AA1737" s="62"/>
    </row>
    <row r="1738" spans="2:28" ht="89.25" x14ac:dyDescent="0.2">
      <c r="B1738" s="62" t="s">
        <v>6566</v>
      </c>
      <c r="C1738" s="65" t="s">
        <v>5129</v>
      </c>
      <c r="D1738" s="63" t="s">
        <v>5072</v>
      </c>
      <c r="E1738" s="281" t="s">
        <v>5073</v>
      </c>
      <c r="F1738" s="280" t="s">
        <v>5074</v>
      </c>
      <c r="G1738" s="281" t="s">
        <v>5074</v>
      </c>
      <c r="H1738" s="286" t="s">
        <v>5103</v>
      </c>
      <c r="I1738" s="306" t="s">
        <v>6559</v>
      </c>
      <c r="J1738" s="76">
        <v>0.5</v>
      </c>
      <c r="K1738" s="68">
        <v>471810000</v>
      </c>
      <c r="L1738" s="65" t="s">
        <v>3103</v>
      </c>
      <c r="M1738" s="65" t="s">
        <v>3533</v>
      </c>
      <c r="N1738" s="65" t="s">
        <v>5144</v>
      </c>
      <c r="O1738" s="65" t="s">
        <v>1737</v>
      </c>
      <c r="P1738" s="63" t="s">
        <v>5101</v>
      </c>
      <c r="Q1738" s="65" t="s">
        <v>3167</v>
      </c>
      <c r="R1738" s="63"/>
      <c r="S1738" s="77" t="s">
        <v>6437</v>
      </c>
      <c r="T1738" s="16">
        <f>1770+600+600</f>
        <v>2970</v>
      </c>
      <c r="U1738" s="16">
        <f>[3]а7.1.!$K$55</f>
        <v>1300</v>
      </c>
      <c r="V1738" s="19">
        <f t="shared" ref="V1738" si="95">U1738*T1738</f>
        <v>3861000</v>
      </c>
      <c r="W1738" s="16">
        <f t="shared" si="94"/>
        <v>4324320</v>
      </c>
      <c r="X1738" s="66"/>
      <c r="Y1738" s="65">
        <v>2017</v>
      </c>
      <c r="Z1738" s="63"/>
      <c r="AA1738" s="62"/>
    </row>
    <row r="1739" spans="2:28" ht="89.25" x14ac:dyDescent="0.2">
      <c r="B1739" s="62" t="s">
        <v>6566</v>
      </c>
      <c r="C1739" s="65" t="s">
        <v>5130</v>
      </c>
      <c r="D1739" s="63" t="s">
        <v>5072</v>
      </c>
      <c r="E1739" s="281" t="s">
        <v>5073</v>
      </c>
      <c r="F1739" s="280" t="s">
        <v>5074</v>
      </c>
      <c r="G1739" s="281" t="s">
        <v>5074</v>
      </c>
      <c r="H1739" s="286" t="s">
        <v>5076</v>
      </c>
      <c r="I1739" s="75" t="s">
        <v>6559</v>
      </c>
      <c r="J1739" s="76">
        <v>0.5</v>
      </c>
      <c r="K1739" s="68">
        <v>471810000</v>
      </c>
      <c r="L1739" s="65" t="s">
        <v>3103</v>
      </c>
      <c r="M1739" s="65" t="s">
        <v>3533</v>
      </c>
      <c r="N1739" s="65" t="s">
        <v>5144</v>
      </c>
      <c r="O1739" s="65" t="s">
        <v>1737</v>
      </c>
      <c r="P1739" s="63" t="s">
        <v>5101</v>
      </c>
      <c r="Q1739" s="65" t="s">
        <v>3167</v>
      </c>
      <c r="R1739" s="63"/>
      <c r="S1739" s="77" t="s">
        <v>6437</v>
      </c>
      <c r="T1739" s="16">
        <v>1320</v>
      </c>
      <c r="U1739" s="16">
        <f>[3]а7.1.!$K$56</f>
        <v>1200</v>
      </c>
      <c r="V1739" s="333">
        <f>U1739*T1739</f>
        <v>1584000</v>
      </c>
      <c r="W1739" s="16">
        <f t="shared" si="94"/>
        <v>1774080.0000000002</v>
      </c>
      <c r="X1739" s="66"/>
      <c r="Y1739" s="65">
        <v>2017</v>
      </c>
      <c r="Z1739" s="63"/>
      <c r="AA1739" s="62"/>
    </row>
    <row r="1740" spans="2:28" ht="89.25" x14ac:dyDescent="0.2">
      <c r="B1740" s="62" t="s">
        <v>6566</v>
      </c>
      <c r="C1740" s="65" t="s">
        <v>5131</v>
      </c>
      <c r="D1740" s="63" t="s">
        <v>5072</v>
      </c>
      <c r="E1740" s="281" t="s">
        <v>5073</v>
      </c>
      <c r="F1740" s="280" t="s">
        <v>5074</v>
      </c>
      <c r="G1740" s="281" t="s">
        <v>5074</v>
      </c>
      <c r="H1740" s="286" t="s">
        <v>5104</v>
      </c>
      <c r="I1740" s="75" t="s">
        <v>6559</v>
      </c>
      <c r="J1740" s="76">
        <v>0.5</v>
      </c>
      <c r="K1740" s="68">
        <v>471810000</v>
      </c>
      <c r="L1740" s="65" t="s">
        <v>3103</v>
      </c>
      <c r="M1740" s="65" t="s">
        <v>3533</v>
      </c>
      <c r="N1740" s="65" t="s">
        <v>5144</v>
      </c>
      <c r="O1740" s="65" t="s">
        <v>1737</v>
      </c>
      <c r="P1740" s="63" t="s">
        <v>5101</v>
      </c>
      <c r="Q1740" s="65" t="s">
        <v>3167</v>
      </c>
      <c r="R1740" s="63"/>
      <c r="S1740" s="77" t="s">
        <v>6437</v>
      </c>
      <c r="T1740" s="16">
        <v>1560</v>
      </c>
      <c r="U1740" s="16">
        <f>[3]а7.1.!$K$57</f>
        <v>900</v>
      </c>
      <c r="V1740" s="333">
        <f t="shared" ref="V1740:V1741" si="96">U1740*T1740</f>
        <v>1404000</v>
      </c>
      <c r="W1740" s="16">
        <f t="shared" si="94"/>
        <v>1572480.0000000002</v>
      </c>
      <c r="X1740" s="66"/>
      <c r="Y1740" s="65">
        <v>2017</v>
      </c>
      <c r="Z1740" s="63"/>
      <c r="AA1740" s="62"/>
    </row>
    <row r="1741" spans="2:28" ht="89.25" x14ac:dyDescent="0.2">
      <c r="B1741" s="62" t="s">
        <v>6566</v>
      </c>
      <c r="C1741" s="65" t="s">
        <v>5132</v>
      </c>
      <c r="D1741" s="63" t="s">
        <v>5072</v>
      </c>
      <c r="E1741" s="281" t="s">
        <v>5083</v>
      </c>
      <c r="F1741" s="280" t="s">
        <v>5084</v>
      </c>
      <c r="G1741" s="281" t="s">
        <v>5084</v>
      </c>
      <c r="H1741" s="286" t="s">
        <v>5105</v>
      </c>
      <c r="I1741" s="75" t="s">
        <v>6559</v>
      </c>
      <c r="J1741" s="76">
        <v>0.5</v>
      </c>
      <c r="K1741" s="68">
        <v>471810000</v>
      </c>
      <c r="L1741" s="65" t="s">
        <v>3103</v>
      </c>
      <c r="M1741" s="65" t="s">
        <v>3533</v>
      </c>
      <c r="N1741" s="65" t="s">
        <v>5144</v>
      </c>
      <c r="O1741" s="65" t="s">
        <v>1737</v>
      </c>
      <c r="P1741" s="63" t="s">
        <v>5102</v>
      </c>
      <c r="Q1741" s="65" t="s">
        <v>3167</v>
      </c>
      <c r="R1741" s="63"/>
      <c r="S1741" s="77" t="s">
        <v>6437</v>
      </c>
      <c r="T1741" s="16">
        <f>780</f>
        <v>780</v>
      </c>
      <c r="U1741" s="16">
        <f>[3]а7.1.!$K$58</f>
        <v>1400</v>
      </c>
      <c r="V1741" s="333">
        <f t="shared" si="96"/>
        <v>1092000</v>
      </c>
      <c r="W1741" s="16">
        <f t="shared" si="94"/>
        <v>1223040</v>
      </c>
      <c r="X1741" s="66"/>
      <c r="Y1741" s="65">
        <v>2017</v>
      </c>
      <c r="Z1741" s="63"/>
      <c r="AA1741" s="62"/>
    </row>
    <row r="1742" spans="2:28" ht="89.25" x14ac:dyDescent="0.2">
      <c r="B1742" s="62" t="s">
        <v>6566</v>
      </c>
      <c r="C1742" s="65" t="s">
        <v>5133</v>
      </c>
      <c r="D1742" s="63" t="s">
        <v>5072</v>
      </c>
      <c r="E1742" s="281" t="s">
        <v>5096</v>
      </c>
      <c r="F1742" s="280" t="s">
        <v>5097</v>
      </c>
      <c r="G1742" s="281" t="s">
        <v>5098</v>
      </c>
      <c r="H1742" s="286" t="s">
        <v>6322</v>
      </c>
      <c r="I1742" s="75" t="s">
        <v>6559</v>
      </c>
      <c r="J1742" s="76">
        <v>0.5</v>
      </c>
      <c r="K1742" s="68">
        <v>471810000</v>
      </c>
      <c r="L1742" s="65" t="s">
        <v>3103</v>
      </c>
      <c r="M1742" s="65" t="s">
        <v>3533</v>
      </c>
      <c r="N1742" s="65" t="s">
        <v>5144</v>
      </c>
      <c r="O1742" s="65" t="s">
        <v>1737</v>
      </c>
      <c r="P1742" s="63" t="s">
        <v>5101</v>
      </c>
      <c r="Q1742" s="65" t="s">
        <v>3167</v>
      </c>
      <c r="R1742" s="63"/>
      <c r="S1742" s="77" t="s">
        <v>6437</v>
      </c>
      <c r="T1742" s="16">
        <f>750+500+750+250+750+750+750+750+500+1150+750+750+300</f>
        <v>8700</v>
      </c>
      <c r="U1742" s="16">
        <v>4800</v>
      </c>
      <c r="V1742" s="333">
        <f>T1742*U1742</f>
        <v>41760000</v>
      </c>
      <c r="W1742" s="16">
        <f t="shared" si="94"/>
        <v>46771200.000000007</v>
      </c>
      <c r="X1742" s="66"/>
      <c r="Y1742" s="65">
        <v>2017</v>
      </c>
      <c r="Z1742" s="63"/>
      <c r="AA1742" s="62"/>
    </row>
    <row r="1743" spans="2:28" ht="89.25" x14ac:dyDescent="0.2">
      <c r="B1743" s="62" t="s">
        <v>6566</v>
      </c>
      <c r="C1743" s="65" t="s">
        <v>5134</v>
      </c>
      <c r="D1743" s="63" t="s">
        <v>5072</v>
      </c>
      <c r="E1743" s="281" t="s">
        <v>5083</v>
      </c>
      <c r="F1743" s="280" t="s">
        <v>5084</v>
      </c>
      <c r="G1743" s="281" t="s">
        <v>5084</v>
      </c>
      <c r="H1743" s="286" t="s">
        <v>5078</v>
      </c>
      <c r="I1743" s="75" t="s">
        <v>6559</v>
      </c>
      <c r="J1743" s="76">
        <v>0.5</v>
      </c>
      <c r="K1743" s="68">
        <v>471810000</v>
      </c>
      <c r="L1743" s="65" t="s">
        <v>3103</v>
      </c>
      <c r="M1743" s="65" t="s">
        <v>3533</v>
      </c>
      <c r="N1743" s="65" t="s">
        <v>5144</v>
      </c>
      <c r="O1743" s="65" t="s">
        <v>1737</v>
      </c>
      <c r="P1743" s="63" t="s">
        <v>5101</v>
      </c>
      <c r="Q1743" s="65" t="s">
        <v>3167</v>
      </c>
      <c r="R1743" s="63"/>
      <c r="S1743" s="77" t="s">
        <v>6437</v>
      </c>
      <c r="T1743" s="16">
        <f>1300+900+900+1300+900</f>
        <v>5300</v>
      </c>
      <c r="U1743" s="16">
        <v>1100</v>
      </c>
      <c r="V1743" s="19">
        <f>T1743*U1743</f>
        <v>5830000</v>
      </c>
      <c r="W1743" s="16">
        <f t="shared" si="94"/>
        <v>6529600.0000000009</v>
      </c>
      <c r="X1743" s="66"/>
      <c r="Y1743" s="65">
        <v>2017</v>
      </c>
      <c r="Z1743" s="63"/>
      <c r="AA1743" s="62"/>
    </row>
    <row r="1744" spans="2:28" ht="89.25" x14ac:dyDescent="0.2">
      <c r="B1744" s="62" t="s">
        <v>6566</v>
      </c>
      <c r="C1744" s="65" t="s">
        <v>5135</v>
      </c>
      <c r="D1744" s="63" t="s">
        <v>5072</v>
      </c>
      <c r="E1744" s="281" t="s">
        <v>5093</v>
      </c>
      <c r="F1744" s="280" t="s">
        <v>5094</v>
      </c>
      <c r="G1744" s="281" t="s">
        <v>5094</v>
      </c>
      <c r="H1744" s="286" t="s">
        <v>5106</v>
      </c>
      <c r="I1744" s="75" t="s">
        <v>6559</v>
      </c>
      <c r="J1744" s="76">
        <v>0.5</v>
      </c>
      <c r="K1744" s="68">
        <v>471810000</v>
      </c>
      <c r="L1744" s="65" t="s">
        <v>3103</v>
      </c>
      <c r="M1744" s="65" t="s">
        <v>3533</v>
      </c>
      <c r="N1744" s="65" t="s">
        <v>5144</v>
      </c>
      <c r="O1744" s="65" t="s">
        <v>1737</v>
      </c>
      <c r="P1744" s="63" t="s">
        <v>5101</v>
      </c>
      <c r="Q1744" s="65" t="s">
        <v>3167</v>
      </c>
      <c r="R1744" s="63"/>
      <c r="S1744" s="77" t="s">
        <v>6437</v>
      </c>
      <c r="T1744" s="16">
        <f>1150+750+750+1050+750+500+1150+750</f>
        <v>6850</v>
      </c>
      <c r="U1744" s="16">
        <v>4700</v>
      </c>
      <c r="V1744" s="19">
        <f t="shared" ref="V1744:V1759" si="97">T1744*U1744</f>
        <v>32195000</v>
      </c>
      <c r="W1744" s="16">
        <f t="shared" si="94"/>
        <v>36058400</v>
      </c>
      <c r="X1744" s="66"/>
      <c r="Y1744" s="65">
        <v>2017</v>
      </c>
      <c r="Z1744" s="63"/>
      <c r="AA1744" s="62"/>
    </row>
    <row r="1745" spans="2:27" ht="89.25" x14ac:dyDescent="0.2">
      <c r="B1745" s="62" t="s">
        <v>6566</v>
      </c>
      <c r="C1745" s="65" t="s">
        <v>5136</v>
      </c>
      <c r="D1745" s="63" t="s">
        <v>5072</v>
      </c>
      <c r="E1745" s="281" t="s">
        <v>5096</v>
      </c>
      <c r="F1745" s="280" t="s">
        <v>5097</v>
      </c>
      <c r="G1745" s="281" t="s">
        <v>5098</v>
      </c>
      <c r="H1745" s="286" t="s">
        <v>5107</v>
      </c>
      <c r="I1745" s="75" t="s">
        <v>6559</v>
      </c>
      <c r="J1745" s="76">
        <v>0.5</v>
      </c>
      <c r="K1745" s="68">
        <v>471810000</v>
      </c>
      <c r="L1745" s="65" t="s">
        <v>3103</v>
      </c>
      <c r="M1745" s="65" t="s">
        <v>3533</v>
      </c>
      <c r="N1745" s="65" t="s">
        <v>5144</v>
      </c>
      <c r="O1745" s="65" t="s">
        <v>1737</v>
      </c>
      <c r="P1745" s="63" t="s">
        <v>5101</v>
      </c>
      <c r="Q1745" s="65" t="s">
        <v>3167</v>
      </c>
      <c r="R1745" s="63"/>
      <c r="S1745" s="77" t="s">
        <v>6437</v>
      </c>
      <c r="T1745" s="16">
        <f>1150+250+600+900+600+1000</f>
        <v>4500</v>
      </c>
      <c r="U1745" s="16">
        <v>4800</v>
      </c>
      <c r="V1745" s="19">
        <f t="shared" si="97"/>
        <v>21600000</v>
      </c>
      <c r="W1745" s="16">
        <f t="shared" si="94"/>
        <v>24192000.000000004</v>
      </c>
      <c r="X1745" s="66"/>
      <c r="Y1745" s="65">
        <v>2017</v>
      </c>
      <c r="Z1745" s="63"/>
      <c r="AA1745" s="62"/>
    </row>
    <row r="1746" spans="2:27" ht="89.25" x14ac:dyDescent="0.2">
      <c r="B1746" s="62" t="s">
        <v>6566</v>
      </c>
      <c r="C1746" s="65" t="s">
        <v>5137</v>
      </c>
      <c r="D1746" s="63" t="s">
        <v>5072</v>
      </c>
      <c r="E1746" s="281" t="s">
        <v>5093</v>
      </c>
      <c r="F1746" s="280" t="s">
        <v>5094</v>
      </c>
      <c r="G1746" s="281" t="s">
        <v>5094</v>
      </c>
      <c r="H1746" s="286" t="s">
        <v>5108</v>
      </c>
      <c r="I1746" s="75" t="s">
        <v>6559</v>
      </c>
      <c r="J1746" s="76">
        <v>0.5</v>
      </c>
      <c r="K1746" s="68">
        <v>471810000</v>
      </c>
      <c r="L1746" s="65" t="s">
        <v>3103</v>
      </c>
      <c r="M1746" s="65" t="s">
        <v>3533</v>
      </c>
      <c r="N1746" s="65" t="s">
        <v>5144</v>
      </c>
      <c r="O1746" s="65" t="s">
        <v>1737</v>
      </c>
      <c r="P1746" s="63" t="s">
        <v>5101</v>
      </c>
      <c r="Q1746" s="65" t="s">
        <v>3167</v>
      </c>
      <c r="R1746" s="63"/>
      <c r="S1746" s="77" t="s">
        <v>6437</v>
      </c>
      <c r="T1746" s="16">
        <f>950+500+400+200+200+1000+500+300+600</f>
        <v>4650</v>
      </c>
      <c r="U1746" s="16">
        <v>4400</v>
      </c>
      <c r="V1746" s="19">
        <f t="shared" si="97"/>
        <v>20460000</v>
      </c>
      <c r="W1746" s="16">
        <f t="shared" si="94"/>
        <v>22915200.000000004</v>
      </c>
      <c r="X1746" s="66"/>
      <c r="Y1746" s="65">
        <v>2017</v>
      </c>
      <c r="Z1746" s="63"/>
      <c r="AA1746" s="62"/>
    </row>
    <row r="1747" spans="2:27" ht="89.25" x14ac:dyDescent="0.2">
      <c r="B1747" s="62" t="s">
        <v>6566</v>
      </c>
      <c r="C1747" s="65" t="s">
        <v>5138</v>
      </c>
      <c r="D1747" s="63" t="s">
        <v>5072</v>
      </c>
      <c r="E1747" s="281" t="s">
        <v>5096</v>
      </c>
      <c r="F1747" s="280" t="s">
        <v>5097</v>
      </c>
      <c r="G1747" s="281" t="s">
        <v>5098</v>
      </c>
      <c r="H1747" s="281" t="s">
        <v>5109</v>
      </c>
      <c r="I1747" s="75" t="s">
        <v>6559</v>
      </c>
      <c r="J1747" s="76">
        <v>0.5</v>
      </c>
      <c r="K1747" s="68">
        <v>471810000</v>
      </c>
      <c r="L1747" s="65" t="s">
        <v>3103</v>
      </c>
      <c r="M1747" s="65" t="s">
        <v>3533</v>
      </c>
      <c r="N1747" s="65" t="s">
        <v>5144</v>
      </c>
      <c r="O1747" s="65" t="s">
        <v>1737</v>
      </c>
      <c r="P1747" s="63" t="s">
        <v>5101</v>
      </c>
      <c r="Q1747" s="65" t="s">
        <v>3167</v>
      </c>
      <c r="R1747" s="63"/>
      <c r="S1747" s="77" t="s">
        <v>6437</v>
      </c>
      <c r="T1747" s="16">
        <f>750+450+200+600+400+400+400+750</f>
        <v>3950</v>
      </c>
      <c r="U1747" s="16">
        <v>4700</v>
      </c>
      <c r="V1747" s="19">
        <f t="shared" si="97"/>
        <v>18565000</v>
      </c>
      <c r="W1747" s="16">
        <f t="shared" si="94"/>
        <v>20792800.000000004</v>
      </c>
      <c r="X1747" s="66"/>
      <c r="Y1747" s="65">
        <v>2017</v>
      </c>
      <c r="Z1747" s="63"/>
      <c r="AA1747" s="62"/>
    </row>
    <row r="1748" spans="2:27" ht="89.25" x14ac:dyDescent="0.2">
      <c r="B1748" s="62" t="s">
        <v>6566</v>
      </c>
      <c r="C1748" s="65" t="s">
        <v>5139</v>
      </c>
      <c r="D1748" s="63" t="s">
        <v>5072</v>
      </c>
      <c r="E1748" s="281" t="s">
        <v>5073</v>
      </c>
      <c r="F1748" s="280" t="s">
        <v>5074</v>
      </c>
      <c r="G1748" s="281" t="s">
        <v>5074</v>
      </c>
      <c r="H1748" s="286" t="s">
        <v>5110</v>
      </c>
      <c r="I1748" s="75" t="s">
        <v>6559</v>
      </c>
      <c r="J1748" s="76">
        <v>0.5</v>
      </c>
      <c r="K1748" s="68">
        <v>471810000</v>
      </c>
      <c r="L1748" s="65" t="s">
        <v>3103</v>
      </c>
      <c r="M1748" s="65" t="s">
        <v>3533</v>
      </c>
      <c r="N1748" s="65" t="s">
        <v>5144</v>
      </c>
      <c r="O1748" s="65" t="s">
        <v>1737</v>
      </c>
      <c r="P1748" s="63" t="s">
        <v>5101</v>
      </c>
      <c r="Q1748" s="65" t="s">
        <v>3167</v>
      </c>
      <c r="R1748" s="63"/>
      <c r="S1748" s="77" t="s">
        <v>6437</v>
      </c>
      <c r="T1748" s="16">
        <f>750+900+900+750+900+900+900</f>
        <v>6000</v>
      </c>
      <c r="U1748" s="16">
        <v>1300</v>
      </c>
      <c r="V1748" s="19">
        <f t="shared" si="97"/>
        <v>7800000</v>
      </c>
      <c r="W1748" s="16">
        <f t="shared" si="94"/>
        <v>8736000</v>
      </c>
      <c r="X1748" s="66"/>
      <c r="Y1748" s="65">
        <v>2017</v>
      </c>
      <c r="Z1748" s="63"/>
      <c r="AA1748" s="62"/>
    </row>
    <row r="1749" spans="2:27" ht="89.25" x14ac:dyDescent="0.2">
      <c r="B1749" s="62" t="s">
        <v>6566</v>
      </c>
      <c r="C1749" s="65" t="s">
        <v>5140</v>
      </c>
      <c r="D1749" s="63" t="s">
        <v>5072</v>
      </c>
      <c r="E1749" s="281" t="s">
        <v>5093</v>
      </c>
      <c r="F1749" s="280" t="s">
        <v>5094</v>
      </c>
      <c r="G1749" s="281" t="s">
        <v>5094</v>
      </c>
      <c r="H1749" s="281" t="s">
        <v>5111</v>
      </c>
      <c r="I1749" s="75" t="s">
        <v>6559</v>
      </c>
      <c r="J1749" s="76">
        <v>0.5</v>
      </c>
      <c r="K1749" s="68">
        <v>471810000</v>
      </c>
      <c r="L1749" s="65" t="s">
        <v>3103</v>
      </c>
      <c r="M1749" s="65" t="s">
        <v>3533</v>
      </c>
      <c r="N1749" s="65" t="s">
        <v>5144</v>
      </c>
      <c r="O1749" s="65" t="s">
        <v>1737</v>
      </c>
      <c r="P1749" s="63" t="s">
        <v>5101</v>
      </c>
      <c r="Q1749" s="65" t="s">
        <v>3167</v>
      </c>
      <c r="R1749" s="63"/>
      <c r="S1749" s="77" t="s">
        <v>6437</v>
      </c>
      <c r="T1749" s="16">
        <f>300+300+200+200</f>
        <v>1000</v>
      </c>
      <c r="U1749" s="16">
        <v>3900</v>
      </c>
      <c r="V1749" s="19">
        <f t="shared" si="97"/>
        <v>3900000</v>
      </c>
      <c r="W1749" s="16">
        <f t="shared" si="94"/>
        <v>4368000</v>
      </c>
      <c r="X1749" s="66"/>
      <c r="Y1749" s="65">
        <v>2017</v>
      </c>
      <c r="Z1749" s="63"/>
      <c r="AA1749" s="62"/>
    </row>
    <row r="1750" spans="2:27" ht="89.25" x14ac:dyDescent="0.2">
      <c r="B1750" s="62" t="s">
        <v>6566</v>
      </c>
      <c r="C1750" s="65" t="s">
        <v>5141</v>
      </c>
      <c r="D1750" s="63" t="s">
        <v>5072</v>
      </c>
      <c r="E1750" s="281" t="s">
        <v>5093</v>
      </c>
      <c r="F1750" s="280" t="s">
        <v>5094</v>
      </c>
      <c r="G1750" s="281" t="s">
        <v>5094</v>
      </c>
      <c r="H1750" s="286" t="s">
        <v>5112</v>
      </c>
      <c r="I1750" s="75" t="s">
        <v>6559</v>
      </c>
      <c r="J1750" s="76">
        <v>0.5</v>
      </c>
      <c r="K1750" s="68">
        <v>471810000</v>
      </c>
      <c r="L1750" s="65" t="s">
        <v>3103</v>
      </c>
      <c r="M1750" s="65" t="s">
        <v>3533</v>
      </c>
      <c r="N1750" s="65" t="s">
        <v>5144</v>
      </c>
      <c r="O1750" s="65" t="s">
        <v>1737</v>
      </c>
      <c r="P1750" s="63" t="s">
        <v>5101</v>
      </c>
      <c r="Q1750" s="65" t="s">
        <v>3167</v>
      </c>
      <c r="R1750" s="63"/>
      <c r="S1750" s="77" t="s">
        <v>6437</v>
      </c>
      <c r="T1750" s="16">
        <f>750</f>
        <v>750</v>
      </c>
      <c r="U1750" s="16">
        <v>4500</v>
      </c>
      <c r="V1750" s="19">
        <f t="shared" si="97"/>
        <v>3375000</v>
      </c>
      <c r="W1750" s="16">
        <f t="shared" si="94"/>
        <v>3780000.0000000005</v>
      </c>
      <c r="X1750" s="66"/>
      <c r="Y1750" s="65">
        <v>2017</v>
      </c>
      <c r="Z1750" s="63"/>
      <c r="AA1750" s="62"/>
    </row>
    <row r="1751" spans="2:27" ht="89.25" x14ac:dyDescent="0.2">
      <c r="B1751" s="62" t="s">
        <v>6566</v>
      </c>
      <c r="C1751" s="65" t="s">
        <v>5142</v>
      </c>
      <c r="D1751" s="63" t="s">
        <v>5072</v>
      </c>
      <c r="E1751" s="281" t="s">
        <v>5096</v>
      </c>
      <c r="F1751" s="280" t="s">
        <v>5097</v>
      </c>
      <c r="G1751" s="281" t="s">
        <v>5098</v>
      </c>
      <c r="H1751" s="286" t="s">
        <v>5113</v>
      </c>
      <c r="I1751" s="75" t="s">
        <v>6559</v>
      </c>
      <c r="J1751" s="76">
        <v>0.5</v>
      </c>
      <c r="K1751" s="68">
        <v>471810000</v>
      </c>
      <c r="L1751" s="65" t="s">
        <v>3103</v>
      </c>
      <c r="M1751" s="65" t="s">
        <v>3533</v>
      </c>
      <c r="N1751" s="65" t="s">
        <v>5144</v>
      </c>
      <c r="O1751" s="65" t="s">
        <v>1737</v>
      </c>
      <c r="P1751" s="63" t="s">
        <v>5101</v>
      </c>
      <c r="Q1751" s="65" t="s">
        <v>3167</v>
      </c>
      <c r="R1751" s="63"/>
      <c r="S1751" s="77" t="s">
        <v>6437</v>
      </c>
      <c r="T1751" s="16">
        <f>750+600+600+600+600+600+600+400+750+750+750</f>
        <v>7000</v>
      </c>
      <c r="U1751" s="16">
        <v>2000</v>
      </c>
      <c r="V1751" s="19">
        <f t="shared" si="97"/>
        <v>14000000</v>
      </c>
      <c r="W1751" s="16">
        <f t="shared" si="94"/>
        <v>15680000.000000002</v>
      </c>
      <c r="X1751" s="66"/>
      <c r="Y1751" s="65">
        <v>2017</v>
      </c>
      <c r="Z1751" s="63"/>
      <c r="AA1751" s="62"/>
    </row>
    <row r="1752" spans="2:27" ht="89.25" x14ac:dyDescent="0.2">
      <c r="B1752" s="62" t="s">
        <v>6566</v>
      </c>
      <c r="C1752" s="65" t="s">
        <v>5261</v>
      </c>
      <c r="D1752" s="63" t="s">
        <v>5072</v>
      </c>
      <c r="E1752" s="281" t="s">
        <v>5096</v>
      </c>
      <c r="F1752" s="280" t="s">
        <v>5097</v>
      </c>
      <c r="G1752" s="281" t="s">
        <v>5098</v>
      </c>
      <c r="H1752" s="286" t="s">
        <v>5114</v>
      </c>
      <c r="I1752" s="75" t="s">
        <v>6559</v>
      </c>
      <c r="J1752" s="76">
        <v>0.5</v>
      </c>
      <c r="K1752" s="68">
        <v>471810000</v>
      </c>
      <c r="L1752" s="65" t="s">
        <v>3103</v>
      </c>
      <c r="M1752" s="65" t="s">
        <v>3533</v>
      </c>
      <c r="N1752" s="65" t="s">
        <v>5144</v>
      </c>
      <c r="O1752" s="65" t="s">
        <v>1737</v>
      </c>
      <c r="P1752" s="63" t="s">
        <v>5101</v>
      </c>
      <c r="Q1752" s="65" t="s">
        <v>3167</v>
      </c>
      <c r="R1752" s="63"/>
      <c r="S1752" s="77" t="s">
        <v>6437</v>
      </c>
      <c r="T1752" s="16">
        <f>250</f>
        <v>250</v>
      </c>
      <c r="U1752" s="16">
        <v>5500</v>
      </c>
      <c r="V1752" s="19">
        <f t="shared" si="97"/>
        <v>1375000</v>
      </c>
      <c r="W1752" s="16">
        <f t="shared" si="94"/>
        <v>1540000.0000000002</v>
      </c>
      <c r="X1752" s="66"/>
      <c r="Y1752" s="65">
        <v>2017</v>
      </c>
      <c r="Z1752" s="63"/>
      <c r="AA1752" s="62"/>
    </row>
    <row r="1753" spans="2:27" ht="89.25" x14ac:dyDescent="0.2">
      <c r="B1753" s="62" t="s">
        <v>6566</v>
      </c>
      <c r="C1753" s="65" t="s">
        <v>5262</v>
      </c>
      <c r="D1753" s="63" t="s">
        <v>5072</v>
      </c>
      <c r="E1753" s="281" t="s">
        <v>5080</v>
      </c>
      <c r="F1753" s="287" t="s">
        <v>5081</v>
      </c>
      <c r="G1753" s="281" t="s">
        <v>5081</v>
      </c>
      <c r="H1753" s="286" t="s">
        <v>5115</v>
      </c>
      <c r="I1753" s="75" t="s">
        <v>6559</v>
      </c>
      <c r="J1753" s="76">
        <v>0.5</v>
      </c>
      <c r="K1753" s="68">
        <v>471810000</v>
      </c>
      <c r="L1753" s="65" t="s">
        <v>3103</v>
      </c>
      <c r="M1753" s="65" t="s">
        <v>3533</v>
      </c>
      <c r="N1753" s="65" t="s">
        <v>5144</v>
      </c>
      <c r="O1753" s="65" t="s">
        <v>1737</v>
      </c>
      <c r="P1753" s="63" t="s">
        <v>5101</v>
      </c>
      <c r="Q1753" s="65" t="s">
        <v>3167</v>
      </c>
      <c r="R1753" s="63"/>
      <c r="S1753" s="77" t="s">
        <v>6437</v>
      </c>
      <c r="T1753" s="16">
        <v>900</v>
      </c>
      <c r="U1753" s="16">
        <v>4500</v>
      </c>
      <c r="V1753" s="19">
        <f t="shared" si="97"/>
        <v>4050000</v>
      </c>
      <c r="W1753" s="16">
        <f t="shared" si="94"/>
        <v>4536000</v>
      </c>
      <c r="X1753" s="66"/>
      <c r="Y1753" s="65">
        <v>2017</v>
      </c>
      <c r="Z1753" s="63"/>
      <c r="AA1753" s="62"/>
    </row>
    <row r="1754" spans="2:27" ht="89.25" x14ac:dyDescent="0.2">
      <c r="B1754" s="62" t="s">
        <v>6566</v>
      </c>
      <c r="C1754" s="65" t="s">
        <v>5263</v>
      </c>
      <c r="D1754" s="63" t="s">
        <v>5072</v>
      </c>
      <c r="E1754" s="281" t="s">
        <v>5096</v>
      </c>
      <c r="F1754" s="280" t="s">
        <v>5097</v>
      </c>
      <c r="G1754" s="281" t="s">
        <v>5098</v>
      </c>
      <c r="H1754" s="286" t="s">
        <v>5116</v>
      </c>
      <c r="I1754" s="75" t="s">
        <v>6559</v>
      </c>
      <c r="J1754" s="76">
        <v>0.5</v>
      </c>
      <c r="K1754" s="68">
        <v>471810000</v>
      </c>
      <c r="L1754" s="65" t="s">
        <v>3103</v>
      </c>
      <c r="M1754" s="65" t="s">
        <v>3533</v>
      </c>
      <c r="N1754" s="65" t="s">
        <v>5144</v>
      </c>
      <c r="O1754" s="65" t="s">
        <v>1737</v>
      </c>
      <c r="P1754" s="63" t="s">
        <v>5101</v>
      </c>
      <c r="Q1754" s="65" t="s">
        <v>3167</v>
      </c>
      <c r="R1754" s="63"/>
      <c r="S1754" s="77" t="s">
        <v>6437</v>
      </c>
      <c r="T1754" s="16">
        <f>450+250+200+600+750</f>
        <v>2250</v>
      </c>
      <c r="U1754" s="16">
        <v>4800</v>
      </c>
      <c r="V1754" s="16">
        <f t="shared" si="97"/>
        <v>10800000</v>
      </c>
      <c r="W1754" s="16">
        <f t="shared" si="94"/>
        <v>12096000.000000002</v>
      </c>
      <c r="X1754" s="66"/>
      <c r="Y1754" s="65">
        <v>2017</v>
      </c>
      <c r="Z1754" s="63"/>
      <c r="AA1754" s="62"/>
    </row>
    <row r="1755" spans="2:27" ht="89.25" x14ac:dyDescent="0.2">
      <c r="B1755" s="62" t="s">
        <v>6566</v>
      </c>
      <c r="C1755" s="65" t="s">
        <v>5264</v>
      </c>
      <c r="D1755" s="63" t="s">
        <v>5072</v>
      </c>
      <c r="E1755" s="281" t="s">
        <v>5096</v>
      </c>
      <c r="F1755" s="280" t="s">
        <v>5097</v>
      </c>
      <c r="G1755" s="281" t="s">
        <v>5098</v>
      </c>
      <c r="H1755" s="286" t="s">
        <v>5117</v>
      </c>
      <c r="I1755" s="75" t="s">
        <v>6559</v>
      </c>
      <c r="J1755" s="76">
        <v>0.5</v>
      </c>
      <c r="K1755" s="68">
        <v>471810000</v>
      </c>
      <c r="L1755" s="65" t="s">
        <v>3103</v>
      </c>
      <c r="M1755" s="65" t="s">
        <v>3533</v>
      </c>
      <c r="N1755" s="65" t="s">
        <v>5144</v>
      </c>
      <c r="O1755" s="65" t="s">
        <v>1737</v>
      </c>
      <c r="P1755" s="63" t="s">
        <v>5101</v>
      </c>
      <c r="Q1755" s="65" t="s">
        <v>3167</v>
      </c>
      <c r="R1755" s="63"/>
      <c r="S1755" s="77" t="s">
        <v>6437</v>
      </c>
      <c r="T1755" s="16">
        <f>750+750+600+750+750</f>
        <v>3600</v>
      </c>
      <c r="U1755" s="16">
        <v>5000</v>
      </c>
      <c r="V1755" s="16">
        <f t="shared" si="97"/>
        <v>18000000</v>
      </c>
      <c r="W1755" s="16">
        <f t="shared" si="94"/>
        <v>20160000.000000004</v>
      </c>
      <c r="X1755" s="66"/>
      <c r="Y1755" s="65">
        <v>2017</v>
      </c>
      <c r="Z1755" s="63"/>
      <c r="AA1755" s="62"/>
    </row>
    <row r="1756" spans="2:27" ht="89.25" x14ac:dyDescent="0.2">
      <c r="B1756" s="62" t="s">
        <v>6566</v>
      </c>
      <c r="C1756" s="65" t="s">
        <v>5265</v>
      </c>
      <c r="D1756" s="63" t="s">
        <v>5072</v>
      </c>
      <c r="E1756" s="281" t="s">
        <v>5083</v>
      </c>
      <c r="F1756" s="280" t="s">
        <v>5084</v>
      </c>
      <c r="G1756" s="281" t="s">
        <v>5084</v>
      </c>
      <c r="H1756" s="288" t="s">
        <v>5118</v>
      </c>
      <c r="I1756" s="75" t="s">
        <v>6559</v>
      </c>
      <c r="J1756" s="76">
        <v>0.5</v>
      </c>
      <c r="K1756" s="68">
        <v>471810000</v>
      </c>
      <c r="L1756" s="65" t="s">
        <v>3103</v>
      </c>
      <c r="M1756" s="65" t="s">
        <v>3533</v>
      </c>
      <c r="N1756" s="65" t="s">
        <v>5144</v>
      </c>
      <c r="O1756" s="65" t="s">
        <v>1737</v>
      </c>
      <c r="P1756" s="63" t="s">
        <v>5102</v>
      </c>
      <c r="Q1756" s="65" t="s">
        <v>3167</v>
      </c>
      <c r="R1756" s="189"/>
      <c r="S1756" s="77" t="s">
        <v>6437</v>
      </c>
      <c r="T1756" s="16">
        <f>600+900</f>
        <v>1500</v>
      </c>
      <c r="U1756" s="16">
        <v>1500</v>
      </c>
      <c r="V1756" s="16">
        <f t="shared" si="97"/>
        <v>2250000</v>
      </c>
      <c r="W1756" s="16">
        <f t="shared" si="94"/>
        <v>2520000.0000000005</v>
      </c>
      <c r="X1756" s="66"/>
      <c r="Y1756" s="65">
        <v>2017</v>
      </c>
      <c r="Z1756" s="63"/>
      <c r="AA1756" s="62"/>
    </row>
    <row r="1757" spans="2:27" ht="89.25" x14ac:dyDescent="0.2">
      <c r="B1757" s="62" t="s">
        <v>6566</v>
      </c>
      <c r="C1757" s="65" t="s">
        <v>5266</v>
      </c>
      <c r="D1757" s="63" t="s">
        <v>5072</v>
      </c>
      <c r="E1757" s="281" t="s">
        <v>5083</v>
      </c>
      <c r="F1757" s="280" t="s">
        <v>5084</v>
      </c>
      <c r="G1757" s="281" t="s">
        <v>5084</v>
      </c>
      <c r="H1757" s="288" t="s">
        <v>5086</v>
      </c>
      <c r="I1757" s="75" t="s">
        <v>6559</v>
      </c>
      <c r="J1757" s="76">
        <v>0.5</v>
      </c>
      <c r="K1757" s="68">
        <v>471810000</v>
      </c>
      <c r="L1757" s="65" t="s">
        <v>3103</v>
      </c>
      <c r="M1757" s="65" t="s">
        <v>3533</v>
      </c>
      <c r="N1757" s="65" t="s">
        <v>5144</v>
      </c>
      <c r="O1757" s="65" t="s">
        <v>1737</v>
      </c>
      <c r="P1757" s="63" t="s">
        <v>5102</v>
      </c>
      <c r="Q1757" s="65" t="s">
        <v>3167</v>
      </c>
      <c r="R1757" s="189"/>
      <c r="S1757" s="77" t="s">
        <v>6437</v>
      </c>
      <c r="T1757" s="16">
        <f>600+900</f>
        <v>1500</v>
      </c>
      <c r="U1757" s="16">
        <v>1300</v>
      </c>
      <c r="V1757" s="16">
        <f t="shared" si="97"/>
        <v>1950000</v>
      </c>
      <c r="W1757" s="16">
        <f t="shared" si="94"/>
        <v>2184000</v>
      </c>
      <c r="X1757" s="66"/>
      <c r="Y1757" s="65">
        <v>2017</v>
      </c>
      <c r="Z1757" s="63"/>
      <c r="AA1757" s="62"/>
    </row>
    <row r="1758" spans="2:27" ht="89.25" x14ac:dyDescent="0.2">
      <c r="B1758" s="62" t="s">
        <v>6566</v>
      </c>
      <c r="C1758" s="65" t="s">
        <v>5267</v>
      </c>
      <c r="D1758" s="63" t="s">
        <v>5072</v>
      </c>
      <c r="E1758" s="281" t="s">
        <v>5093</v>
      </c>
      <c r="F1758" s="280" t="s">
        <v>5094</v>
      </c>
      <c r="G1758" s="281" t="s">
        <v>5094</v>
      </c>
      <c r="H1758" s="286" t="s">
        <v>5119</v>
      </c>
      <c r="I1758" s="75" t="s">
        <v>6559</v>
      </c>
      <c r="J1758" s="76">
        <v>0.5</v>
      </c>
      <c r="K1758" s="68">
        <v>471810000</v>
      </c>
      <c r="L1758" s="65" t="s">
        <v>3103</v>
      </c>
      <c r="M1758" s="65" t="s">
        <v>3533</v>
      </c>
      <c r="N1758" s="65" t="s">
        <v>5144</v>
      </c>
      <c r="O1758" s="65" t="s">
        <v>1737</v>
      </c>
      <c r="P1758" s="63" t="s">
        <v>5101</v>
      </c>
      <c r="Q1758" s="65" t="s">
        <v>3167</v>
      </c>
      <c r="R1758" s="63"/>
      <c r="S1758" s="77" t="s">
        <v>6437</v>
      </c>
      <c r="T1758" s="16">
        <v>100</v>
      </c>
      <c r="U1758" s="16">
        <v>7950</v>
      </c>
      <c r="V1758" s="16">
        <f t="shared" si="97"/>
        <v>795000</v>
      </c>
      <c r="W1758" s="16">
        <f t="shared" si="94"/>
        <v>890400.00000000012</v>
      </c>
      <c r="X1758" s="66"/>
      <c r="Y1758" s="65">
        <v>2017</v>
      </c>
      <c r="Z1758" s="63"/>
      <c r="AA1758" s="62"/>
    </row>
    <row r="1759" spans="2:27" ht="89.25" x14ac:dyDescent="0.2">
      <c r="B1759" s="62" t="s">
        <v>6566</v>
      </c>
      <c r="C1759" s="65" t="s">
        <v>5268</v>
      </c>
      <c r="D1759" s="63" t="s">
        <v>5072</v>
      </c>
      <c r="E1759" s="281" t="s">
        <v>5096</v>
      </c>
      <c r="F1759" s="280" t="s">
        <v>5097</v>
      </c>
      <c r="G1759" s="281" t="s">
        <v>5098</v>
      </c>
      <c r="H1759" s="281" t="s">
        <v>5120</v>
      </c>
      <c r="I1759" s="75" t="s">
        <v>6559</v>
      </c>
      <c r="J1759" s="76">
        <v>0.5</v>
      </c>
      <c r="K1759" s="68">
        <v>471810000</v>
      </c>
      <c r="L1759" s="65" t="s">
        <v>3103</v>
      </c>
      <c r="M1759" s="65" t="s">
        <v>3533</v>
      </c>
      <c r="N1759" s="65" t="s">
        <v>5144</v>
      </c>
      <c r="O1759" s="65" t="s">
        <v>1737</v>
      </c>
      <c r="P1759" s="63" t="s">
        <v>5101</v>
      </c>
      <c r="Q1759" s="65" t="s">
        <v>3167</v>
      </c>
      <c r="R1759" s="63"/>
      <c r="S1759" s="77" t="s">
        <v>6437</v>
      </c>
      <c r="T1759" s="16">
        <v>300</v>
      </c>
      <c r="U1759" s="16">
        <v>4800</v>
      </c>
      <c r="V1759" s="16">
        <f t="shared" si="97"/>
        <v>1440000</v>
      </c>
      <c r="W1759" s="16">
        <f t="shared" si="94"/>
        <v>1612800.0000000002</v>
      </c>
      <c r="X1759" s="66"/>
      <c r="Y1759" s="65">
        <v>2017</v>
      </c>
      <c r="Z1759" s="63"/>
      <c r="AA1759" s="62"/>
    </row>
    <row r="1760" spans="2:27" ht="89.25" x14ac:dyDescent="0.2">
      <c r="B1760" s="62" t="s">
        <v>6566</v>
      </c>
      <c r="C1760" s="65" t="s">
        <v>5285</v>
      </c>
      <c r="D1760" s="63" t="s">
        <v>5072</v>
      </c>
      <c r="E1760" s="284" t="s">
        <v>6157</v>
      </c>
      <c r="F1760" s="285" t="s">
        <v>6158</v>
      </c>
      <c r="G1760" s="284" t="s">
        <v>6158</v>
      </c>
      <c r="H1760" s="284" t="s">
        <v>6159</v>
      </c>
      <c r="I1760" s="278" t="s">
        <v>3677</v>
      </c>
      <c r="J1760" s="79">
        <v>0.6</v>
      </c>
      <c r="K1760" s="68">
        <v>471810000</v>
      </c>
      <c r="L1760" s="65" t="s">
        <v>3103</v>
      </c>
      <c r="M1760" s="65" t="s">
        <v>3533</v>
      </c>
      <c r="N1760" s="65" t="s">
        <v>5260</v>
      </c>
      <c r="O1760" s="65" t="s">
        <v>1737</v>
      </c>
      <c r="P1760" s="65" t="s">
        <v>5249</v>
      </c>
      <c r="Q1760" s="171" t="s">
        <v>3167</v>
      </c>
      <c r="R1760" s="75"/>
      <c r="S1760" s="63"/>
      <c r="T1760" s="204"/>
      <c r="U1760" s="19"/>
      <c r="V1760" s="114">
        <v>115288</v>
      </c>
      <c r="W1760" s="16">
        <f t="shared" si="94"/>
        <v>129122.56000000001</v>
      </c>
      <c r="X1760" s="75"/>
      <c r="Y1760" s="75">
        <v>2017</v>
      </c>
      <c r="Z1760" s="103"/>
      <c r="AA1760" s="62"/>
    </row>
    <row r="1761" spans="2:27" ht="89.25" x14ac:dyDescent="0.2">
      <c r="B1761" s="62" t="s">
        <v>6566</v>
      </c>
      <c r="C1761" s="65" t="s">
        <v>5286</v>
      </c>
      <c r="D1761" s="63" t="s">
        <v>5072</v>
      </c>
      <c r="E1761" s="284" t="s">
        <v>6157</v>
      </c>
      <c r="F1761" s="285" t="s">
        <v>6158</v>
      </c>
      <c r="G1761" s="284" t="s">
        <v>6158</v>
      </c>
      <c r="H1761" s="284" t="s">
        <v>6160</v>
      </c>
      <c r="I1761" s="278" t="s">
        <v>3677</v>
      </c>
      <c r="J1761" s="79">
        <v>0.6</v>
      </c>
      <c r="K1761" s="68">
        <v>471810000</v>
      </c>
      <c r="L1761" s="65" t="s">
        <v>3103</v>
      </c>
      <c r="M1761" s="65" t="s">
        <v>3533</v>
      </c>
      <c r="N1761" s="65" t="s">
        <v>5260</v>
      </c>
      <c r="O1761" s="65" t="s">
        <v>1737</v>
      </c>
      <c r="P1761" s="65" t="s">
        <v>5249</v>
      </c>
      <c r="Q1761" s="171" t="s">
        <v>3167</v>
      </c>
      <c r="R1761" s="75"/>
      <c r="S1761" s="63"/>
      <c r="T1761" s="204"/>
      <c r="U1761" s="19"/>
      <c r="V1761" s="114">
        <f>361005</f>
        <v>361005</v>
      </c>
      <c r="W1761" s="16">
        <f t="shared" si="94"/>
        <v>404325.60000000003</v>
      </c>
      <c r="X1761" s="75"/>
      <c r="Y1761" s="75">
        <v>2017</v>
      </c>
      <c r="Z1761" s="103"/>
      <c r="AA1761" s="62"/>
    </row>
    <row r="1762" spans="2:27" ht="89.25" x14ac:dyDescent="0.2">
      <c r="B1762" s="62" t="s">
        <v>6566</v>
      </c>
      <c r="C1762" s="65" t="s">
        <v>5287</v>
      </c>
      <c r="D1762" s="63" t="s">
        <v>5072</v>
      </c>
      <c r="E1762" s="281" t="s">
        <v>6157</v>
      </c>
      <c r="F1762" s="280" t="s">
        <v>6158</v>
      </c>
      <c r="G1762" s="284" t="s">
        <v>6158</v>
      </c>
      <c r="H1762" s="284" t="s">
        <v>6161</v>
      </c>
      <c r="I1762" s="278" t="s">
        <v>3677</v>
      </c>
      <c r="J1762" s="79">
        <v>0.6</v>
      </c>
      <c r="K1762" s="68">
        <v>471810000</v>
      </c>
      <c r="L1762" s="65" t="s">
        <v>3103</v>
      </c>
      <c r="M1762" s="65" t="s">
        <v>3533</v>
      </c>
      <c r="N1762" s="65" t="s">
        <v>5260</v>
      </c>
      <c r="O1762" s="65" t="s">
        <v>1737</v>
      </c>
      <c r="P1762" s="65" t="s">
        <v>5249</v>
      </c>
      <c r="Q1762" s="171" t="s">
        <v>3167</v>
      </c>
      <c r="R1762" s="75"/>
      <c r="S1762" s="63"/>
      <c r="T1762" s="204"/>
      <c r="U1762" s="19"/>
      <c r="V1762" s="114">
        <v>112404</v>
      </c>
      <c r="W1762" s="16">
        <f t="shared" si="94"/>
        <v>125892.48000000001</v>
      </c>
      <c r="X1762" s="75"/>
      <c r="Y1762" s="75">
        <v>2017</v>
      </c>
      <c r="Z1762" s="68"/>
      <c r="AA1762" s="62"/>
    </row>
    <row r="1763" spans="2:27" ht="89.25" x14ac:dyDescent="0.2">
      <c r="B1763" s="62" t="s">
        <v>6566</v>
      </c>
      <c r="C1763" s="65" t="s">
        <v>5288</v>
      </c>
      <c r="D1763" s="63" t="s">
        <v>5072</v>
      </c>
      <c r="E1763" s="281" t="s">
        <v>6162</v>
      </c>
      <c r="F1763" s="285" t="s">
        <v>6181</v>
      </c>
      <c r="G1763" s="284" t="s">
        <v>6181</v>
      </c>
      <c r="H1763" s="286" t="s">
        <v>6163</v>
      </c>
      <c r="I1763" s="278" t="s">
        <v>3677</v>
      </c>
      <c r="J1763" s="79">
        <v>0.6</v>
      </c>
      <c r="K1763" s="68">
        <v>471810000</v>
      </c>
      <c r="L1763" s="65" t="s">
        <v>3103</v>
      </c>
      <c r="M1763" s="65" t="s">
        <v>3533</v>
      </c>
      <c r="N1763" s="65" t="s">
        <v>5260</v>
      </c>
      <c r="O1763" s="65" t="s">
        <v>1737</v>
      </c>
      <c r="P1763" s="65" t="s">
        <v>5249</v>
      </c>
      <c r="Q1763" s="171" t="s">
        <v>3167</v>
      </c>
      <c r="R1763" s="75" t="s">
        <v>6164</v>
      </c>
      <c r="S1763" s="63" t="s">
        <v>6165</v>
      </c>
      <c r="T1763" s="204" t="s">
        <v>6165</v>
      </c>
      <c r="U1763" s="19" t="s">
        <v>6165</v>
      </c>
      <c r="V1763" s="114">
        <v>99450</v>
      </c>
      <c r="W1763" s="16">
        <f t="shared" si="94"/>
        <v>111384.00000000001</v>
      </c>
      <c r="X1763" s="75"/>
      <c r="Y1763" s="75">
        <v>2017</v>
      </c>
      <c r="Z1763" s="103" t="s">
        <v>6164</v>
      </c>
      <c r="AA1763" s="62"/>
    </row>
    <row r="1764" spans="2:27" ht="89.25" x14ac:dyDescent="0.2">
      <c r="B1764" s="62" t="s">
        <v>6566</v>
      </c>
      <c r="C1764" s="65" t="s">
        <v>5289</v>
      </c>
      <c r="D1764" s="63" t="s">
        <v>5072</v>
      </c>
      <c r="E1764" s="281" t="s">
        <v>6162</v>
      </c>
      <c r="F1764" s="280" t="s">
        <v>6181</v>
      </c>
      <c r="G1764" s="281" t="s">
        <v>6181</v>
      </c>
      <c r="H1764" s="286" t="s">
        <v>6166</v>
      </c>
      <c r="I1764" s="278" t="s">
        <v>3677</v>
      </c>
      <c r="J1764" s="79">
        <v>0.6</v>
      </c>
      <c r="K1764" s="68">
        <v>471810000</v>
      </c>
      <c r="L1764" s="65" t="s">
        <v>3103</v>
      </c>
      <c r="M1764" s="65" t="s">
        <v>3533</v>
      </c>
      <c r="N1764" s="65" t="s">
        <v>5260</v>
      </c>
      <c r="O1764" s="65" t="s">
        <v>1737</v>
      </c>
      <c r="P1764" s="65" t="s">
        <v>5249</v>
      </c>
      <c r="Q1764" s="171" t="s">
        <v>3167</v>
      </c>
      <c r="R1764" s="75"/>
      <c r="S1764" s="63"/>
      <c r="T1764" s="204"/>
      <c r="U1764" s="19"/>
      <c r="V1764" s="114">
        <v>273000</v>
      </c>
      <c r="W1764" s="16">
        <f t="shared" si="94"/>
        <v>305760</v>
      </c>
      <c r="X1764" s="75"/>
      <c r="Y1764" s="75">
        <v>2017</v>
      </c>
      <c r="Z1764" s="103"/>
      <c r="AA1764" s="62"/>
    </row>
    <row r="1765" spans="2:27" ht="89.25" x14ac:dyDescent="0.2">
      <c r="B1765" s="62" t="s">
        <v>6566</v>
      </c>
      <c r="C1765" s="65" t="s">
        <v>5290</v>
      </c>
      <c r="D1765" s="63" t="s">
        <v>5072</v>
      </c>
      <c r="E1765" s="281" t="s">
        <v>6162</v>
      </c>
      <c r="F1765" s="280" t="s">
        <v>6181</v>
      </c>
      <c r="G1765" s="281" t="s">
        <v>6181</v>
      </c>
      <c r="H1765" s="286" t="s">
        <v>6167</v>
      </c>
      <c r="I1765" s="278" t="s">
        <v>3677</v>
      </c>
      <c r="J1765" s="79">
        <v>0.6</v>
      </c>
      <c r="K1765" s="68">
        <v>471810000</v>
      </c>
      <c r="L1765" s="65" t="s">
        <v>3103</v>
      </c>
      <c r="M1765" s="65" t="s">
        <v>3533</v>
      </c>
      <c r="N1765" s="65" t="s">
        <v>5260</v>
      </c>
      <c r="O1765" s="65" t="s">
        <v>1737</v>
      </c>
      <c r="P1765" s="65" t="s">
        <v>5249</v>
      </c>
      <c r="Q1765" s="171" t="s">
        <v>3167</v>
      </c>
      <c r="R1765" s="75"/>
      <c r="S1765" s="63"/>
      <c r="T1765" s="204"/>
      <c r="U1765" s="19"/>
      <c r="V1765" s="114">
        <v>407160</v>
      </c>
      <c r="W1765" s="16">
        <f t="shared" si="94"/>
        <v>456019.20000000007</v>
      </c>
      <c r="X1765" s="75"/>
      <c r="Y1765" s="75">
        <v>2017</v>
      </c>
      <c r="Z1765" s="103"/>
      <c r="AA1765" s="62"/>
    </row>
    <row r="1766" spans="2:27" ht="89.25" x14ac:dyDescent="0.2">
      <c r="B1766" s="62" t="s">
        <v>6566</v>
      </c>
      <c r="C1766" s="65" t="s">
        <v>6456</v>
      </c>
      <c r="D1766" s="63" t="s">
        <v>5072</v>
      </c>
      <c r="E1766" s="284" t="s">
        <v>6162</v>
      </c>
      <c r="F1766" s="280" t="s">
        <v>6181</v>
      </c>
      <c r="G1766" s="281" t="s">
        <v>6181</v>
      </c>
      <c r="H1766" s="313" t="s">
        <v>6168</v>
      </c>
      <c r="I1766" s="278" t="s">
        <v>3677</v>
      </c>
      <c r="J1766" s="206">
        <v>0.6</v>
      </c>
      <c r="K1766" s="68">
        <v>471810000</v>
      </c>
      <c r="L1766" s="65" t="s">
        <v>3103</v>
      </c>
      <c r="M1766" s="184" t="s">
        <v>3533</v>
      </c>
      <c r="N1766" s="184" t="s">
        <v>5260</v>
      </c>
      <c r="O1766" s="184" t="s">
        <v>1737</v>
      </c>
      <c r="P1766" s="65" t="s">
        <v>5249</v>
      </c>
      <c r="Q1766" s="207" t="s">
        <v>3167</v>
      </c>
      <c r="R1766" s="205"/>
      <c r="S1766" s="183"/>
      <c r="T1766" s="208"/>
      <c r="U1766" s="209"/>
      <c r="V1766" s="210">
        <v>160000</v>
      </c>
      <c r="W1766" s="16">
        <f t="shared" si="94"/>
        <v>179200.00000000003</v>
      </c>
      <c r="X1766" s="205"/>
      <c r="Y1766" s="205">
        <v>2017</v>
      </c>
      <c r="Z1766" s="211"/>
      <c r="AA1766" s="62"/>
    </row>
    <row r="1767" spans="2:27" ht="89.25" x14ac:dyDescent="0.2">
      <c r="B1767" s="62" t="s">
        <v>6566</v>
      </c>
      <c r="C1767" s="65" t="s">
        <v>6457</v>
      </c>
      <c r="D1767" s="63" t="s">
        <v>5072</v>
      </c>
      <c r="E1767" s="281" t="s">
        <v>6169</v>
      </c>
      <c r="F1767" s="280" t="s">
        <v>6170</v>
      </c>
      <c r="G1767" s="281" t="s">
        <v>6171</v>
      </c>
      <c r="H1767" s="281" t="s">
        <v>6172</v>
      </c>
      <c r="I1767" s="75" t="s">
        <v>6559</v>
      </c>
      <c r="J1767" s="13">
        <v>70</v>
      </c>
      <c r="K1767" s="68">
        <v>471810000</v>
      </c>
      <c r="L1767" s="65" t="s">
        <v>3103</v>
      </c>
      <c r="M1767" s="65" t="s">
        <v>3533</v>
      </c>
      <c r="N1767" s="65" t="s">
        <v>5260</v>
      </c>
      <c r="O1767" s="65" t="s">
        <v>1737</v>
      </c>
      <c r="P1767" s="65" t="s">
        <v>5249</v>
      </c>
      <c r="Q1767" s="65" t="s">
        <v>3167</v>
      </c>
      <c r="R1767" s="63"/>
      <c r="S1767" s="44"/>
      <c r="T1767" s="212"/>
      <c r="U1767" s="15"/>
      <c r="V1767" s="91">
        <v>53550859</v>
      </c>
      <c r="W1767" s="16">
        <f t="shared" si="94"/>
        <v>59976962.080000006</v>
      </c>
      <c r="X1767" s="68"/>
      <c r="Y1767" s="65">
        <v>2017</v>
      </c>
      <c r="Z1767" s="68"/>
      <c r="AA1767" s="62"/>
    </row>
    <row r="1768" spans="2:27" ht="89.25" x14ac:dyDescent="0.2">
      <c r="B1768" s="62" t="s">
        <v>6566</v>
      </c>
      <c r="C1768" s="65" t="s">
        <v>5291</v>
      </c>
      <c r="D1768" s="63" t="s">
        <v>5072</v>
      </c>
      <c r="E1768" s="281" t="s">
        <v>6173</v>
      </c>
      <c r="F1768" s="280" t="s">
        <v>6539</v>
      </c>
      <c r="G1768" s="281" t="s">
        <v>6540</v>
      </c>
      <c r="H1768" s="281" t="s">
        <v>6174</v>
      </c>
      <c r="I1768" s="278" t="s">
        <v>3677</v>
      </c>
      <c r="J1768" s="79">
        <v>0.6</v>
      </c>
      <c r="K1768" s="68">
        <v>471810000</v>
      </c>
      <c r="L1768" s="65" t="s">
        <v>3103</v>
      </c>
      <c r="M1768" s="65" t="s">
        <v>3533</v>
      </c>
      <c r="N1768" s="65" t="s">
        <v>5260</v>
      </c>
      <c r="O1768" s="65" t="s">
        <v>1737</v>
      </c>
      <c r="P1768" s="65" t="s">
        <v>5249</v>
      </c>
      <c r="Q1768" s="171" t="s">
        <v>3167</v>
      </c>
      <c r="R1768" s="213"/>
      <c r="S1768" s="183"/>
      <c r="T1768" s="204"/>
      <c r="U1768" s="19"/>
      <c r="V1768" s="114">
        <v>1001000</v>
      </c>
      <c r="W1768" s="16">
        <f t="shared" si="94"/>
        <v>1121120</v>
      </c>
      <c r="X1768" s="75"/>
      <c r="Y1768" s="75">
        <v>2017</v>
      </c>
      <c r="Z1768" s="68"/>
      <c r="AA1768" s="62"/>
    </row>
    <row r="1769" spans="2:27" ht="89.25" x14ac:dyDescent="0.2">
      <c r="B1769" s="62" t="s">
        <v>6566</v>
      </c>
      <c r="C1769" s="65" t="s">
        <v>5292</v>
      </c>
      <c r="D1769" s="63" t="s">
        <v>5072</v>
      </c>
      <c r="E1769" s="281" t="s">
        <v>6175</v>
      </c>
      <c r="F1769" s="280" t="s">
        <v>6176</v>
      </c>
      <c r="G1769" s="281" t="s">
        <v>6176</v>
      </c>
      <c r="H1769" s="281" t="s">
        <v>6177</v>
      </c>
      <c r="I1769" s="278" t="s">
        <v>3677</v>
      </c>
      <c r="J1769" s="79">
        <v>0.6</v>
      </c>
      <c r="K1769" s="68">
        <v>471810000</v>
      </c>
      <c r="L1769" s="65" t="s">
        <v>3103</v>
      </c>
      <c r="M1769" s="65" t="s">
        <v>3533</v>
      </c>
      <c r="N1769" s="65" t="s">
        <v>5260</v>
      </c>
      <c r="O1769" s="65" t="s">
        <v>1737</v>
      </c>
      <c r="P1769" s="65" t="s">
        <v>5249</v>
      </c>
      <c r="Q1769" s="171" t="s">
        <v>3167</v>
      </c>
      <c r="R1769" s="213"/>
      <c r="S1769" s="63"/>
      <c r="T1769" s="204"/>
      <c r="U1769" s="19"/>
      <c r="V1769" s="114">
        <v>80370</v>
      </c>
      <c r="W1769" s="16">
        <f t="shared" si="94"/>
        <v>90014.400000000009</v>
      </c>
      <c r="X1769" s="75"/>
      <c r="Y1769" s="75">
        <v>2017</v>
      </c>
      <c r="Z1769" s="68"/>
      <c r="AA1769" s="62"/>
    </row>
    <row r="1770" spans="2:27" ht="89.25" x14ac:dyDescent="0.2">
      <c r="B1770" s="62" t="s">
        <v>6566</v>
      </c>
      <c r="C1770" s="65" t="s">
        <v>5293</v>
      </c>
      <c r="D1770" s="63" t="s">
        <v>5072</v>
      </c>
      <c r="E1770" s="289" t="s">
        <v>6178</v>
      </c>
      <c r="F1770" s="290" t="s">
        <v>6179</v>
      </c>
      <c r="G1770" s="291" t="s">
        <v>6179</v>
      </c>
      <c r="H1770" s="292" t="s">
        <v>6180</v>
      </c>
      <c r="I1770" s="306" t="s">
        <v>6560</v>
      </c>
      <c r="J1770" s="215">
        <v>0.6</v>
      </c>
      <c r="K1770" s="68">
        <v>471810000</v>
      </c>
      <c r="L1770" s="65" t="s">
        <v>3103</v>
      </c>
      <c r="M1770" s="65" t="s">
        <v>3533</v>
      </c>
      <c r="N1770" s="171" t="s">
        <v>5260</v>
      </c>
      <c r="O1770" s="171" t="s">
        <v>1737</v>
      </c>
      <c r="P1770" s="65" t="s">
        <v>5249</v>
      </c>
      <c r="Q1770" s="171" t="s">
        <v>3167</v>
      </c>
      <c r="R1770" s="214"/>
      <c r="S1770" s="176"/>
      <c r="T1770" s="216"/>
      <c r="U1770" s="217"/>
      <c r="V1770" s="218">
        <v>3420000</v>
      </c>
      <c r="W1770" s="16">
        <f t="shared" si="94"/>
        <v>3830400.0000000005</v>
      </c>
      <c r="X1770" s="214"/>
      <c r="Y1770" s="75">
        <v>2017</v>
      </c>
      <c r="Z1770" s="68"/>
      <c r="AA1770" s="62"/>
    </row>
    <row r="1771" spans="2:27" ht="89.25" x14ac:dyDescent="0.2">
      <c r="B1771" s="62" t="s">
        <v>6566</v>
      </c>
      <c r="C1771" s="65" t="s">
        <v>5294</v>
      </c>
      <c r="D1771" s="63" t="s">
        <v>5072</v>
      </c>
      <c r="E1771" s="293" t="s">
        <v>6162</v>
      </c>
      <c r="F1771" s="294" t="s">
        <v>6181</v>
      </c>
      <c r="G1771" s="281" t="s">
        <v>6181</v>
      </c>
      <c r="H1771" s="281" t="s">
        <v>6182</v>
      </c>
      <c r="I1771" s="278" t="s">
        <v>3677</v>
      </c>
      <c r="J1771" s="79">
        <v>0.6</v>
      </c>
      <c r="K1771" s="68">
        <v>471810000</v>
      </c>
      <c r="L1771" s="65" t="s">
        <v>3103</v>
      </c>
      <c r="M1771" s="65" t="s">
        <v>3533</v>
      </c>
      <c r="N1771" s="65" t="s">
        <v>5260</v>
      </c>
      <c r="O1771" s="65" t="s">
        <v>1737</v>
      </c>
      <c r="P1771" s="65" t="s">
        <v>5249</v>
      </c>
      <c r="Q1771" s="171" t="s">
        <v>3167</v>
      </c>
      <c r="R1771" s="75"/>
      <c r="S1771" s="63"/>
      <c r="T1771" s="204"/>
      <c r="U1771" s="19"/>
      <c r="V1771" s="114">
        <v>1500000</v>
      </c>
      <c r="W1771" s="16">
        <f t="shared" si="94"/>
        <v>1680000.0000000002</v>
      </c>
      <c r="X1771" s="75"/>
      <c r="Y1771" s="75">
        <v>2017</v>
      </c>
      <c r="Z1771" s="68"/>
      <c r="AA1771" s="62"/>
    </row>
    <row r="1772" spans="2:27" ht="89.25" x14ac:dyDescent="0.2">
      <c r="B1772" s="62" t="s">
        <v>6566</v>
      </c>
      <c r="C1772" s="65" t="s">
        <v>5295</v>
      </c>
      <c r="D1772" s="63" t="s">
        <v>5072</v>
      </c>
      <c r="E1772" s="281" t="s">
        <v>6162</v>
      </c>
      <c r="F1772" s="280" t="s">
        <v>6181</v>
      </c>
      <c r="G1772" s="281" t="s">
        <v>6181</v>
      </c>
      <c r="H1772" s="281" t="s">
        <v>6183</v>
      </c>
      <c r="I1772" s="278" t="s">
        <v>3677</v>
      </c>
      <c r="J1772" s="79">
        <v>0.6</v>
      </c>
      <c r="K1772" s="68">
        <v>471810000</v>
      </c>
      <c r="L1772" s="65" t="s">
        <v>3103</v>
      </c>
      <c r="M1772" s="65" t="s">
        <v>3533</v>
      </c>
      <c r="N1772" s="65" t="s">
        <v>5260</v>
      </c>
      <c r="O1772" s="65" t="s">
        <v>1737</v>
      </c>
      <c r="P1772" s="65" t="s">
        <v>5249</v>
      </c>
      <c r="Q1772" s="171" t="s">
        <v>3167</v>
      </c>
      <c r="R1772" s="75"/>
      <c r="S1772" s="63"/>
      <c r="T1772" s="204"/>
      <c r="U1772" s="19"/>
      <c r="V1772" s="114">
        <v>2250000</v>
      </c>
      <c r="W1772" s="16">
        <f t="shared" si="94"/>
        <v>2520000.0000000005</v>
      </c>
      <c r="X1772" s="75"/>
      <c r="Y1772" s="75">
        <v>2017</v>
      </c>
      <c r="Z1772" s="68"/>
      <c r="AA1772" s="62"/>
    </row>
    <row r="1773" spans="2:27" ht="127.5" x14ac:dyDescent="0.2">
      <c r="B1773" s="62" t="s">
        <v>6566</v>
      </c>
      <c r="C1773" s="65" t="s">
        <v>5296</v>
      </c>
      <c r="D1773" s="63" t="s">
        <v>5072</v>
      </c>
      <c r="E1773" s="279" t="s">
        <v>6184</v>
      </c>
      <c r="F1773" s="290" t="s">
        <v>6185</v>
      </c>
      <c r="G1773" s="291" t="s">
        <v>6185</v>
      </c>
      <c r="H1773" s="292" t="s">
        <v>6186</v>
      </c>
      <c r="I1773" s="278" t="s">
        <v>3677</v>
      </c>
      <c r="J1773" s="215">
        <v>0.6</v>
      </c>
      <c r="K1773" s="68">
        <v>471810000</v>
      </c>
      <c r="L1773" s="65" t="s">
        <v>3103</v>
      </c>
      <c r="M1773" s="65" t="s">
        <v>3533</v>
      </c>
      <c r="N1773" s="171" t="s">
        <v>5260</v>
      </c>
      <c r="O1773" s="171" t="s">
        <v>1737</v>
      </c>
      <c r="P1773" s="65" t="s">
        <v>5249</v>
      </c>
      <c r="Q1773" s="171" t="s">
        <v>3167</v>
      </c>
      <c r="R1773" s="214"/>
      <c r="S1773" s="176"/>
      <c r="T1773" s="216"/>
      <c r="U1773" s="217"/>
      <c r="V1773" s="218">
        <v>216564</v>
      </c>
      <c r="W1773" s="16">
        <f t="shared" si="94"/>
        <v>242551.68000000002</v>
      </c>
      <c r="X1773" s="214"/>
      <c r="Y1773" s="75">
        <v>2017</v>
      </c>
      <c r="Z1773" s="68"/>
      <c r="AA1773" s="62"/>
    </row>
    <row r="1774" spans="2:27" ht="89.25" x14ac:dyDescent="0.2">
      <c r="B1774" s="62" t="s">
        <v>6566</v>
      </c>
      <c r="C1774" s="65" t="s">
        <v>5297</v>
      </c>
      <c r="D1774" s="63" t="s">
        <v>5072</v>
      </c>
      <c r="E1774" s="281" t="s">
        <v>6541</v>
      </c>
      <c r="F1774" s="314" t="s">
        <v>6542</v>
      </c>
      <c r="G1774" s="315" t="s">
        <v>6542</v>
      </c>
      <c r="H1774" s="315" t="s">
        <v>6543</v>
      </c>
      <c r="I1774" s="306" t="s">
        <v>6560</v>
      </c>
      <c r="J1774" s="215">
        <v>0.6</v>
      </c>
      <c r="K1774" s="68">
        <v>471810000</v>
      </c>
      <c r="L1774" s="65" t="s">
        <v>3103</v>
      </c>
      <c r="M1774" s="65" t="s">
        <v>3533</v>
      </c>
      <c r="N1774" s="171" t="s">
        <v>5260</v>
      </c>
      <c r="O1774" s="171" t="s">
        <v>1737</v>
      </c>
      <c r="P1774" s="65" t="s">
        <v>5249</v>
      </c>
      <c r="Q1774" s="171" t="s">
        <v>3167</v>
      </c>
      <c r="R1774" s="65"/>
      <c r="S1774" s="176"/>
      <c r="T1774" s="219"/>
      <c r="U1774" s="220"/>
      <c r="V1774" s="220">
        <v>4477000</v>
      </c>
      <c r="W1774" s="16">
        <f t="shared" si="94"/>
        <v>5014240.0000000009</v>
      </c>
      <c r="X1774" s="214"/>
      <c r="Y1774" s="75">
        <v>2017</v>
      </c>
      <c r="Z1774" s="63"/>
      <c r="AA1774" s="62"/>
    </row>
    <row r="1775" spans="2:27" ht="89.25" x14ac:dyDescent="0.2">
      <c r="B1775" s="62" t="s">
        <v>6566</v>
      </c>
      <c r="C1775" s="65" t="s">
        <v>5298</v>
      </c>
      <c r="D1775" s="63" t="s">
        <v>5072</v>
      </c>
      <c r="E1775" s="281" t="s">
        <v>6541</v>
      </c>
      <c r="F1775" s="314" t="s">
        <v>6542</v>
      </c>
      <c r="G1775" s="315" t="s">
        <v>6542</v>
      </c>
      <c r="H1775" s="315" t="s">
        <v>6187</v>
      </c>
      <c r="I1775" s="278" t="s">
        <v>3677</v>
      </c>
      <c r="J1775" s="215">
        <v>0.6</v>
      </c>
      <c r="K1775" s="68">
        <v>471810000</v>
      </c>
      <c r="L1775" s="65" t="s">
        <v>3103</v>
      </c>
      <c r="M1775" s="65" t="s">
        <v>3533</v>
      </c>
      <c r="N1775" s="171" t="s">
        <v>5260</v>
      </c>
      <c r="O1775" s="171" t="s">
        <v>1737</v>
      </c>
      <c r="P1775" s="65" t="s">
        <v>5249</v>
      </c>
      <c r="Q1775" s="171" t="s">
        <v>3167</v>
      </c>
      <c r="R1775" s="214"/>
      <c r="S1775" s="176"/>
      <c r="T1775" s="216"/>
      <c r="U1775" s="217"/>
      <c r="V1775" s="220">
        <v>1573000</v>
      </c>
      <c r="W1775" s="16">
        <f t="shared" si="94"/>
        <v>1761760.0000000002</v>
      </c>
      <c r="X1775" s="214"/>
      <c r="Y1775" s="75">
        <v>2017</v>
      </c>
      <c r="Z1775" s="63"/>
      <c r="AA1775" s="62"/>
    </row>
    <row r="1776" spans="2:27" s="10" customFormat="1" ht="89.25" x14ac:dyDescent="0.2">
      <c r="B1776" s="62" t="s">
        <v>6566</v>
      </c>
      <c r="C1776" s="65" t="s">
        <v>5299</v>
      </c>
      <c r="D1776" s="63" t="s">
        <v>5072</v>
      </c>
      <c r="E1776" s="321" t="s">
        <v>5269</v>
      </c>
      <c r="F1776" s="280" t="s">
        <v>5270</v>
      </c>
      <c r="G1776" s="321" t="s">
        <v>5270</v>
      </c>
      <c r="H1776" s="69" t="s">
        <v>6448</v>
      </c>
      <c r="I1776" s="69" t="s">
        <v>3677</v>
      </c>
      <c r="J1776" s="322">
        <v>1</v>
      </c>
      <c r="K1776" s="77">
        <v>471810000</v>
      </c>
      <c r="L1776" s="65" t="s">
        <v>3103</v>
      </c>
      <c r="M1776" s="65" t="s">
        <v>3533</v>
      </c>
      <c r="N1776" s="171" t="s">
        <v>5260</v>
      </c>
      <c r="O1776" s="171" t="s">
        <v>1737</v>
      </c>
      <c r="P1776" s="65" t="s">
        <v>5249</v>
      </c>
      <c r="Q1776" s="171" t="s">
        <v>6444</v>
      </c>
      <c r="R1776" s="63"/>
      <c r="S1776" s="77"/>
      <c r="T1776" s="16">
        <v>2976</v>
      </c>
      <c r="U1776" s="16">
        <v>1990</v>
      </c>
      <c r="V1776" s="19">
        <f>T1776*U1776</f>
        <v>5922240</v>
      </c>
      <c r="W1776" s="16">
        <f t="shared" si="94"/>
        <v>6632908.8000000007</v>
      </c>
      <c r="X1776" s="66" t="s">
        <v>6462</v>
      </c>
      <c r="Y1776" s="65">
        <v>2017</v>
      </c>
      <c r="Z1776" s="63"/>
    </row>
    <row r="1777" spans="2:26" s="10" customFormat="1" ht="89.25" x14ac:dyDescent="0.2">
      <c r="B1777" s="62" t="s">
        <v>6566</v>
      </c>
      <c r="C1777" s="65" t="s">
        <v>5300</v>
      </c>
      <c r="D1777" s="63" t="s">
        <v>5072</v>
      </c>
      <c r="E1777" s="321" t="s">
        <v>5269</v>
      </c>
      <c r="F1777" s="280" t="s">
        <v>5270</v>
      </c>
      <c r="G1777" s="321" t="s">
        <v>5270</v>
      </c>
      <c r="H1777" s="69" t="s">
        <v>6443</v>
      </c>
      <c r="I1777" s="69" t="s">
        <v>3677</v>
      </c>
      <c r="J1777" s="322">
        <v>1</v>
      </c>
      <c r="K1777" s="77">
        <v>471810000</v>
      </c>
      <c r="L1777" s="65" t="s">
        <v>3103</v>
      </c>
      <c r="M1777" s="65" t="s">
        <v>3533</v>
      </c>
      <c r="N1777" s="171" t="s">
        <v>5260</v>
      </c>
      <c r="O1777" s="171" t="s">
        <v>1737</v>
      </c>
      <c r="P1777" s="65" t="s">
        <v>5249</v>
      </c>
      <c r="Q1777" s="171" t="s">
        <v>6444</v>
      </c>
      <c r="R1777" s="63"/>
      <c r="S1777" s="77"/>
      <c r="T1777" s="16">
        <v>8296</v>
      </c>
      <c r="U1777" s="16">
        <v>1536.02</v>
      </c>
      <c r="V1777" s="19">
        <f t="shared" ref="V1777:V1781" si="98">T1777*U1777</f>
        <v>12742821.92</v>
      </c>
      <c r="W1777" s="16">
        <f t="shared" si="94"/>
        <v>14271960.550400002</v>
      </c>
      <c r="X1777" s="66" t="s">
        <v>6462</v>
      </c>
      <c r="Y1777" s="65">
        <v>2017</v>
      </c>
      <c r="Z1777" s="63"/>
    </row>
    <row r="1778" spans="2:26" s="10" customFormat="1" ht="89.25" x14ac:dyDescent="0.2">
      <c r="B1778" s="62" t="s">
        <v>6566</v>
      </c>
      <c r="C1778" s="65" t="s">
        <v>5301</v>
      </c>
      <c r="D1778" s="63" t="s">
        <v>5072</v>
      </c>
      <c r="E1778" s="321" t="s">
        <v>5269</v>
      </c>
      <c r="F1778" s="280" t="s">
        <v>5270</v>
      </c>
      <c r="G1778" s="321" t="s">
        <v>5270</v>
      </c>
      <c r="H1778" s="69" t="s">
        <v>5271</v>
      </c>
      <c r="I1778" s="69" t="s">
        <v>3677</v>
      </c>
      <c r="J1778" s="322">
        <v>1</v>
      </c>
      <c r="K1778" s="77">
        <v>471810000</v>
      </c>
      <c r="L1778" s="65" t="s">
        <v>3103</v>
      </c>
      <c r="M1778" s="65" t="s">
        <v>3533</v>
      </c>
      <c r="N1778" s="171" t="s">
        <v>5260</v>
      </c>
      <c r="O1778" s="171" t="s">
        <v>1737</v>
      </c>
      <c r="P1778" s="65" t="s">
        <v>5249</v>
      </c>
      <c r="Q1778" s="171" t="s">
        <v>6444</v>
      </c>
      <c r="R1778" s="63"/>
      <c r="S1778" s="77"/>
      <c r="T1778" s="16">
        <v>18251</v>
      </c>
      <c r="U1778" s="16">
        <v>2563.3200000000002</v>
      </c>
      <c r="V1778" s="19">
        <f t="shared" si="98"/>
        <v>46783153.32</v>
      </c>
      <c r="W1778" s="16">
        <f t="shared" si="94"/>
        <v>52397131.718400009</v>
      </c>
      <c r="X1778" s="66" t="s">
        <v>6462</v>
      </c>
      <c r="Y1778" s="65">
        <v>2017</v>
      </c>
      <c r="Z1778" s="63"/>
    </row>
    <row r="1779" spans="2:26" s="10" customFormat="1" ht="89.25" x14ac:dyDescent="0.2">
      <c r="B1779" s="62" t="s">
        <v>6566</v>
      </c>
      <c r="C1779" s="65" t="s">
        <v>5302</v>
      </c>
      <c r="D1779" s="63" t="s">
        <v>5072</v>
      </c>
      <c r="E1779" s="321" t="s">
        <v>5269</v>
      </c>
      <c r="F1779" s="280" t="s">
        <v>5270</v>
      </c>
      <c r="G1779" s="321" t="s">
        <v>5270</v>
      </c>
      <c r="H1779" s="321" t="s">
        <v>5272</v>
      </c>
      <c r="I1779" s="323" t="s">
        <v>3677</v>
      </c>
      <c r="J1779" s="79">
        <v>1</v>
      </c>
      <c r="K1779" s="77">
        <v>471810000</v>
      </c>
      <c r="L1779" s="65" t="s">
        <v>3103</v>
      </c>
      <c r="M1779" s="65" t="s">
        <v>3533</v>
      </c>
      <c r="N1779" s="171" t="s">
        <v>5260</v>
      </c>
      <c r="O1779" s="171" t="s">
        <v>1737</v>
      </c>
      <c r="P1779" s="65" t="s">
        <v>5249</v>
      </c>
      <c r="Q1779" s="171" t="s">
        <v>6444</v>
      </c>
      <c r="R1779" s="63"/>
      <c r="S1779" s="77"/>
      <c r="T1779" s="16">
        <v>1224</v>
      </c>
      <c r="U1779" s="16">
        <v>3093.14</v>
      </c>
      <c r="V1779" s="19">
        <f t="shared" si="98"/>
        <v>3786003.36</v>
      </c>
      <c r="W1779" s="16">
        <f t="shared" si="94"/>
        <v>4240323.7631999999</v>
      </c>
      <c r="X1779" s="66" t="s">
        <v>6462</v>
      </c>
      <c r="Y1779" s="65">
        <v>2017</v>
      </c>
      <c r="Z1779" s="63"/>
    </row>
    <row r="1780" spans="2:26" s="10" customFormat="1" ht="89.25" x14ac:dyDescent="0.2">
      <c r="B1780" s="62" t="s">
        <v>6566</v>
      </c>
      <c r="C1780" s="65" t="s">
        <v>5303</v>
      </c>
      <c r="D1780" s="63" t="s">
        <v>5072</v>
      </c>
      <c r="E1780" s="321" t="s">
        <v>5269</v>
      </c>
      <c r="F1780" s="280" t="s">
        <v>5270</v>
      </c>
      <c r="G1780" s="321" t="s">
        <v>5270</v>
      </c>
      <c r="H1780" s="69" t="s">
        <v>6449</v>
      </c>
      <c r="I1780" s="69" t="s">
        <v>3677</v>
      </c>
      <c r="J1780" s="322">
        <v>1</v>
      </c>
      <c r="K1780" s="77">
        <v>471810000</v>
      </c>
      <c r="L1780" s="65" t="s">
        <v>3103</v>
      </c>
      <c r="M1780" s="65" t="s">
        <v>3533</v>
      </c>
      <c r="N1780" s="171" t="s">
        <v>5260</v>
      </c>
      <c r="O1780" s="171" t="s">
        <v>1737</v>
      </c>
      <c r="P1780" s="65" t="s">
        <v>5249</v>
      </c>
      <c r="Q1780" s="171" t="s">
        <v>6444</v>
      </c>
      <c r="R1780" s="63"/>
      <c r="S1780" s="77"/>
      <c r="T1780" s="16">
        <v>4685</v>
      </c>
      <c r="U1780" s="16">
        <v>1702.53</v>
      </c>
      <c r="V1780" s="19">
        <f t="shared" si="98"/>
        <v>7976353.0499999998</v>
      </c>
      <c r="W1780" s="16">
        <f t="shared" si="94"/>
        <v>8933515.4160000011</v>
      </c>
      <c r="X1780" s="66" t="s">
        <v>6462</v>
      </c>
      <c r="Y1780" s="65">
        <v>2017</v>
      </c>
      <c r="Z1780" s="63"/>
    </row>
    <row r="1781" spans="2:26" s="10" customFormat="1" ht="89.25" x14ac:dyDescent="0.2">
      <c r="B1781" s="62" t="s">
        <v>6566</v>
      </c>
      <c r="C1781" s="65" t="s">
        <v>5304</v>
      </c>
      <c r="D1781" s="63" t="s">
        <v>5072</v>
      </c>
      <c r="E1781" s="321" t="s">
        <v>5269</v>
      </c>
      <c r="F1781" s="280" t="s">
        <v>5270</v>
      </c>
      <c r="G1781" s="321" t="s">
        <v>5270</v>
      </c>
      <c r="H1781" s="69" t="s">
        <v>6450</v>
      </c>
      <c r="I1781" s="69" t="s">
        <v>3677</v>
      </c>
      <c r="J1781" s="322">
        <v>1</v>
      </c>
      <c r="K1781" s="77">
        <v>471810000</v>
      </c>
      <c r="L1781" s="65" t="s">
        <v>3103</v>
      </c>
      <c r="M1781" s="65" t="s">
        <v>3533</v>
      </c>
      <c r="N1781" s="171" t="s">
        <v>5260</v>
      </c>
      <c r="O1781" s="171" t="s">
        <v>1737</v>
      </c>
      <c r="P1781" s="65" t="s">
        <v>5249</v>
      </c>
      <c r="Q1781" s="171" t="s">
        <v>6444</v>
      </c>
      <c r="R1781" s="63"/>
      <c r="S1781" s="77"/>
      <c r="T1781" s="16">
        <v>7515</v>
      </c>
      <c r="U1781" s="16">
        <v>1702.53</v>
      </c>
      <c r="V1781" s="19">
        <f t="shared" si="98"/>
        <v>12794512.949999999</v>
      </c>
      <c r="W1781" s="16">
        <f t="shared" si="94"/>
        <v>14329854.504000001</v>
      </c>
      <c r="X1781" s="66" t="s">
        <v>6462</v>
      </c>
      <c r="Y1781" s="65">
        <v>2017</v>
      </c>
      <c r="Z1781" s="63"/>
    </row>
    <row r="1782" spans="2:26" s="10" customFormat="1" ht="89.25" x14ac:dyDescent="0.2">
      <c r="B1782" s="62" t="s">
        <v>6566</v>
      </c>
      <c r="C1782" s="65" t="s">
        <v>5305</v>
      </c>
      <c r="D1782" s="63" t="s">
        <v>5072</v>
      </c>
      <c r="E1782" s="321" t="s">
        <v>5273</v>
      </c>
      <c r="F1782" s="280" t="s">
        <v>5274</v>
      </c>
      <c r="G1782" s="321" t="s">
        <v>6544</v>
      </c>
      <c r="H1782" s="321" t="s">
        <v>5274</v>
      </c>
      <c r="I1782" s="69" t="s">
        <v>3677</v>
      </c>
      <c r="J1782" s="322">
        <v>1</v>
      </c>
      <c r="K1782" s="77">
        <v>471810000</v>
      </c>
      <c r="L1782" s="65" t="s">
        <v>3103</v>
      </c>
      <c r="M1782" s="65" t="s">
        <v>3533</v>
      </c>
      <c r="N1782" s="171" t="s">
        <v>5260</v>
      </c>
      <c r="O1782" s="171" t="s">
        <v>1737</v>
      </c>
      <c r="P1782" s="65" t="s">
        <v>5249</v>
      </c>
      <c r="Q1782" s="171" t="s">
        <v>3167</v>
      </c>
      <c r="R1782" s="63"/>
      <c r="S1782" s="77"/>
      <c r="T1782" s="16"/>
      <c r="U1782" s="16"/>
      <c r="V1782" s="66">
        <v>8880100</v>
      </c>
      <c r="W1782" s="16">
        <f t="shared" si="94"/>
        <v>9945712.0000000019</v>
      </c>
      <c r="X1782" s="66"/>
      <c r="Y1782" s="65">
        <v>2017</v>
      </c>
      <c r="Z1782" s="63"/>
    </row>
    <row r="1783" spans="2:26" s="10" customFormat="1" ht="127.5" x14ac:dyDescent="0.2">
      <c r="B1783" s="62" t="s">
        <v>6566</v>
      </c>
      <c r="C1783" s="65" t="s">
        <v>5306</v>
      </c>
      <c r="D1783" s="63" t="s">
        <v>5072</v>
      </c>
      <c r="E1783" s="321" t="s">
        <v>5275</v>
      </c>
      <c r="F1783" s="280" t="s">
        <v>5276</v>
      </c>
      <c r="G1783" s="280" t="s">
        <v>5276</v>
      </c>
      <c r="H1783" s="69" t="s">
        <v>5277</v>
      </c>
      <c r="I1783" s="69" t="s">
        <v>3677</v>
      </c>
      <c r="J1783" s="322">
        <v>1</v>
      </c>
      <c r="K1783" s="77">
        <v>471810000</v>
      </c>
      <c r="L1783" s="65" t="s">
        <v>3103</v>
      </c>
      <c r="M1783" s="65" t="s">
        <v>3533</v>
      </c>
      <c r="N1783" s="171" t="s">
        <v>5260</v>
      </c>
      <c r="O1783" s="171" t="s">
        <v>1737</v>
      </c>
      <c r="P1783" s="65" t="s">
        <v>5249</v>
      </c>
      <c r="Q1783" s="171" t="s">
        <v>3167</v>
      </c>
      <c r="R1783" s="63"/>
      <c r="S1783" s="77" t="s">
        <v>6451</v>
      </c>
      <c r="T1783" s="16">
        <v>1926</v>
      </c>
      <c r="U1783" s="16">
        <v>473</v>
      </c>
      <c r="V1783" s="19">
        <f t="shared" ref="V1783:V1799" si="99">T1783*U1783</f>
        <v>910998</v>
      </c>
      <c r="W1783" s="16">
        <f t="shared" ref="W1783:W1799" si="100">V1783*1.12</f>
        <v>1020317.7600000001</v>
      </c>
      <c r="X1783" s="66"/>
      <c r="Y1783" s="65">
        <v>2017</v>
      </c>
      <c r="Z1783" s="63"/>
    </row>
    <row r="1784" spans="2:26" s="10" customFormat="1" ht="127.5" x14ac:dyDescent="0.2">
      <c r="B1784" s="62" t="s">
        <v>6566</v>
      </c>
      <c r="C1784" s="65" t="s">
        <v>5307</v>
      </c>
      <c r="D1784" s="63" t="s">
        <v>5072</v>
      </c>
      <c r="E1784" s="321" t="s">
        <v>5283</v>
      </c>
      <c r="F1784" s="203" t="s">
        <v>6545</v>
      </c>
      <c r="G1784" s="321" t="s">
        <v>6545</v>
      </c>
      <c r="H1784" s="69" t="s">
        <v>6452</v>
      </c>
      <c r="I1784" s="69" t="s">
        <v>3677</v>
      </c>
      <c r="J1784" s="322">
        <v>1</v>
      </c>
      <c r="K1784" s="77">
        <v>471810000</v>
      </c>
      <c r="L1784" s="65" t="s">
        <v>3103</v>
      </c>
      <c r="M1784" s="65" t="s">
        <v>3533</v>
      </c>
      <c r="N1784" s="171" t="s">
        <v>5260</v>
      </c>
      <c r="O1784" s="171" t="s">
        <v>1737</v>
      </c>
      <c r="P1784" s="65" t="s">
        <v>5249</v>
      </c>
      <c r="Q1784" s="171" t="s">
        <v>3167</v>
      </c>
      <c r="R1784" s="63"/>
      <c r="S1784" s="77" t="s">
        <v>6445</v>
      </c>
      <c r="T1784" s="16">
        <v>400</v>
      </c>
      <c r="U1784" s="16">
        <v>1339.29</v>
      </c>
      <c r="V1784" s="19">
        <f t="shared" si="99"/>
        <v>535716</v>
      </c>
      <c r="W1784" s="16">
        <f t="shared" si="100"/>
        <v>600001.92000000004</v>
      </c>
      <c r="X1784" s="66" t="s">
        <v>6462</v>
      </c>
      <c r="Y1784" s="65">
        <v>2017</v>
      </c>
      <c r="Z1784" s="63"/>
    </row>
    <row r="1785" spans="2:26" s="10" customFormat="1" ht="127.5" x14ac:dyDescent="0.2">
      <c r="B1785" s="62" t="s">
        <v>6566</v>
      </c>
      <c r="C1785" s="65" t="s">
        <v>5308</v>
      </c>
      <c r="D1785" s="63" t="s">
        <v>5072</v>
      </c>
      <c r="E1785" s="321" t="s">
        <v>5283</v>
      </c>
      <c r="F1785" s="203" t="s">
        <v>6545</v>
      </c>
      <c r="G1785" s="321" t="s">
        <v>6545</v>
      </c>
      <c r="H1785" s="69" t="s">
        <v>6446</v>
      </c>
      <c r="I1785" s="69" t="s">
        <v>3677</v>
      </c>
      <c r="J1785" s="322">
        <v>1</v>
      </c>
      <c r="K1785" s="77">
        <v>471810000</v>
      </c>
      <c r="L1785" s="65" t="s">
        <v>3103</v>
      </c>
      <c r="M1785" s="65" t="s">
        <v>3533</v>
      </c>
      <c r="N1785" s="171" t="s">
        <v>5260</v>
      </c>
      <c r="O1785" s="171" t="s">
        <v>1737</v>
      </c>
      <c r="P1785" s="65" t="s">
        <v>5249</v>
      </c>
      <c r="Q1785" s="171" t="s">
        <v>3167</v>
      </c>
      <c r="R1785" s="63"/>
      <c r="S1785" s="77" t="s">
        <v>6445</v>
      </c>
      <c r="T1785" s="16">
        <v>600</v>
      </c>
      <c r="U1785" s="16">
        <v>982.14</v>
      </c>
      <c r="V1785" s="19">
        <f t="shared" si="99"/>
        <v>589284</v>
      </c>
      <c r="W1785" s="16">
        <f t="shared" si="100"/>
        <v>659998.08000000007</v>
      </c>
      <c r="X1785" s="66" t="s">
        <v>6462</v>
      </c>
      <c r="Y1785" s="65">
        <v>2017</v>
      </c>
      <c r="Z1785" s="63"/>
    </row>
    <row r="1786" spans="2:26" s="10" customFormat="1" ht="127.5" x14ac:dyDescent="0.2">
      <c r="B1786" s="62" t="s">
        <v>6566</v>
      </c>
      <c r="C1786" s="65" t="s">
        <v>5309</v>
      </c>
      <c r="D1786" s="63" t="s">
        <v>5072</v>
      </c>
      <c r="E1786" s="321" t="s">
        <v>5283</v>
      </c>
      <c r="F1786" s="203" t="s">
        <v>6545</v>
      </c>
      <c r="G1786" s="321" t="s">
        <v>6545</v>
      </c>
      <c r="H1786" s="69" t="s">
        <v>6447</v>
      </c>
      <c r="I1786" s="69" t="s">
        <v>3677</v>
      </c>
      <c r="J1786" s="322">
        <v>1</v>
      </c>
      <c r="K1786" s="77">
        <v>471810000</v>
      </c>
      <c r="L1786" s="65" t="s">
        <v>3103</v>
      </c>
      <c r="M1786" s="65" t="s">
        <v>3533</v>
      </c>
      <c r="N1786" s="171" t="s">
        <v>5260</v>
      </c>
      <c r="O1786" s="171" t="s">
        <v>1737</v>
      </c>
      <c r="P1786" s="65" t="s">
        <v>5249</v>
      </c>
      <c r="Q1786" s="171" t="s">
        <v>3167</v>
      </c>
      <c r="R1786" s="63"/>
      <c r="S1786" s="77" t="s">
        <v>6445</v>
      </c>
      <c r="T1786" s="16">
        <v>450</v>
      </c>
      <c r="U1786" s="16">
        <v>982.14</v>
      </c>
      <c r="V1786" s="19">
        <f t="shared" si="99"/>
        <v>441963</v>
      </c>
      <c r="W1786" s="16">
        <f t="shared" si="100"/>
        <v>494998.56000000006</v>
      </c>
      <c r="X1786" s="66" t="s">
        <v>6462</v>
      </c>
      <c r="Y1786" s="65">
        <v>2017</v>
      </c>
      <c r="Z1786" s="63"/>
    </row>
    <row r="1787" spans="2:26" s="10" customFormat="1" ht="89.25" x14ac:dyDescent="0.2">
      <c r="B1787" s="62" t="s">
        <v>6566</v>
      </c>
      <c r="C1787" s="65" t="s">
        <v>5310</v>
      </c>
      <c r="D1787" s="63" t="s">
        <v>5072</v>
      </c>
      <c r="E1787" s="321" t="s">
        <v>5284</v>
      </c>
      <c r="F1787" s="203" t="s">
        <v>6546</v>
      </c>
      <c r="G1787" s="321" t="s">
        <v>6546</v>
      </c>
      <c r="H1787" s="321" t="s">
        <v>6547</v>
      </c>
      <c r="I1787" s="69" t="s">
        <v>3677</v>
      </c>
      <c r="J1787" s="322">
        <v>1</v>
      </c>
      <c r="K1787" s="77">
        <v>471810000</v>
      </c>
      <c r="L1787" s="65" t="s">
        <v>3103</v>
      </c>
      <c r="M1787" s="65" t="s">
        <v>3533</v>
      </c>
      <c r="N1787" s="171" t="s">
        <v>5260</v>
      </c>
      <c r="O1787" s="171" t="s">
        <v>1737</v>
      </c>
      <c r="P1787" s="65" t="s">
        <v>5249</v>
      </c>
      <c r="Q1787" s="171" t="s">
        <v>3167</v>
      </c>
      <c r="R1787" s="63"/>
      <c r="S1787" s="77" t="s">
        <v>6445</v>
      </c>
      <c r="T1787" s="16">
        <v>226</v>
      </c>
      <c r="U1787" s="16">
        <v>26554.15</v>
      </c>
      <c r="V1787" s="19">
        <f t="shared" si="99"/>
        <v>6001237.9000000004</v>
      </c>
      <c r="W1787" s="16">
        <f t="shared" si="100"/>
        <v>6721386.4480000008</v>
      </c>
      <c r="X1787" s="66" t="s">
        <v>6462</v>
      </c>
      <c r="Y1787" s="65">
        <v>2017</v>
      </c>
      <c r="Z1787" s="63"/>
    </row>
    <row r="1788" spans="2:26" s="10" customFormat="1" ht="89.25" x14ac:dyDescent="0.2">
      <c r="B1788" s="62" t="s">
        <v>6566</v>
      </c>
      <c r="C1788" s="65" t="s">
        <v>5329</v>
      </c>
      <c r="D1788" s="63" t="s">
        <v>5072</v>
      </c>
      <c r="E1788" s="321" t="s">
        <v>5284</v>
      </c>
      <c r="F1788" s="203" t="s">
        <v>6546</v>
      </c>
      <c r="G1788" s="321" t="s">
        <v>6546</v>
      </c>
      <c r="H1788" s="321" t="s">
        <v>6548</v>
      </c>
      <c r="I1788" s="69" t="s">
        <v>3677</v>
      </c>
      <c r="J1788" s="322">
        <v>1</v>
      </c>
      <c r="K1788" s="77">
        <v>471810000</v>
      </c>
      <c r="L1788" s="65" t="s">
        <v>3103</v>
      </c>
      <c r="M1788" s="65" t="s">
        <v>3533</v>
      </c>
      <c r="N1788" s="171" t="s">
        <v>5260</v>
      </c>
      <c r="O1788" s="171" t="s">
        <v>1737</v>
      </c>
      <c r="P1788" s="65" t="s">
        <v>5249</v>
      </c>
      <c r="Q1788" s="171" t="s">
        <v>3167</v>
      </c>
      <c r="R1788" s="63"/>
      <c r="S1788" s="77" t="s">
        <v>6445</v>
      </c>
      <c r="T1788" s="16">
        <v>20</v>
      </c>
      <c r="U1788" s="16">
        <v>21549.72</v>
      </c>
      <c r="V1788" s="19">
        <f t="shared" si="99"/>
        <v>430994.4</v>
      </c>
      <c r="W1788" s="16">
        <f t="shared" si="100"/>
        <v>482713.72800000006</v>
      </c>
      <c r="X1788" s="66" t="s">
        <v>6462</v>
      </c>
      <c r="Y1788" s="65">
        <v>2017</v>
      </c>
      <c r="Z1788" s="63"/>
    </row>
    <row r="1789" spans="2:26" s="10" customFormat="1" ht="89.25" x14ac:dyDescent="0.2">
      <c r="B1789" s="62" t="s">
        <v>6566</v>
      </c>
      <c r="C1789" s="65" t="s">
        <v>6212</v>
      </c>
      <c r="D1789" s="63" t="s">
        <v>5072</v>
      </c>
      <c r="E1789" s="321" t="s">
        <v>5284</v>
      </c>
      <c r="F1789" s="203" t="s">
        <v>6546</v>
      </c>
      <c r="G1789" s="321" t="s">
        <v>6546</v>
      </c>
      <c r="H1789" s="321" t="s">
        <v>6549</v>
      </c>
      <c r="I1789" s="69" t="s">
        <v>3677</v>
      </c>
      <c r="J1789" s="322">
        <v>1</v>
      </c>
      <c r="K1789" s="77">
        <v>471810000</v>
      </c>
      <c r="L1789" s="65" t="s">
        <v>3103</v>
      </c>
      <c r="M1789" s="65" t="s">
        <v>3533</v>
      </c>
      <c r="N1789" s="171" t="s">
        <v>5260</v>
      </c>
      <c r="O1789" s="171" t="s">
        <v>1737</v>
      </c>
      <c r="P1789" s="65" t="s">
        <v>5249</v>
      </c>
      <c r="Q1789" s="171" t="s">
        <v>3167</v>
      </c>
      <c r="R1789" s="63"/>
      <c r="S1789" s="77" t="s">
        <v>6445</v>
      </c>
      <c r="T1789" s="16">
        <v>8</v>
      </c>
      <c r="U1789" s="16">
        <v>127723.64</v>
      </c>
      <c r="V1789" s="19">
        <f t="shared" si="99"/>
        <v>1021789.12</v>
      </c>
      <c r="W1789" s="16">
        <f t="shared" si="100"/>
        <v>1144403.8144</v>
      </c>
      <c r="X1789" s="66" t="s">
        <v>6462</v>
      </c>
      <c r="Y1789" s="65">
        <v>2017</v>
      </c>
      <c r="Z1789" s="63"/>
    </row>
    <row r="1790" spans="2:26" s="10" customFormat="1" ht="89.25" x14ac:dyDescent="0.2">
      <c r="B1790" s="62" t="s">
        <v>6566</v>
      </c>
      <c r="C1790" s="65" t="s">
        <v>6213</v>
      </c>
      <c r="D1790" s="63" t="s">
        <v>5072</v>
      </c>
      <c r="E1790" s="321" t="s">
        <v>5284</v>
      </c>
      <c r="F1790" s="203" t="s">
        <v>6546</v>
      </c>
      <c r="G1790" s="321" t="s">
        <v>6546</v>
      </c>
      <c r="H1790" s="69" t="s">
        <v>6550</v>
      </c>
      <c r="I1790" s="69" t="s">
        <v>3677</v>
      </c>
      <c r="J1790" s="322">
        <v>1</v>
      </c>
      <c r="K1790" s="77">
        <v>471810000</v>
      </c>
      <c r="L1790" s="65" t="s">
        <v>3103</v>
      </c>
      <c r="M1790" s="65" t="s">
        <v>3533</v>
      </c>
      <c r="N1790" s="171" t="s">
        <v>5260</v>
      </c>
      <c r="O1790" s="171" t="s">
        <v>1737</v>
      </c>
      <c r="P1790" s="65" t="s">
        <v>5249</v>
      </c>
      <c r="Q1790" s="171" t="s">
        <v>3167</v>
      </c>
      <c r="R1790" s="63"/>
      <c r="S1790" s="77" t="s">
        <v>6445</v>
      </c>
      <c r="T1790" s="16">
        <v>16</v>
      </c>
      <c r="U1790" s="16">
        <v>165000</v>
      </c>
      <c r="V1790" s="19">
        <f t="shared" si="99"/>
        <v>2640000</v>
      </c>
      <c r="W1790" s="16">
        <f t="shared" si="100"/>
        <v>2956800.0000000005</v>
      </c>
      <c r="X1790" s="66" t="s">
        <v>6462</v>
      </c>
      <c r="Y1790" s="65">
        <v>2017</v>
      </c>
      <c r="Z1790" s="63"/>
    </row>
    <row r="1791" spans="2:26" s="10" customFormat="1" ht="89.25" x14ac:dyDescent="0.2">
      <c r="B1791" s="62" t="s">
        <v>6566</v>
      </c>
      <c r="C1791" s="65" t="s">
        <v>6214</v>
      </c>
      <c r="D1791" s="63" t="s">
        <v>5072</v>
      </c>
      <c r="E1791" s="321" t="s">
        <v>5284</v>
      </c>
      <c r="F1791" s="203" t="s">
        <v>6546</v>
      </c>
      <c r="G1791" s="321" t="s">
        <v>6546</v>
      </c>
      <c r="H1791" s="69" t="s">
        <v>6551</v>
      </c>
      <c r="I1791" s="69" t="s">
        <v>3677</v>
      </c>
      <c r="J1791" s="322">
        <v>1</v>
      </c>
      <c r="K1791" s="77">
        <v>471810000</v>
      </c>
      <c r="L1791" s="65" t="s">
        <v>3103</v>
      </c>
      <c r="M1791" s="65" t="s">
        <v>3533</v>
      </c>
      <c r="N1791" s="171" t="s">
        <v>5260</v>
      </c>
      <c r="O1791" s="171" t="s">
        <v>1737</v>
      </c>
      <c r="P1791" s="65" t="s">
        <v>6453</v>
      </c>
      <c r="Q1791" s="171" t="s">
        <v>3167</v>
      </c>
      <c r="R1791" s="63"/>
      <c r="S1791" s="77" t="s">
        <v>6445</v>
      </c>
      <c r="T1791" s="16">
        <v>18</v>
      </c>
      <c r="U1791" s="16">
        <v>147000</v>
      </c>
      <c r="V1791" s="19">
        <f t="shared" si="99"/>
        <v>2646000</v>
      </c>
      <c r="W1791" s="16">
        <f t="shared" si="100"/>
        <v>2963520.0000000005</v>
      </c>
      <c r="X1791" s="66" t="s">
        <v>6462</v>
      </c>
      <c r="Y1791" s="65">
        <v>2017</v>
      </c>
      <c r="Z1791" s="63"/>
    </row>
    <row r="1792" spans="2:26" s="10" customFormat="1" ht="89.25" x14ac:dyDescent="0.2">
      <c r="B1792" s="62" t="s">
        <v>6566</v>
      </c>
      <c r="C1792" s="65" t="s">
        <v>6215</v>
      </c>
      <c r="D1792" s="63" t="s">
        <v>5072</v>
      </c>
      <c r="E1792" s="321" t="s">
        <v>5284</v>
      </c>
      <c r="F1792" s="203" t="s">
        <v>6546</v>
      </c>
      <c r="G1792" s="321" t="s">
        <v>6546</v>
      </c>
      <c r="H1792" s="69" t="s">
        <v>6323</v>
      </c>
      <c r="I1792" s="69" t="s">
        <v>3677</v>
      </c>
      <c r="J1792" s="322">
        <v>1</v>
      </c>
      <c r="K1792" s="77">
        <v>471810000</v>
      </c>
      <c r="L1792" s="65" t="s">
        <v>3103</v>
      </c>
      <c r="M1792" s="65" t="s">
        <v>6567</v>
      </c>
      <c r="N1792" s="171" t="s">
        <v>5260</v>
      </c>
      <c r="O1792" s="171" t="s">
        <v>1737</v>
      </c>
      <c r="P1792" s="65" t="s">
        <v>6568</v>
      </c>
      <c r="Q1792" s="171" t="s">
        <v>3167</v>
      </c>
      <c r="R1792" s="63"/>
      <c r="S1792" s="77" t="s">
        <v>6445</v>
      </c>
      <c r="T1792" s="16">
        <v>4</v>
      </c>
      <c r="U1792" s="16">
        <v>95000</v>
      </c>
      <c r="V1792" s="19">
        <f t="shared" si="99"/>
        <v>380000</v>
      </c>
      <c r="W1792" s="16">
        <f t="shared" si="100"/>
        <v>425600.00000000006</v>
      </c>
      <c r="X1792" s="66"/>
      <c r="Y1792" s="65">
        <v>2017</v>
      </c>
      <c r="Z1792" s="63"/>
    </row>
    <row r="1793" spans="2:27" s="10" customFormat="1" ht="89.25" x14ac:dyDescent="0.2">
      <c r="B1793" s="62" t="s">
        <v>6566</v>
      </c>
      <c r="C1793" s="65" t="s">
        <v>6216</v>
      </c>
      <c r="D1793" s="63" t="s">
        <v>5072</v>
      </c>
      <c r="E1793" s="321" t="s">
        <v>5284</v>
      </c>
      <c r="F1793" s="203" t="s">
        <v>6546</v>
      </c>
      <c r="G1793" s="321" t="s">
        <v>6546</v>
      </c>
      <c r="H1793" s="69" t="s">
        <v>6323</v>
      </c>
      <c r="I1793" s="69" t="s">
        <v>3677</v>
      </c>
      <c r="J1793" s="322">
        <v>1</v>
      </c>
      <c r="K1793" s="77">
        <v>471810000</v>
      </c>
      <c r="L1793" s="65" t="s">
        <v>3103</v>
      </c>
      <c r="M1793" s="65" t="s">
        <v>6567</v>
      </c>
      <c r="N1793" s="171" t="s">
        <v>5260</v>
      </c>
      <c r="O1793" s="171" t="s">
        <v>1737</v>
      </c>
      <c r="P1793" s="65" t="s">
        <v>6568</v>
      </c>
      <c r="Q1793" s="171" t="s">
        <v>3167</v>
      </c>
      <c r="R1793" s="63"/>
      <c r="S1793" s="77" t="s">
        <v>6445</v>
      </c>
      <c r="T1793" s="16">
        <v>11</v>
      </c>
      <c r="U1793" s="16">
        <v>140000</v>
      </c>
      <c r="V1793" s="19">
        <f t="shared" si="99"/>
        <v>1540000</v>
      </c>
      <c r="W1793" s="16">
        <f t="shared" si="100"/>
        <v>1724800.0000000002</v>
      </c>
      <c r="X1793" s="66"/>
      <c r="Y1793" s="65">
        <v>2017</v>
      </c>
      <c r="Z1793" s="63"/>
    </row>
    <row r="1794" spans="2:27" s="10" customFormat="1" ht="89.25" x14ac:dyDescent="0.2">
      <c r="B1794" s="62" t="s">
        <v>6566</v>
      </c>
      <c r="C1794" s="65" t="s">
        <v>6217</v>
      </c>
      <c r="D1794" s="63" t="s">
        <v>5072</v>
      </c>
      <c r="E1794" s="321" t="s">
        <v>5284</v>
      </c>
      <c r="F1794" s="203" t="s">
        <v>6546</v>
      </c>
      <c r="G1794" s="321" t="s">
        <v>6546</v>
      </c>
      <c r="H1794" s="69" t="s">
        <v>6323</v>
      </c>
      <c r="I1794" s="69" t="s">
        <v>3677</v>
      </c>
      <c r="J1794" s="322">
        <v>1</v>
      </c>
      <c r="K1794" s="77">
        <v>471810000</v>
      </c>
      <c r="L1794" s="65" t="s">
        <v>3103</v>
      </c>
      <c r="M1794" s="65" t="s">
        <v>6567</v>
      </c>
      <c r="N1794" s="171" t="s">
        <v>5260</v>
      </c>
      <c r="O1794" s="171" t="s">
        <v>1737</v>
      </c>
      <c r="P1794" s="65" t="s">
        <v>6568</v>
      </c>
      <c r="Q1794" s="171" t="s">
        <v>3167</v>
      </c>
      <c r="R1794" s="63"/>
      <c r="S1794" s="77" t="s">
        <v>6445</v>
      </c>
      <c r="T1794" s="16">
        <v>3</v>
      </c>
      <c r="U1794" s="16">
        <v>160000</v>
      </c>
      <c r="V1794" s="19">
        <f t="shared" si="99"/>
        <v>480000</v>
      </c>
      <c r="W1794" s="16">
        <f t="shared" si="100"/>
        <v>537600</v>
      </c>
      <c r="X1794" s="66"/>
      <c r="Y1794" s="65">
        <v>2017</v>
      </c>
      <c r="Z1794" s="63"/>
    </row>
    <row r="1795" spans="2:27" s="10" customFormat="1" ht="89.25" x14ac:dyDescent="0.2">
      <c r="B1795" s="62" t="s">
        <v>6566</v>
      </c>
      <c r="C1795" s="65" t="s">
        <v>6218</v>
      </c>
      <c r="D1795" s="63" t="s">
        <v>5072</v>
      </c>
      <c r="E1795" s="321" t="s">
        <v>5284</v>
      </c>
      <c r="F1795" s="203" t="s">
        <v>6546</v>
      </c>
      <c r="G1795" s="321" t="s">
        <v>6546</v>
      </c>
      <c r="H1795" s="69" t="s">
        <v>6323</v>
      </c>
      <c r="I1795" s="69" t="s">
        <v>3677</v>
      </c>
      <c r="J1795" s="322">
        <v>1</v>
      </c>
      <c r="K1795" s="77">
        <v>471810000</v>
      </c>
      <c r="L1795" s="65" t="s">
        <v>3103</v>
      </c>
      <c r="M1795" s="65" t="s">
        <v>6567</v>
      </c>
      <c r="N1795" s="171" t="s">
        <v>5260</v>
      </c>
      <c r="O1795" s="171" t="s">
        <v>1737</v>
      </c>
      <c r="P1795" s="65" t="s">
        <v>6568</v>
      </c>
      <c r="Q1795" s="171" t="s">
        <v>3167</v>
      </c>
      <c r="R1795" s="63"/>
      <c r="S1795" s="77" t="s">
        <v>6445</v>
      </c>
      <c r="T1795" s="16">
        <v>1</v>
      </c>
      <c r="U1795" s="16">
        <v>140000</v>
      </c>
      <c r="V1795" s="19">
        <f t="shared" si="99"/>
        <v>140000</v>
      </c>
      <c r="W1795" s="16">
        <f t="shared" si="100"/>
        <v>156800.00000000003</v>
      </c>
      <c r="X1795" s="66"/>
      <c r="Y1795" s="65">
        <v>2017</v>
      </c>
      <c r="Z1795" s="63"/>
    </row>
    <row r="1796" spans="2:27" s="10" customFormat="1" ht="89.25" x14ac:dyDescent="0.2">
      <c r="B1796" s="62" t="s">
        <v>6566</v>
      </c>
      <c r="C1796" s="65" t="s">
        <v>6219</v>
      </c>
      <c r="D1796" s="63" t="s">
        <v>5072</v>
      </c>
      <c r="E1796" s="321" t="s">
        <v>5284</v>
      </c>
      <c r="F1796" s="203" t="s">
        <v>6546</v>
      </c>
      <c r="G1796" s="321" t="s">
        <v>6546</v>
      </c>
      <c r="H1796" s="69" t="s">
        <v>6324</v>
      </c>
      <c r="I1796" s="69" t="s">
        <v>3677</v>
      </c>
      <c r="J1796" s="322">
        <v>1</v>
      </c>
      <c r="K1796" s="77">
        <v>471810000</v>
      </c>
      <c r="L1796" s="65" t="s">
        <v>3103</v>
      </c>
      <c r="M1796" s="65" t="s">
        <v>6567</v>
      </c>
      <c r="N1796" s="171" t="s">
        <v>5260</v>
      </c>
      <c r="O1796" s="171" t="s">
        <v>1737</v>
      </c>
      <c r="P1796" s="65" t="s">
        <v>6568</v>
      </c>
      <c r="Q1796" s="171" t="s">
        <v>3167</v>
      </c>
      <c r="R1796" s="63"/>
      <c r="S1796" s="77" t="s">
        <v>6445</v>
      </c>
      <c r="T1796" s="16">
        <v>9</v>
      </c>
      <c r="U1796" s="16">
        <v>150000</v>
      </c>
      <c r="V1796" s="19">
        <f t="shared" si="99"/>
        <v>1350000</v>
      </c>
      <c r="W1796" s="16">
        <f t="shared" si="100"/>
        <v>1512000.0000000002</v>
      </c>
      <c r="X1796" s="66"/>
      <c r="Y1796" s="65">
        <v>2017</v>
      </c>
      <c r="Z1796" s="63"/>
    </row>
    <row r="1797" spans="2:27" s="10" customFormat="1" ht="89.25" x14ac:dyDescent="0.2">
      <c r="B1797" s="62" t="s">
        <v>6566</v>
      </c>
      <c r="C1797" s="65" t="s">
        <v>6220</v>
      </c>
      <c r="D1797" s="63" t="s">
        <v>5072</v>
      </c>
      <c r="E1797" s="321" t="s">
        <v>5284</v>
      </c>
      <c r="F1797" s="203" t="s">
        <v>6546</v>
      </c>
      <c r="G1797" s="321" t="s">
        <v>6546</v>
      </c>
      <c r="H1797" s="69" t="s">
        <v>6324</v>
      </c>
      <c r="I1797" s="69" t="s">
        <v>3677</v>
      </c>
      <c r="J1797" s="322">
        <v>1</v>
      </c>
      <c r="K1797" s="77">
        <v>471810000</v>
      </c>
      <c r="L1797" s="65" t="s">
        <v>3103</v>
      </c>
      <c r="M1797" s="65" t="s">
        <v>6567</v>
      </c>
      <c r="N1797" s="171" t="s">
        <v>5260</v>
      </c>
      <c r="O1797" s="171" t="s">
        <v>1737</v>
      </c>
      <c r="P1797" s="65" t="s">
        <v>6568</v>
      </c>
      <c r="Q1797" s="171" t="s">
        <v>3167</v>
      </c>
      <c r="R1797" s="63"/>
      <c r="S1797" s="77" t="s">
        <v>6445</v>
      </c>
      <c r="T1797" s="16">
        <v>6</v>
      </c>
      <c r="U1797" s="16">
        <v>100000</v>
      </c>
      <c r="V1797" s="19">
        <f t="shared" si="99"/>
        <v>600000</v>
      </c>
      <c r="W1797" s="16">
        <f t="shared" si="100"/>
        <v>672000.00000000012</v>
      </c>
      <c r="X1797" s="66"/>
      <c r="Y1797" s="65">
        <v>2017</v>
      </c>
      <c r="Z1797" s="63"/>
    </row>
    <row r="1798" spans="2:27" s="10" customFormat="1" ht="89.25" x14ac:dyDescent="0.2">
      <c r="B1798" s="62" t="s">
        <v>6566</v>
      </c>
      <c r="C1798" s="65" t="s">
        <v>6221</v>
      </c>
      <c r="D1798" s="63" t="s">
        <v>5072</v>
      </c>
      <c r="E1798" s="321" t="s">
        <v>5284</v>
      </c>
      <c r="F1798" s="203" t="s">
        <v>6546</v>
      </c>
      <c r="G1798" s="321" t="s">
        <v>6546</v>
      </c>
      <c r="H1798" s="69" t="s">
        <v>6324</v>
      </c>
      <c r="I1798" s="69" t="s">
        <v>3677</v>
      </c>
      <c r="J1798" s="322">
        <v>1</v>
      </c>
      <c r="K1798" s="77">
        <v>471810000</v>
      </c>
      <c r="L1798" s="65" t="s">
        <v>3103</v>
      </c>
      <c r="M1798" s="65" t="s">
        <v>6567</v>
      </c>
      <c r="N1798" s="171" t="s">
        <v>5260</v>
      </c>
      <c r="O1798" s="171" t="s">
        <v>1737</v>
      </c>
      <c r="P1798" s="65" t="s">
        <v>6568</v>
      </c>
      <c r="Q1798" s="171" t="s">
        <v>3167</v>
      </c>
      <c r="R1798" s="63"/>
      <c r="S1798" s="77" t="s">
        <v>6445</v>
      </c>
      <c r="T1798" s="16">
        <v>4</v>
      </c>
      <c r="U1798" s="16">
        <v>120000</v>
      </c>
      <c r="V1798" s="19">
        <f t="shared" si="99"/>
        <v>480000</v>
      </c>
      <c r="W1798" s="16">
        <f t="shared" si="100"/>
        <v>537600</v>
      </c>
      <c r="X1798" s="66"/>
      <c r="Y1798" s="65">
        <v>2017</v>
      </c>
      <c r="Z1798" s="63"/>
    </row>
    <row r="1799" spans="2:27" s="10" customFormat="1" ht="89.25" x14ac:dyDescent="0.2">
      <c r="B1799" s="62" t="s">
        <v>6566</v>
      </c>
      <c r="C1799" s="65" t="s">
        <v>6222</v>
      </c>
      <c r="D1799" s="63" t="s">
        <v>5072</v>
      </c>
      <c r="E1799" s="321" t="s">
        <v>5284</v>
      </c>
      <c r="F1799" s="203" t="s">
        <v>6546</v>
      </c>
      <c r="G1799" s="321" t="s">
        <v>6546</v>
      </c>
      <c r="H1799" s="69" t="s">
        <v>5606</v>
      </c>
      <c r="I1799" s="69" t="s">
        <v>3677</v>
      </c>
      <c r="J1799" s="322">
        <v>1</v>
      </c>
      <c r="K1799" s="77">
        <v>471810000</v>
      </c>
      <c r="L1799" s="65" t="s">
        <v>3103</v>
      </c>
      <c r="M1799" s="65" t="s">
        <v>6567</v>
      </c>
      <c r="N1799" s="171" t="s">
        <v>5260</v>
      </c>
      <c r="O1799" s="171" t="s">
        <v>1737</v>
      </c>
      <c r="P1799" s="65" t="s">
        <v>6568</v>
      </c>
      <c r="Q1799" s="171" t="s">
        <v>3167</v>
      </c>
      <c r="R1799" s="63"/>
      <c r="S1799" s="77" t="s">
        <v>6445</v>
      </c>
      <c r="T1799" s="16">
        <v>2</v>
      </c>
      <c r="U1799" s="16">
        <v>135000</v>
      </c>
      <c r="V1799" s="19">
        <f t="shared" si="99"/>
        <v>270000</v>
      </c>
      <c r="W1799" s="16">
        <f t="shared" si="100"/>
        <v>302400</v>
      </c>
      <c r="X1799" s="66"/>
      <c r="Y1799" s="65">
        <v>2017</v>
      </c>
      <c r="Z1799" s="63"/>
    </row>
    <row r="1800" spans="2:27" s="10" customFormat="1" ht="89.25" x14ac:dyDescent="0.2">
      <c r="B1800" s="62" t="s">
        <v>6566</v>
      </c>
      <c r="C1800" s="65" t="s">
        <v>6223</v>
      </c>
      <c r="D1800" s="63" t="s">
        <v>5072</v>
      </c>
      <c r="E1800" s="286" t="s">
        <v>5326</v>
      </c>
      <c r="F1800" s="305" t="s">
        <v>5327</v>
      </c>
      <c r="G1800" s="286" t="s">
        <v>6552</v>
      </c>
      <c r="H1800" s="286" t="s">
        <v>6392</v>
      </c>
      <c r="I1800" s="69" t="s">
        <v>6559</v>
      </c>
      <c r="J1800" s="13"/>
      <c r="K1800" s="77">
        <v>471810000</v>
      </c>
      <c r="L1800" s="65" t="s">
        <v>3103</v>
      </c>
      <c r="M1800" s="65" t="s">
        <v>3533</v>
      </c>
      <c r="N1800" s="171" t="s">
        <v>5260</v>
      </c>
      <c r="O1800" s="171" t="s">
        <v>1737</v>
      </c>
      <c r="P1800" s="65" t="s">
        <v>5249</v>
      </c>
      <c r="Q1800" s="171" t="s">
        <v>3167</v>
      </c>
      <c r="R1800" s="14"/>
      <c r="S1800" s="63"/>
      <c r="T1800" s="15">
        <v>6</v>
      </c>
      <c r="U1800" s="15">
        <v>442059.44</v>
      </c>
      <c r="V1800" s="66">
        <f>U1800*T1800</f>
        <v>2652356.64</v>
      </c>
      <c r="W1800" s="16">
        <f t="shared" ref="W1800:W1840" si="101">V1800*1.12</f>
        <v>2970639.4368000003</v>
      </c>
      <c r="X1800" s="66"/>
      <c r="Y1800" s="65">
        <v>2017</v>
      </c>
      <c r="Z1800" s="63"/>
    </row>
    <row r="1801" spans="2:27" s="10" customFormat="1" ht="116.25" customHeight="1" x14ac:dyDescent="0.2">
      <c r="B1801" s="62" t="s">
        <v>6566</v>
      </c>
      <c r="C1801" s="65" t="s">
        <v>6224</v>
      </c>
      <c r="D1801" s="63" t="s">
        <v>5072</v>
      </c>
      <c r="E1801" s="286" t="s">
        <v>5326</v>
      </c>
      <c r="F1801" s="305" t="s">
        <v>5327</v>
      </c>
      <c r="G1801" s="286" t="s">
        <v>6552</v>
      </c>
      <c r="H1801" s="286" t="s">
        <v>5328</v>
      </c>
      <c r="I1801" s="69" t="s">
        <v>6559</v>
      </c>
      <c r="J1801" s="13"/>
      <c r="K1801" s="77">
        <v>471810000</v>
      </c>
      <c r="L1801" s="65" t="s">
        <v>3103</v>
      </c>
      <c r="M1801" s="65" t="s">
        <v>3533</v>
      </c>
      <c r="N1801" s="171" t="s">
        <v>5260</v>
      </c>
      <c r="O1801" s="171" t="s">
        <v>1737</v>
      </c>
      <c r="P1801" s="65" t="s">
        <v>5249</v>
      </c>
      <c r="Q1801" s="171" t="s">
        <v>3167</v>
      </c>
      <c r="R1801" s="14"/>
      <c r="S1801" s="63"/>
      <c r="T1801" s="15"/>
      <c r="U1801" s="15"/>
      <c r="V1801" s="66">
        <v>725760</v>
      </c>
      <c r="W1801" s="16">
        <f t="shared" si="101"/>
        <v>812851.20000000007</v>
      </c>
      <c r="X1801" s="66"/>
      <c r="Y1801" s="65">
        <v>2017</v>
      </c>
      <c r="Z1801" s="63"/>
    </row>
    <row r="1802" spans="2:27" s="10" customFormat="1" ht="129.75" customHeight="1" x14ac:dyDescent="0.2">
      <c r="B1802" s="62" t="s">
        <v>6566</v>
      </c>
      <c r="C1802" s="65" t="s">
        <v>6225</v>
      </c>
      <c r="D1802" s="63" t="s">
        <v>5072</v>
      </c>
      <c r="E1802" s="281" t="s">
        <v>6188</v>
      </c>
      <c r="F1802" s="280" t="s">
        <v>6189</v>
      </c>
      <c r="G1802" s="281" t="s">
        <v>6190</v>
      </c>
      <c r="H1802" s="281" t="s">
        <v>6191</v>
      </c>
      <c r="I1802" s="69" t="s">
        <v>3677</v>
      </c>
      <c r="J1802" s="322">
        <v>1</v>
      </c>
      <c r="K1802" s="77">
        <v>471810000</v>
      </c>
      <c r="L1802" s="65" t="s">
        <v>3103</v>
      </c>
      <c r="M1802" s="65" t="s">
        <v>3533</v>
      </c>
      <c r="N1802" s="171" t="s">
        <v>5260</v>
      </c>
      <c r="O1802" s="171" t="s">
        <v>1737</v>
      </c>
      <c r="P1802" s="65" t="s">
        <v>5249</v>
      </c>
      <c r="Q1802" s="171" t="s">
        <v>6200</v>
      </c>
      <c r="R1802" s="63"/>
      <c r="S1802" s="77"/>
      <c r="T1802" s="16"/>
      <c r="U1802" s="16"/>
      <c r="V1802" s="16">
        <v>1785000</v>
      </c>
      <c r="W1802" s="16">
        <f t="shared" si="101"/>
        <v>1999200.0000000002</v>
      </c>
      <c r="X1802" s="66" t="s">
        <v>6462</v>
      </c>
      <c r="Y1802" s="65">
        <v>2017</v>
      </c>
      <c r="Z1802" s="63"/>
    </row>
    <row r="1803" spans="2:27" s="10" customFormat="1" ht="118.5" customHeight="1" x14ac:dyDescent="0.2">
      <c r="B1803" s="62" t="s">
        <v>6566</v>
      </c>
      <c r="C1803" s="65" t="s">
        <v>6226</v>
      </c>
      <c r="D1803" s="63" t="s">
        <v>5072</v>
      </c>
      <c r="E1803" s="324" t="s">
        <v>6192</v>
      </c>
      <c r="F1803" s="280" t="s">
        <v>6193</v>
      </c>
      <c r="G1803" s="281" t="s">
        <v>6193</v>
      </c>
      <c r="H1803" s="281" t="s">
        <v>6193</v>
      </c>
      <c r="I1803" s="69" t="s">
        <v>3677</v>
      </c>
      <c r="J1803" s="322">
        <v>1</v>
      </c>
      <c r="K1803" s="77">
        <v>471810000</v>
      </c>
      <c r="L1803" s="65" t="s">
        <v>3103</v>
      </c>
      <c r="M1803" s="65" t="s">
        <v>3533</v>
      </c>
      <c r="N1803" s="171" t="s">
        <v>5260</v>
      </c>
      <c r="O1803" s="171" t="s">
        <v>1737</v>
      </c>
      <c r="P1803" s="65" t="s">
        <v>5249</v>
      </c>
      <c r="Q1803" s="171" t="s">
        <v>6200</v>
      </c>
      <c r="R1803" s="63"/>
      <c r="S1803" s="77"/>
      <c r="T1803" s="16"/>
      <c r="U1803" s="16"/>
      <c r="V1803" s="16">
        <v>7684875</v>
      </c>
      <c r="W1803" s="16">
        <f t="shared" si="101"/>
        <v>8607060</v>
      </c>
      <c r="X1803" s="66" t="s">
        <v>6462</v>
      </c>
      <c r="Y1803" s="65">
        <v>2017</v>
      </c>
      <c r="Z1803" s="63"/>
    </row>
    <row r="1804" spans="2:27" s="10" customFormat="1" ht="105" customHeight="1" x14ac:dyDescent="0.2">
      <c r="B1804" s="62" t="s">
        <v>6566</v>
      </c>
      <c r="C1804" s="65" t="s">
        <v>6227</v>
      </c>
      <c r="D1804" s="63" t="s">
        <v>5072</v>
      </c>
      <c r="E1804" s="281" t="s">
        <v>6194</v>
      </c>
      <c r="F1804" s="280" t="s">
        <v>6195</v>
      </c>
      <c r="G1804" s="281" t="s">
        <v>6195</v>
      </c>
      <c r="H1804" s="281" t="s">
        <v>6196</v>
      </c>
      <c r="I1804" s="69" t="s">
        <v>3677</v>
      </c>
      <c r="J1804" s="322">
        <v>1</v>
      </c>
      <c r="K1804" s="77">
        <v>471810000</v>
      </c>
      <c r="L1804" s="65" t="s">
        <v>3103</v>
      </c>
      <c r="M1804" s="65" t="s">
        <v>3533</v>
      </c>
      <c r="N1804" s="171" t="s">
        <v>5260</v>
      </c>
      <c r="O1804" s="171" t="s">
        <v>1737</v>
      </c>
      <c r="P1804" s="65" t="s">
        <v>5249</v>
      </c>
      <c r="Q1804" s="171" t="s">
        <v>6200</v>
      </c>
      <c r="R1804" s="63"/>
      <c r="S1804" s="77"/>
      <c r="T1804" s="16"/>
      <c r="U1804" s="16"/>
      <c r="V1804" s="16">
        <v>2038300</v>
      </c>
      <c r="W1804" s="16">
        <f t="shared" si="101"/>
        <v>2282896</v>
      </c>
      <c r="X1804" s="66" t="s">
        <v>6462</v>
      </c>
      <c r="Y1804" s="65">
        <v>2017</v>
      </c>
      <c r="Z1804" s="63"/>
    </row>
    <row r="1805" spans="2:27" ht="102" x14ac:dyDescent="0.2">
      <c r="B1805" s="62" t="s">
        <v>6566</v>
      </c>
      <c r="C1805" s="65" t="s">
        <v>6228</v>
      </c>
      <c r="D1805" s="63" t="s">
        <v>5072</v>
      </c>
      <c r="E1805" s="281" t="s">
        <v>6197</v>
      </c>
      <c r="F1805" s="280" t="s">
        <v>6198</v>
      </c>
      <c r="G1805" s="281" t="s">
        <v>6198</v>
      </c>
      <c r="H1805" s="281" t="s">
        <v>6199</v>
      </c>
      <c r="I1805" s="69" t="s">
        <v>3677</v>
      </c>
      <c r="J1805" s="322">
        <v>1</v>
      </c>
      <c r="K1805" s="68">
        <v>471810000</v>
      </c>
      <c r="L1805" s="65" t="s">
        <v>3103</v>
      </c>
      <c r="M1805" s="65" t="s">
        <v>3533</v>
      </c>
      <c r="N1805" s="171" t="s">
        <v>5260</v>
      </c>
      <c r="O1805" s="171" t="s">
        <v>1737</v>
      </c>
      <c r="P1805" s="65" t="s">
        <v>5249</v>
      </c>
      <c r="Q1805" s="171" t="s">
        <v>6200</v>
      </c>
      <c r="R1805" s="63"/>
      <c r="S1805" s="77"/>
      <c r="T1805" s="16"/>
      <c r="U1805" s="16"/>
      <c r="V1805" s="16">
        <v>4863006</v>
      </c>
      <c r="W1805" s="16">
        <f t="shared" si="101"/>
        <v>5446566.7200000007</v>
      </c>
      <c r="X1805" s="66" t="s">
        <v>6462</v>
      </c>
      <c r="Y1805" s="65">
        <v>2017</v>
      </c>
      <c r="Z1805" s="63"/>
      <c r="AA1805" s="62"/>
    </row>
    <row r="1806" spans="2:27" ht="111.75" customHeight="1" x14ac:dyDescent="0.2">
      <c r="B1806" s="62" t="s">
        <v>6566</v>
      </c>
      <c r="C1806" s="65" t="s">
        <v>6229</v>
      </c>
      <c r="D1806" s="63" t="s">
        <v>5072</v>
      </c>
      <c r="E1806" s="281" t="s">
        <v>6242</v>
      </c>
      <c r="F1806" s="280" t="s">
        <v>6243</v>
      </c>
      <c r="G1806" s="281" t="s">
        <v>6243</v>
      </c>
      <c r="H1806" s="281" t="s">
        <v>6243</v>
      </c>
      <c r="I1806" s="69" t="s">
        <v>3677</v>
      </c>
      <c r="J1806" s="322">
        <v>1</v>
      </c>
      <c r="K1806" s="68">
        <v>471810000</v>
      </c>
      <c r="L1806" s="65" t="s">
        <v>3103</v>
      </c>
      <c r="M1806" s="65" t="s">
        <v>3533</v>
      </c>
      <c r="N1806" s="171" t="s">
        <v>5260</v>
      </c>
      <c r="O1806" s="171" t="s">
        <v>1737</v>
      </c>
      <c r="P1806" s="65" t="s">
        <v>5249</v>
      </c>
      <c r="Q1806" s="171" t="s">
        <v>6200</v>
      </c>
      <c r="R1806" s="63"/>
      <c r="S1806" s="77"/>
      <c r="T1806" s="16"/>
      <c r="U1806" s="16"/>
      <c r="V1806" s="16">
        <v>280475101.19999999</v>
      </c>
      <c r="W1806" s="16">
        <f t="shared" si="101"/>
        <v>314132113.34400004</v>
      </c>
      <c r="X1806" s="66" t="s">
        <v>6462</v>
      </c>
      <c r="Y1806" s="65">
        <v>2017</v>
      </c>
      <c r="Z1806" s="63"/>
      <c r="AA1806" s="62"/>
    </row>
    <row r="1807" spans="2:27" ht="117" customHeight="1" x14ac:dyDescent="0.2">
      <c r="B1807" s="62" t="s">
        <v>6566</v>
      </c>
      <c r="C1807" s="65" t="s">
        <v>6230</v>
      </c>
      <c r="D1807" s="63" t="s">
        <v>5072</v>
      </c>
      <c r="E1807" s="296" t="s">
        <v>6244</v>
      </c>
      <c r="F1807" s="297" t="s">
        <v>6245</v>
      </c>
      <c r="G1807" s="296" t="s">
        <v>6245</v>
      </c>
      <c r="H1807" s="298" t="s">
        <v>6246</v>
      </c>
      <c r="I1807" s="69" t="s">
        <v>3677</v>
      </c>
      <c r="J1807" s="322">
        <v>1</v>
      </c>
      <c r="K1807" s="68">
        <v>471810000</v>
      </c>
      <c r="L1807" s="65" t="s">
        <v>3103</v>
      </c>
      <c r="M1807" s="65" t="s">
        <v>3533</v>
      </c>
      <c r="N1807" s="171" t="s">
        <v>5260</v>
      </c>
      <c r="O1807" s="171" t="s">
        <v>1737</v>
      </c>
      <c r="P1807" s="65" t="s">
        <v>5249</v>
      </c>
      <c r="Q1807" s="171" t="s">
        <v>6200</v>
      </c>
      <c r="R1807" s="63"/>
      <c r="S1807" s="77"/>
      <c r="T1807" s="16"/>
      <c r="U1807" s="16"/>
      <c r="V1807" s="16">
        <v>900000</v>
      </c>
      <c r="W1807" s="16">
        <f t="shared" si="101"/>
        <v>1008000.0000000001</v>
      </c>
      <c r="X1807" s="66"/>
      <c r="Y1807" s="65">
        <v>2017</v>
      </c>
      <c r="Z1807" s="63"/>
      <c r="AA1807" s="62"/>
    </row>
    <row r="1808" spans="2:27" ht="114.75" customHeight="1" x14ac:dyDescent="0.2">
      <c r="B1808" s="62" t="s">
        <v>6566</v>
      </c>
      <c r="C1808" s="65" t="s">
        <v>6272</v>
      </c>
      <c r="D1808" s="63" t="s">
        <v>5072</v>
      </c>
      <c r="E1808" s="295" t="s">
        <v>6194</v>
      </c>
      <c r="F1808" s="316" t="s">
        <v>6195</v>
      </c>
      <c r="G1808" s="282" t="s">
        <v>6195</v>
      </c>
      <c r="H1808" s="65" t="s">
        <v>6254</v>
      </c>
      <c r="I1808" s="69" t="s">
        <v>3677</v>
      </c>
      <c r="J1808" s="322">
        <v>1</v>
      </c>
      <c r="K1808" s="68">
        <v>471810000</v>
      </c>
      <c r="L1808" s="65" t="s">
        <v>3103</v>
      </c>
      <c r="M1808" s="65" t="s">
        <v>3533</v>
      </c>
      <c r="N1808" s="171" t="s">
        <v>5260</v>
      </c>
      <c r="O1808" s="171" t="s">
        <v>1737</v>
      </c>
      <c r="P1808" s="65" t="s">
        <v>5249</v>
      </c>
      <c r="Q1808" s="171" t="s">
        <v>3167</v>
      </c>
      <c r="R1808" s="63"/>
      <c r="S1808" s="77"/>
      <c r="T1808" s="16"/>
      <c r="U1808" s="16"/>
      <c r="V1808" s="172">
        <v>954000</v>
      </c>
      <c r="W1808" s="16">
        <f t="shared" si="101"/>
        <v>1068480</v>
      </c>
      <c r="X1808" s="66"/>
      <c r="Y1808" s="65">
        <v>2017</v>
      </c>
      <c r="Z1808" s="63"/>
      <c r="AA1808" s="62"/>
    </row>
    <row r="1809" spans="2:27" ht="109.5" customHeight="1" x14ac:dyDescent="0.2">
      <c r="B1809" s="62" t="s">
        <v>6566</v>
      </c>
      <c r="C1809" s="65" t="s">
        <v>6273</v>
      </c>
      <c r="D1809" s="63" t="s">
        <v>5072</v>
      </c>
      <c r="E1809" s="282" t="s">
        <v>6270</v>
      </c>
      <c r="F1809" s="298" t="s">
        <v>6271</v>
      </c>
      <c r="G1809" s="298" t="s">
        <v>6271</v>
      </c>
      <c r="H1809" s="281" t="s">
        <v>6255</v>
      </c>
      <c r="I1809" s="69" t="s">
        <v>3677</v>
      </c>
      <c r="J1809" s="322">
        <v>1</v>
      </c>
      <c r="K1809" s="68">
        <v>471810000</v>
      </c>
      <c r="L1809" s="65" t="s">
        <v>3103</v>
      </c>
      <c r="M1809" s="65" t="s">
        <v>3533</v>
      </c>
      <c r="N1809" s="171" t="s">
        <v>5260</v>
      </c>
      <c r="O1809" s="171" t="s">
        <v>1737</v>
      </c>
      <c r="P1809" s="65" t="s">
        <v>5249</v>
      </c>
      <c r="Q1809" s="171" t="s">
        <v>3167</v>
      </c>
      <c r="R1809" s="63"/>
      <c r="S1809" s="77"/>
      <c r="T1809" s="16"/>
      <c r="U1809" s="16"/>
      <c r="V1809" s="221">
        <v>1247616.24</v>
      </c>
      <c r="W1809" s="16">
        <f t="shared" si="101"/>
        <v>1397330.1888000001</v>
      </c>
      <c r="X1809" s="66"/>
      <c r="Y1809" s="65">
        <v>2017</v>
      </c>
      <c r="Z1809" s="63"/>
      <c r="AA1809" s="62"/>
    </row>
    <row r="1810" spans="2:27" ht="119.25" customHeight="1" x14ac:dyDescent="0.2">
      <c r="B1810" s="62" t="s">
        <v>6566</v>
      </c>
      <c r="C1810" s="65" t="s">
        <v>6274</v>
      </c>
      <c r="D1810" s="63" t="s">
        <v>5072</v>
      </c>
      <c r="E1810" s="282" t="s">
        <v>6266</v>
      </c>
      <c r="F1810" s="297" t="s">
        <v>6248</v>
      </c>
      <c r="G1810" s="282" t="s">
        <v>6248</v>
      </c>
      <c r="H1810" s="65" t="s">
        <v>6248</v>
      </c>
      <c r="I1810" s="69" t="s">
        <v>3677</v>
      </c>
      <c r="J1810" s="322">
        <v>1</v>
      </c>
      <c r="K1810" s="68">
        <v>471810000</v>
      </c>
      <c r="L1810" s="65" t="s">
        <v>3103</v>
      </c>
      <c r="M1810" s="65" t="s">
        <v>3533</v>
      </c>
      <c r="N1810" s="171" t="s">
        <v>5260</v>
      </c>
      <c r="O1810" s="171" t="s">
        <v>1737</v>
      </c>
      <c r="P1810" s="65" t="s">
        <v>5249</v>
      </c>
      <c r="Q1810" s="171" t="s">
        <v>3167</v>
      </c>
      <c r="R1810" s="63"/>
      <c r="S1810" s="77"/>
      <c r="T1810" s="16"/>
      <c r="U1810" s="16"/>
      <c r="V1810" s="172">
        <v>126000</v>
      </c>
      <c r="W1810" s="16">
        <f t="shared" si="101"/>
        <v>141120</v>
      </c>
      <c r="X1810" s="66"/>
      <c r="Y1810" s="65">
        <v>2017</v>
      </c>
      <c r="Z1810" s="63"/>
      <c r="AA1810" s="62"/>
    </row>
    <row r="1811" spans="2:27" ht="108.75" customHeight="1" x14ac:dyDescent="0.2">
      <c r="B1811" s="62" t="s">
        <v>6566</v>
      </c>
      <c r="C1811" s="65" t="s">
        <v>6275</v>
      </c>
      <c r="D1811" s="63" t="s">
        <v>5072</v>
      </c>
      <c r="E1811" s="282" t="s">
        <v>6265</v>
      </c>
      <c r="F1811" s="298" t="s">
        <v>6249</v>
      </c>
      <c r="G1811" s="282" t="s">
        <v>6249</v>
      </c>
      <c r="H1811" s="65" t="s">
        <v>6256</v>
      </c>
      <c r="I1811" s="69" t="s">
        <v>3677</v>
      </c>
      <c r="J1811" s="322">
        <v>1</v>
      </c>
      <c r="K1811" s="68">
        <v>471810000</v>
      </c>
      <c r="L1811" s="65" t="s">
        <v>3103</v>
      </c>
      <c r="M1811" s="65" t="s">
        <v>3533</v>
      </c>
      <c r="N1811" s="171" t="s">
        <v>5260</v>
      </c>
      <c r="O1811" s="171" t="s">
        <v>1737</v>
      </c>
      <c r="P1811" s="65" t="s">
        <v>5249</v>
      </c>
      <c r="Q1811" s="171" t="s">
        <v>3167</v>
      </c>
      <c r="R1811" s="63"/>
      <c r="S1811" s="77"/>
      <c r="T1811" s="16"/>
      <c r="U1811" s="16"/>
      <c r="V1811" s="172">
        <v>300000</v>
      </c>
      <c r="W1811" s="16">
        <f t="shared" si="101"/>
        <v>336000.00000000006</v>
      </c>
      <c r="X1811" s="66"/>
      <c r="Y1811" s="65">
        <v>2017</v>
      </c>
      <c r="Z1811" s="63"/>
      <c r="AA1811" s="62"/>
    </row>
    <row r="1812" spans="2:27" ht="114.75" customHeight="1" x14ac:dyDescent="0.2">
      <c r="B1812" s="62" t="s">
        <v>6566</v>
      </c>
      <c r="C1812" s="65" t="s">
        <v>6276</v>
      </c>
      <c r="D1812" s="63" t="s">
        <v>5072</v>
      </c>
      <c r="E1812" s="296" t="s">
        <v>6412</v>
      </c>
      <c r="F1812" s="297" t="s">
        <v>6413</v>
      </c>
      <c r="G1812" s="298" t="s">
        <v>6413</v>
      </c>
      <c r="H1812" s="281" t="s">
        <v>6257</v>
      </c>
      <c r="I1812" s="69" t="s">
        <v>3677</v>
      </c>
      <c r="J1812" s="322">
        <v>1</v>
      </c>
      <c r="K1812" s="68">
        <v>471810000</v>
      </c>
      <c r="L1812" s="65" t="s">
        <v>3103</v>
      </c>
      <c r="M1812" s="65" t="s">
        <v>3533</v>
      </c>
      <c r="N1812" s="171" t="s">
        <v>5260</v>
      </c>
      <c r="O1812" s="171" t="s">
        <v>1737</v>
      </c>
      <c r="P1812" s="65" t="s">
        <v>5249</v>
      </c>
      <c r="Q1812" s="171" t="s">
        <v>3167</v>
      </c>
      <c r="R1812" s="63"/>
      <c r="S1812" s="77"/>
      <c r="T1812" s="16"/>
      <c r="U1812" s="16"/>
      <c r="V1812" s="172">
        <v>900000</v>
      </c>
      <c r="W1812" s="16">
        <f t="shared" si="101"/>
        <v>1008000.0000000001</v>
      </c>
      <c r="X1812" s="66"/>
      <c r="Y1812" s="65">
        <v>2017</v>
      </c>
      <c r="Z1812" s="63"/>
      <c r="AA1812" s="62"/>
    </row>
    <row r="1813" spans="2:27" ht="89.25" x14ac:dyDescent="0.2">
      <c r="B1813" s="62" t="s">
        <v>6566</v>
      </c>
      <c r="C1813" s="65" t="s">
        <v>6277</v>
      </c>
      <c r="D1813" s="63" t="s">
        <v>5072</v>
      </c>
      <c r="E1813" s="282" t="s">
        <v>6263</v>
      </c>
      <c r="F1813" s="298" t="s">
        <v>6264</v>
      </c>
      <c r="G1813" s="299" t="s">
        <v>6250</v>
      </c>
      <c r="H1813" s="300" t="s">
        <v>6258</v>
      </c>
      <c r="I1813" s="69" t="s">
        <v>3677</v>
      </c>
      <c r="J1813" s="322">
        <v>1</v>
      </c>
      <c r="K1813" s="68">
        <v>471810000</v>
      </c>
      <c r="L1813" s="65" t="s">
        <v>3103</v>
      </c>
      <c r="M1813" s="65" t="s">
        <v>3533</v>
      </c>
      <c r="N1813" s="171" t="s">
        <v>5260</v>
      </c>
      <c r="O1813" s="171" t="s">
        <v>1737</v>
      </c>
      <c r="P1813" s="65" t="s">
        <v>5249</v>
      </c>
      <c r="Q1813" s="171" t="s">
        <v>3167</v>
      </c>
      <c r="R1813" s="63"/>
      <c r="S1813" s="77"/>
      <c r="T1813" s="16"/>
      <c r="U1813" s="16"/>
      <c r="V1813" s="172">
        <v>2552016</v>
      </c>
      <c r="W1813" s="16">
        <f t="shared" si="101"/>
        <v>2858257.9200000004</v>
      </c>
      <c r="X1813" s="66"/>
      <c r="Y1813" s="65">
        <v>2017</v>
      </c>
      <c r="Z1813" s="63"/>
      <c r="AA1813" s="62"/>
    </row>
    <row r="1814" spans="2:27" ht="107.25" customHeight="1" x14ac:dyDescent="0.2">
      <c r="B1814" s="62" t="s">
        <v>6566</v>
      </c>
      <c r="C1814" s="65" t="s">
        <v>6278</v>
      </c>
      <c r="D1814" s="63" t="s">
        <v>5072</v>
      </c>
      <c r="E1814" s="282" t="s">
        <v>6267</v>
      </c>
      <c r="F1814" s="301" t="s">
        <v>6251</v>
      </c>
      <c r="G1814" s="282" t="s">
        <v>6251</v>
      </c>
      <c r="H1814" s="65" t="s">
        <v>6259</v>
      </c>
      <c r="I1814" s="69" t="s">
        <v>3677</v>
      </c>
      <c r="J1814" s="322">
        <v>1</v>
      </c>
      <c r="K1814" s="68">
        <v>471810000</v>
      </c>
      <c r="L1814" s="65" t="s">
        <v>3103</v>
      </c>
      <c r="M1814" s="65" t="s">
        <v>3533</v>
      </c>
      <c r="N1814" s="171" t="s">
        <v>5260</v>
      </c>
      <c r="O1814" s="171" t="s">
        <v>1737</v>
      </c>
      <c r="P1814" s="65" t="s">
        <v>5249</v>
      </c>
      <c r="Q1814" s="171" t="s">
        <v>3167</v>
      </c>
      <c r="R1814" s="63"/>
      <c r="S1814" s="77"/>
      <c r="T1814" s="16"/>
      <c r="U1814" s="16"/>
      <c r="V1814" s="222">
        <v>275835.18</v>
      </c>
      <c r="W1814" s="16">
        <f t="shared" si="101"/>
        <v>308935.40160000004</v>
      </c>
      <c r="X1814" s="66"/>
      <c r="Y1814" s="65">
        <v>2017</v>
      </c>
      <c r="Z1814" s="63"/>
      <c r="AA1814" s="62"/>
    </row>
    <row r="1815" spans="2:27" ht="123" customHeight="1" x14ac:dyDescent="0.2">
      <c r="B1815" s="62" t="s">
        <v>6566</v>
      </c>
      <c r="C1815" s="65" t="s">
        <v>6279</v>
      </c>
      <c r="D1815" s="63" t="s">
        <v>5072</v>
      </c>
      <c r="E1815" s="282" t="s">
        <v>6267</v>
      </c>
      <c r="F1815" s="298" t="s">
        <v>6251</v>
      </c>
      <c r="G1815" s="282" t="s">
        <v>6251</v>
      </c>
      <c r="H1815" s="65" t="s">
        <v>6260</v>
      </c>
      <c r="I1815" s="69" t="s">
        <v>3677</v>
      </c>
      <c r="J1815" s="322">
        <v>1</v>
      </c>
      <c r="K1815" s="68">
        <v>471810000</v>
      </c>
      <c r="L1815" s="65" t="s">
        <v>3103</v>
      </c>
      <c r="M1815" s="65" t="s">
        <v>3533</v>
      </c>
      <c r="N1815" s="171" t="s">
        <v>5260</v>
      </c>
      <c r="O1815" s="171" t="s">
        <v>1737</v>
      </c>
      <c r="P1815" s="65" t="s">
        <v>5249</v>
      </c>
      <c r="Q1815" s="171" t="s">
        <v>3167</v>
      </c>
      <c r="R1815" s="63"/>
      <c r="S1815" s="77"/>
      <c r="T1815" s="16"/>
      <c r="U1815" s="16"/>
      <c r="V1815" s="172">
        <v>60405</v>
      </c>
      <c r="W1815" s="16">
        <f t="shared" si="101"/>
        <v>67653.600000000006</v>
      </c>
      <c r="X1815" s="66"/>
      <c r="Y1815" s="65">
        <v>2017</v>
      </c>
      <c r="Z1815" s="63"/>
      <c r="AA1815" s="62"/>
    </row>
    <row r="1816" spans="2:27" ht="121.5" customHeight="1" x14ac:dyDescent="0.2">
      <c r="B1816" s="62" t="s">
        <v>6566</v>
      </c>
      <c r="C1816" s="65" t="s">
        <v>6280</v>
      </c>
      <c r="D1816" s="63" t="s">
        <v>5072</v>
      </c>
      <c r="E1816" s="282" t="s">
        <v>6268</v>
      </c>
      <c r="F1816" s="203" t="s">
        <v>6252</v>
      </c>
      <c r="G1816" s="282" t="s">
        <v>6252</v>
      </c>
      <c r="H1816" s="65" t="s">
        <v>6261</v>
      </c>
      <c r="I1816" s="69" t="s">
        <v>3677</v>
      </c>
      <c r="J1816" s="322">
        <v>1</v>
      </c>
      <c r="K1816" s="68">
        <v>471810000</v>
      </c>
      <c r="L1816" s="65" t="s">
        <v>3103</v>
      </c>
      <c r="M1816" s="65" t="s">
        <v>3533</v>
      </c>
      <c r="N1816" s="171" t="s">
        <v>5260</v>
      </c>
      <c r="O1816" s="171" t="s">
        <v>1737</v>
      </c>
      <c r="P1816" s="65" t="s">
        <v>5249</v>
      </c>
      <c r="Q1816" s="171" t="s">
        <v>3167</v>
      </c>
      <c r="R1816" s="63"/>
      <c r="S1816" s="77"/>
      <c r="T1816" s="16"/>
      <c r="U1816" s="16"/>
      <c r="V1816" s="172">
        <v>297000</v>
      </c>
      <c r="W1816" s="16">
        <f t="shared" si="101"/>
        <v>332640.00000000006</v>
      </c>
      <c r="X1816" s="66"/>
      <c r="Y1816" s="65">
        <v>2017</v>
      </c>
      <c r="Z1816" s="63"/>
      <c r="AA1816" s="62"/>
    </row>
    <row r="1817" spans="2:27" ht="132" customHeight="1" x14ac:dyDescent="0.2">
      <c r="B1817" s="62" t="s">
        <v>6566</v>
      </c>
      <c r="C1817" s="65" t="s">
        <v>6281</v>
      </c>
      <c r="D1817" s="63" t="s">
        <v>5072</v>
      </c>
      <c r="E1817" s="282" t="s">
        <v>6269</v>
      </c>
      <c r="F1817" s="302" t="s">
        <v>6253</v>
      </c>
      <c r="G1817" s="303" t="s">
        <v>6253</v>
      </c>
      <c r="H1817" s="65" t="s">
        <v>6262</v>
      </c>
      <c r="I1817" s="69" t="s">
        <v>3677</v>
      </c>
      <c r="J1817" s="322">
        <v>1</v>
      </c>
      <c r="K1817" s="68">
        <v>471810000</v>
      </c>
      <c r="L1817" s="65" t="s">
        <v>3103</v>
      </c>
      <c r="M1817" s="65" t="s">
        <v>3533</v>
      </c>
      <c r="N1817" s="171" t="s">
        <v>5260</v>
      </c>
      <c r="O1817" s="171" t="s">
        <v>1737</v>
      </c>
      <c r="P1817" s="65" t="s">
        <v>5249</v>
      </c>
      <c r="Q1817" s="171" t="s">
        <v>3167</v>
      </c>
      <c r="R1817" s="63"/>
      <c r="S1817" s="77"/>
      <c r="T1817" s="16"/>
      <c r="U1817" s="16"/>
      <c r="V1817" s="172">
        <v>37098</v>
      </c>
      <c r="W1817" s="16">
        <f t="shared" si="101"/>
        <v>41549.760000000002</v>
      </c>
      <c r="X1817" s="66"/>
      <c r="Y1817" s="65">
        <v>2017</v>
      </c>
      <c r="Z1817" s="63"/>
      <c r="AA1817" s="62"/>
    </row>
    <row r="1818" spans="2:27" ht="124.5" customHeight="1" x14ac:dyDescent="0.2">
      <c r="B1818" s="62" t="s">
        <v>6566</v>
      </c>
      <c r="C1818" s="65" t="s">
        <v>6325</v>
      </c>
      <c r="D1818" s="63" t="s">
        <v>5143</v>
      </c>
      <c r="E1818" s="304" t="s">
        <v>6343</v>
      </c>
      <c r="F1818" s="297" t="s">
        <v>6344</v>
      </c>
      <c r="G1818" s="304" t="s">
        <v>6344</v>
      </c>
      <c r="H1818" s="300" t="s">
        <v>6345</v>
      </c>
      <c r="I1818" s="69" t="s">
        <v>3677</v>
      </c>
      <c r="J1818" s="322">
        <v>1</v>
      </c>
      <c r="K1818" s="68">
        <v>471810000</v>
      </c>
      <c r="L1818" s="65" t="s">
        <v>3103</v>
      </c>
      <c r="M1818" s="65" t="s">
        <v>3533</v>
      </c>
      <c r="N1818" s="171" t="s">
        <v>5260</v>
      </c>
      <c r="O1818" s="171" t="s">
        <v>1737</v>
      </c>
      <c r="P1818" s="65" t="s">
        <v>6320</v>
      </c>
      <c r="Q1818" s="171" t="s">
        <v>3167</v>
      </c>
      <c r="R1818" s="63"/>
      <c r="S1818" s="77"/>
      <c r="T1818" s="16"/>
      <c r="U1818" s="16"/>
      <c r="V1818" s="172">
        <v>2669884</v>
      </c>
      <c r="W1818" s="16">
        <f t="shared" si="101"/>
        <v>2990270.08</v>
      </c>
      <c r="X1818" s="66"/>
      <c r="Y1818" s="65">
        <v>2017</v>
      </c>
      <c r="Z1818" s="63"/>
      <c r="AA1818" s="62"/>
    </row>
    <row r="1819" spans="2:27" ht="112.5" customHeight="1" x14ac:dyDescent="0.2">
      <c r="B1819" s="62" t="s">
        <v>6566</v>
      </c>
      <c r="C1819" s="65" t="s">
        <v>6337</v>
      </c>
      <c r="D1819" s="63" t="s">
        <v>5143</v>
      </c>
      <c r="E1819" s="304" t="s">
        <v>6346</v>
      </c>
      <c r="F1819" s="297" t="s">
        <v>6347</v>
      </c>
      <c r="G1819" s="304" t="s">
        <v>6347</v>
      </c>
      <c r="H1819" s="281" t="s">
        <v>6348</v>
      </c>
      <c r="I1819" s="69" t="s">
        <v>3677</v>
      </c>
      <c r="J1819" s="322">
        <v>1</v>
      </c>
      <c r="K1819" s="68">
        <v>471810000</v>
      </c>
      <c r="L1819" s="65" t="s">
        <v>3103</v>
      </c>
      <c r="M1819" s="65" t="s">
        <v>3533</v>
      </c>
      <c r="N1819" s="171" t="s">
        <v>5260</v>
      </c>
      <c r="O1819" s="171" t="s">
        <v>1737</v>
      </c>
      <c r="P1819" s="65" t="s">
        <v>6320</v>
      </c>
      <c r="Q1819" s="171" t="s">
        <v>3167</v>
      </c>
      <c r="R1819" s="63"/>
      <c r="S1819" s="77"/>
      <c r="T1819" s="16"/>
      <c r="U1819" s="16"/>
      <c r="V1819" s="173">
        <v>113333.34</v>
      </c>
      <c r="W1819" s="16">
        <f t="shared" si="101"/>
        <v>126933.34080000001</v>
      </c>
      <c r="X1819" s="66"/>
      <c r="Y1819" s="65">
        <v>2017</v>
      </c>
      <c r="Z1819" s="63"/>
      <c r="AA1819" s="62"/>
    </row>
    <row r="1820" spans="2:27" ht="114.75" customHeight="1" x14ac:dyDescent="0.2">
      <c r="B1820" s="62" t="s">
        <v>6566</v>
      </c>
      <c r="C1820" s="65" t="s">
        <v>6338</v>
      </c>
      <c r="D1820" s="63" t="s">
        <v>5143</v>
      </c>
      <c r="E1820" s="282" t="s">
        <v>6349</v>
      </c>
      <c r="F1820" s="298" t="s">
        <v>6350</v>
      </c>
      <c r="G1820" s="282" t="s">
        <v>6350</v>
      </c>
      <c r="H1820" s="282" t="s">
        <v>6351</v>
      </c>
      <c r="I1820" s="69" t="s">
        <v>3677</v>
      </c>
      <c r="J1820" s="322">
        <v>1</v>
      </c>
      <c r="K1820" s="68">
        <v>471810000</v>
      </c>
      <c r="L1820" s="65" t="s">
        <v>3103</v>
      </c>
      <c r="M1820" s="65" t="s">
        <v>3533</v>
      </c>
      <c r="N1820" s="171" t="s">
        <v>5260</v>
      </c>
      <c r="O1820" s="171" t="s">
        <v>1737</v>
      </c>
      <c r="P1820" s="65" t="s">
        <v>6320</v>
      </c>
      <c r="Q1820" s="171" t="s">
        <v>3167</v>
      </c>
      <c r="R1820" s="63"/>
      <c r="S1820" s="77"/>
      <c r="T1820" s="16"/>
      <c r="U1820" s="16"/>
      <c r="V1820" s="172">
        <v>84621</v>
      </c>
      <c r="W1820" s="16">
        <f t="shared" si="101"/>
        <v>94775.52</v>
      </c>
      <c r="X1820" s="66"/>
      <c r="Y1820" s="65">
        <v>2017</v>
      </c>
      <c r="Z1820" s="63"/>
      <c r="AA1820" s="62"/>
    </row>
    <row r="1821" spans="2:27" ht="118.5" customHeight="1" x14ac:dyDescent="0.2">
      <c r="B1821" s="62" t="s">
        <v>6566</v>
      </c>
      <c r="C1821" s="65" t="s">
        <v>6339</v>
      </c>
      <c r="D1821" s="63" t="s">
        <v>5143</v>
      </c>
      <c r="E1821" s="282" t="s">
        <v>6349</v>
      </c>
      <c r="F1821" s="298" t="s">
        <v>6350</v>
      </c>
      <c r="G1821" s="282" t="s">
        <v>6350</v>
      </c>
      <c r="H1821" s="282" t="s">
        <v>6352</v>
      </c>
      <c r="I1821" s="69" t="s">
        <v>3677</v>
      </c>
      <c r="J1821" s="322">
        <v>1</v>
      </c>
      <c r="K1821" s="68">
        <v>471810000</v>
      </c>
      <c r="L1821" s="65" t="s">
        <v>3103</v>
      </c>
      <c r="M1821" s="65" t="s">
        <v>3533</v>
      </c>
      <c r="N1821" s="171" t="s">
        <v>5260</v>
      </c>
      <c r="O1821" s="171" t="s">
        <v>1737</v>
      </c>
      <c r="P1821" s="65" t="s">
        <v>6320</v>
      </c>
      <c r="Q1821" s="171" t="s">
        <v>3167</v>
      </c>
      <c r="R1821" s="63"/>
      <c r="S1821" s="77"/>
      <c r="T1821" s="16"/>
      <c r="U1821" s="16"/>
      <c r="V1821" s="172">
        <v>28130</v>
      </c>
      <c r="W1821" s="16">
        <f t="shared" si="101"/>
        <v>31505.600000000002</v>
      </c>
      <c r="X1821" s="66"/>
      <c r="Y1821" s="65">
        <v>2017</v>
      </c>
      <c r="Z1821" s="63"/>
      <c r="AA1821" s="62"/>
    </row>
    <row r="1822" spans="2:27" ht="119.25" customHeight="1" x14ac:dyDescent="0.2">
      <c r="B1822" s="62" t="s">
        <v>6566</v>
      </c>
      <c r="C1822" s="65" t="s">
        <v>6340</v>
      </c>
      <c r="D1822" s="63" t="s">
        <v>5143</v>
      </c>
      <c r="E1822" s="296" t="s">
        <v>6353</v>
      </c>
      <c r="F1822" s="297" t="s">
        <v>6354</v>
      </c>
      <c r="G1822" s="297" t="s">
        <v>6354</v>
      </c>
      <c r="H1822" s="65" t="s">
        <v>6363</v>
      </c>
      <c r="I1822" s="281" t="s">
        <v>3677</v>
      </c>
      <c r="J1822" s="322">
        <v>1</v>
      </c>
      <c r="K1822" s="68">
        <v>471810000</v>
      </c>
      <c r="L1822" s="65" t="s">
        <v>3103</v>
      </c>
      <c r="M1822" s="65" t="s">
        <v>3533</v>
      </c>
      <c r="N1822" s="171" t="s">
        <v>5260</v>
      </c>
      <c r="O1822" s="171" t="s">
        <v>1737</v>
      </c>
      <c r="P1822" s="65" t="s">
        <v>6320</v>
      </c>
      <c r="Q1822" s="171" t="s">
        <v>3167</v>
      </c>
      <c r="R1822" s="63"/>
      <c r="S1822" s="77" t="s">
        <v>6438</v>
      </c>
      <c r="T1822" s="16">
        <v>192</v>
      </c>
      <c r="U1822" s="16">
        <v>1076.21</v>
      </c>
      <c r="V1822" s="172">
        <v>206632.32000000001</v>
      </c>
      <c r="W1822" s="16">
        <f t="shared" si="101"/>
        <v>231428.19840000002</v>
      </c>
      <c r="X1822" s="66"/>
      <c r="Y1822" s="65">
        <v>2017</v>
      </c>
      <c r="Z1822" s="63"/>
      <c r="AA1822" s="62"/>
    </row>
    <row r="1823" spans="2:27" ht="108.75" customHeight="1" x14ac:dyDescent="0.2">
      <c r="B1823" s="62" t="s">
        <v>6566</v>
      </c>
      <c r="C1823" s="65" t="s">
        <v>6341</v>
      </c>
      <c r="D1823" s="63" t="s">
        <v>5143</v>
      </c>
      <c r="E1823" s="296" t="s">
        <v>6353</v>
      </c>
      <c r="F1823" s="297" t="s">
        <v>6354</v>
      </c>
      <c r="G1823" s="297" t="s">
        <v>6354</v>
      </c>
      <c r="H1823" s="65" t="s">
        <v>6364</v>
      </c>
      <c r="I1823" s="281" t="s">
        <v>3677</v>
      </c>
      <c r="J1823" s="322">
        <v>1</v>
      </c>
      <c r="K1823" s="68">
        <v>471810000</v>
      </c>
      <c r="L1823" s="65" t="s">
        <v>3103</v>
      </c>
      <c r="M1823" s="65" t="s">
        <v>3533</v>
      </c>
      <c r="N1823" s="171" t="s">
        <v>5260</v>
      </c>
      <c r="O1823" s="171" t="s">
        <v>1737</v>
      </c>
      <c r="P1823" s="65" t="s">
        <v>6320</v>
      </c>
      <c r="Q1823" s="171" t="s">
        <v>3167</v>
      </c>
      <c r="R1823" s="63"/>
      <c r="S1823" s="77" t="s">
        <v>6438</v>
      </c>
      <c r="T1823" s="16">
        <v>407.57</v>
      </c>
      <c r="U1823" s="16">
        <v>2005</v>
      </c>
      <c r="V1823" s="172">
        <v>817177.85</v>
      </c>
      <c r="W1823" s="16">
        <f t="shared" si="101"/>
        <v>915239.19200000004</v>
      </c>
      <c r="X1823" s="66"/>
      <c r="Y1823" s="65">
        <v>2017</v>
      </c>
      <c r="Z1823" s="63"/>
      <c r="AA1823" s="62"/>
    </row>
    <row r="1824" spans="2:27" ht="111.75" customHeight="1" x14ac:dyDescent="0.2">
      <c r="B1824" s="62" t="s">
        <v>6566</v>
      </c>
      <c r="C1824" s="65" t="s">
        <v>6342</v>
      </c>
      <c r="D1824" s="63" t="s">
        <v>5143</v>
      </c>
      <c r="E1824" s="296" t="s">
        <v>6353</v>
      </c>
      <c r="F1824" s="297" t="s">
        <v>6354</v>
      </c>
      <c r="G1824" s="297" t="s">
        <v>6354</v>
      </c>
      <c r="H1824" s="65" t="s">
        <v>6361</v>
      </c>
      <c r="I1824" s="281" t="s">
        <v>3677</v>
      </c>
      <c r="J1824" s="322">
        <v>1</v>
      </c>
      <c r="K1824" s="68">
        <v>471810000</v>
      </c>
      <c r="L1824" s="65" t="s">
        <v>3103</v>
      </c>
      <c r="M1824" s="65" t="s">
        <v>3533</v>
      </c>
      <c r="N1824" s="171" t="s">
        <v>5260</v>
      </c>
      <c r="O1824" s="171" t="s">
        <v>1737</v>
      </c>
      <c r="P1824" s="65" t="s">
        <v>6320</v>
      </c>
      <c r="Q1824" s="171" t="s">
        <v>3167</v>
      </c>
      <c r="R1824" s="63"/>
      <c r="S1824" s="77" t="s">
        <v>6438</v>
      </c>
      <c r="T1824" s="16">
        <v>78.790000000000006</v>
      </c>
      <c r="U1824" s="16">
        <v>2005</v>
      </c>
      <c r="V1824" s="263">
        <f>T1824*U1824</f>
        <v>157973.95000000001</v>
      </c>
      <c r="W1824" s="16">
        <f t="shared" si="101"/>
        <v>176930.82400000002</v>
      </c>
      <c r="X1824" s="66"/>
      <c r="Y1824" s="65">
        <v>2017</v>
      </c>
      <c r="Z1824" s="63"/>
      <c r="AA1824" s="62"/>
    </row>
    <row r="1825" spans="2:27" ht="87" customHeight="1" x14ac:dyDescent="0.2">
      <c r="B1825" s="62" t="s">
        <v>6566</v>
      </c>
      <c r="C1825" s="65" t="s">
        <v>6365</v>
      </c>
      <c r="D1825" s="63" t="s">
        <v>5143</v>
      </c>
      <c r="E1825" s="296" t="s">
        <v>6355</v>
      </c>
      <c r="F1825" s="297" t="s">
        <v>6356</v>
      </c>
      <c r="G1825" s="297" t="s">
        <v>6357</v>
      </c>
      <c r="H1825" s="69" t="s">
        <v>6362</v>
      </c>
      <c r="I1825" s="281" t="s">
        <v>3677</v>
      </c>
      <c r="J1825" s="322">
        <v>1</v>
      </c>
      <c r="K1825" s="68">
        <v>471810000</v>
      </c>
      <c r="L1825" s="65" t="s">
        <v>3103</v>
      </c>
      <c r="M1825" s="65" t="s">
        <v>3533</v>
      </c>
      <c r="N1825" s="171" t="s">
        <v>5260</v>
      </c>
      <c r="O1825" s="171" t="s">
        <v>1737</v>
      </c>
      <c r="P1825" s="65" t="s">
        <v>6320</v>
      </c>
      <c r="Q1825" s="171" t="s">
        <v>3167</v>
      </c>
      <c r="R1825" s="63"/>
      <c r="S1825" s="77" t="s">
        <v>6438</v>
      </c>
      <c r="T1825" s="16">
        <v>22</v>
      </c>
      <c r="U1825" s="16">
        <v>7000</v>
      </c>
      <c r="V1825" s="172">
        <f>T1825*U1825</f>
        <v>154000</v>
      </c>
      <c r="W1825" s="16">
        <f t="shared" si="101"/>
        <v>172480.00000000003</v>
      </c>
      <c r="X1825" s="66"/>
      <c r="Y1825" s="65">
        <v>2017</v>
      </c>
      <c r="Z1825" s="63"/>
      <c r="AA1825" s="62"/>
    </row>
    <row r="1826" spans="2:27" ht="101.25" customHeight="1" x14ac:dyDescent="0.2">
      <c r="B1826" s="62" t="s">
        <v>6566</v>
      </c>
      <c r="C1826" s="65" t="s">
        <v>6366</v>
      </c>
      <c r="D1826" s="63" t="s">
        <v>5143</v>
      </c>
      <c r="E1826" s="296" t="s">
        <v>6355</v>
      </c>
      <c r="F1826" s="297" t="s">
        <v>6356</v>
      </c>
      <c r="G1826" s="297" t="s">
        <v>6357</v>
      </c>
      <c r="H1826" s="69" t="s">
        <v>6360</v>
      </c>
      <c r="I1826" s="281" t="s">
        <v>3677</v>
      </c>
      <c r="J1826" s="322">
        <v>1</v>
      </c>
      <c r="K1826" s="68">
        <v>471810000</v>
      </c>
      <c r="L1826" s="65" t="s">
        <v>3103</v>
      </c>
      <c r="M1826" s="65" t="s">
        <v>3533</v>
      </c>
      <c r="N1826" s="171" t="s">
        <v>5260</v>
      </c>
      <c r="O1826" s="171" t="s">
        <v>1737</v>
      </c>
      <c r="P1826" s="65" t="s">
        <v>6320</v>
      </c>
      <c r="Q1826" s="171" t="s">
        <v>3167</v>
      </c>
      <c r="R1826" s="63"/>
      <c r="S1826" s="77" t="s">
        <v>6438</v>
      </c>
      <c r="T1826" s="16">
        <v>75</v>
      </c>
      <c r="U1826" s="16">
        <v>4000</v>
      </c>
      <c r="V1826" s="172">
        <f>T1826*U1826</f>
        <v>300000</v>
      </c>
      <c r="W1826" s="16">
        <f t="shared" si="101"/>
        <v>336000.00000000006</v>
      </c>
      <c r="X1826" s="66"/>
      <c r="Y1826" s="65">
        <v>2017</v>
      </c>
      <c r="Z1826" s="63"/>
      <c r="AA1826" s="62"/>
    </row>
    <row r="1827" spans="2:27" ht="92.25" customHeight="1" x14ac:dyDescent="0.2">
      <c r="B1827" s="62" t="s">
        <v>6566</v>
      </c>
      <c r="C1827" s="65" t="s">
        <v>6367</v>
      </c>
      <c r="D1827" s="63" t="s">
        <v>5143</v>
      </c>
      <c r="E1827" s="65" t="s">
        <v>6358</v>
      </c>
      <c r="F1827" s="280" t="s">
        <v>6359</v>
      </c>
      <c r="G1827" s="281" t="s">
        <v>6359</v>
      </c>
      <c r="H1827" s="281" t="s">
        <v>6455</v>
      </c>
      <c r="I1827" s="281" t="s">
        <v>3677</v>
      </c>
      <c r="J1827" s="322">
        <v>1</v>
      </c>
      <c r="K1827" s="68">
        <v>471810000</v>
      </c>
      <c r="L1827" s="65" t="s">
        <v>3103</v>
      </c>
      <c r="M1827" s="65" t="s">
        <v>3533</v>
      </c>
      <c r="N1827" s="171" t="s">
        <v>5260</v>
      </c>
      <c r="O1827" s="171" t="s">
        <v>1737</v>
      </c>
      <c r="P1827" s="65" t="s">
        <v>6320</v>
      </c>
      <c r="Q1827" s="171" t="s">
        <v>3167</v>
      </c>
      <c r="R1827" s="63"/>
      <c r="S1827" s="77"/>
      <c r="T1827" s="16"/>
      <c r="U1827" s="16"/>
      <c r="V1827" s="172">
        <v>1350000</v>
      </c>
      <c r="W1827" s="16">
        <f t="shared" si="101"/>
        <v>1512000.0000000002</v>
      </c>
      <c r="X1827" s="66"/>
      <c r="Y1827" s="65">
        <v>2017</v>
      </c>
      <c r="Z1827" s="63"/>
      <c r="AA1827" s="62"/>
    </row>
    <row r="1828" spans="2:27" ht="85.5" customHeight="1" x14ac:dyDescent="0.2">
      <c r="B1828" s="62" t="s">
        <v>6566</v>
      </c>
      <c r="C1828" s="65" t="s">
        <v>6368</v>
      </c>
      <c r="D1828" s="63" t="s">
        <v>5072</v>
      </c>
      <c r="E1828" s="304" t="s">
        <v>6378</v>
      </c>
      <c r="F1828" s="297" t="s">
        <v>6379</v>
      </c>
      <c r="G1828" s="296" t="s">
        <v>6379</v>
      </c>
      <c r="H1828" s="305" t="s">
        <v>6380</v>
      </c>
      <c r="I1828" s="281" t="s">
        <v>3677</v>
      </c>
      <c r="J1828" s="322">
        <v>1</v>
      </c>
      <c r="K1828" s="68">
        <v>471810000</v>
      </c>
      <c r="L1828" s="65" t="s">
        <v>3103</v>
      </c>
      <c r="M1828" s="65" t="s">
        <v>3533</v>
      </c>
      <c r="N1828" s="171" t="s">
        <v>5260</v>
      </c>
      <c r="O1828" s="171" t="s">
        <v>1737</v>
      </c>
      <c r="P1828" s="65" t="s">
        <v>6320</v>
      </c>
      <c r="Q1828" s="171" t="s">
        <v>3167</v>
      </c>
      <c r="R1828" s="63"/>
      <c r="S1828" s="77"/>
      <c r="T1828" s="16">
        <v>1</v>
      </c>
      <c r="U1828" s="16"/>
      <c r="V1828" s="172">
        <v>500000</v>
      </c>
      <c r="W1828" s="16">
        <f>V1828*1.12</f>
        <v>560000</v>
      </c>
      <c r="X1828" s="66"/>
      <c r="Y1828" s="65">
        <v>2017</v>
      </c>
      <c r="Z1828" s="63"/>
      <c r="AA1828" s="62"/>
    </row>
    <row r="1829" spans="2:27" ht="89.25" x14ac:dyDescent="0.2">
      <c r="B1829" s="62" t="s">
        <v>6566</v>
      </c>
      <c r="C1829" s="65" t="s">
        <v>6369</v>
      </c>
      <c r="D1829" s="63" t="s">
        <v>5072</v>
      </c>
      <c r="E1829" s="78" t="s">
        <v>6194</v>
      </c>
      <c r="F1829" s="317" t="s">
        <v>6195</v>
      </c>
      <c r="G1829" s="317" t="s">
        <v>6195</v>
      </c>
      <c r="H1829" s="317" t="s">
        <v>6464</v>
      </c>
      <c r="I1829" s="69" t="s">
        <v>3677</v>
      </c>
      <c r="J1829" s="322">
        <v>1</v>
      </c>
      <c r="K1829" s="68">
        <v>471810000</v>
      </c>
      <c r="L1829" s="65" t="s">
        <v>3103</v>
      </c>
      <c r="M1829" s="65" t="s">
        <v>3533</v>
      </c>
      <c r="N1829" s="171" t="s">
        <v>5260</v>
      </c>
      <c r="O1829" s="171" t="s">
        <v>1737</v>
      </c>
      <c r="P1829" s="65" t="s">
        <v>5249</v>
      </c>
      <c r="Q1829" s="171" t="s">
        <v>6200</v>
      </c>
      <c r="R1829" s="63"/>
      <c r="S1829" s="77"/>
      <c r="T1829" s="16"/>
      <c r="U1829" s="16"/>
      <c r="V1829" s="16">
        <v>41844</v>
      </c>
      <c r="W1829" s="16">
        <f>V1829*1.12</f>
        <v>46865.280000000006</v>
      </c>
      <c r="X1829" s="66"/>
      <c r="Y1829" s="65">
        <v>2017</v>
      </c>
      <c r="Z1829" s="63"/>
      <c r="AA1829" s="62"/>
    </row>
    <row r="1830" spans="2:27" ht="104.25" customHeight="1" x14ac:dyDescent="0.2">
      <c r="B1830" s="62" t="s">
        <v>6566</v>
      </c>
      <c r="C1830" s="65" t="s">
        <v>6370</v>
      </c>
      <c r="D1830" s="63" t="s">
        <v>5072</v>
      </c>
      <c r="E1830" s="296" t="s">
        <v>6375</v>
      </c>
      <c r="F1830" s="297" t="s">
        <v>6376</v>
      </c>
      <c r="G1830" s="296" t="s">
        <v>6377</v>
      </c>
      <c r="H1830" s="298" t="s">
        <v>6384</v>
      </c>
      <c r="I1830" s="281" t="s">
        <v>3677</v>
      </c>
      <c r="J1830" s="322">
        <v>1</v>
      </c>
      <c r="K1830" s="68">
        <v>471810000</v>
      </c>
      <c r="L1830" s="65" t="s">
        <v>3103</v>
      </c>
      <c r="M1830" s="65" t="s">
        <v>3533</v>
      </c>
      <c r="N1830" s="171" t="s">
        <v>5260</v>
      </c>
      <c r="O1830" s="171" t="s">
        <v>1737</v>
      </c>
      <c r="P1830" s="65" t="s">
        <v>5249</v>
      </c>
      <c r="Q1830" s="171" t="s">
        <v>3167</v>
      </c>
      <c r="R1830" s="63"/>
      <c r="S1830" s="77"/>
      <c r="T1830" s="16">
        <v>36</v>
      </c>
      <c r="U1830" s="16"/>
      <c r="V1830" s="172">
        <v>705000</v>
      </c>
      <c r="W1830" s="16">
        <f t="shared" si="101"/>
        <v>789600.00000000012</v>
      </c>
      <c r="X1830" s="66"/>
      <c r="Y1830" s="65">
        <v>2017</v>
      </c>
      <c r="Z1830" s="63"/>
      <c r="AA1830" s="62"/>
    </row>
    <row r="1831" spans="2:27" ht="85.5" customHeight="1" x14ac:dyDescent="0.2">
      <c r="B1831" s="62" t="s">
        <v>6566</v>
      </c>
      <c r="C1831" s="65" t="s">
        <v>6371</v>
      </c>
      <c r="D1831" s="63" t="s">
        <v>5072</v>
      </c>
      <c r="E1831" s="296" t="s">
        <v>6375</v>
      </c>
      <c r="F1831" s="297" t="s">
        <v>6376</v>
      </c>
      <c r="G1831" s="296" t="s">
        <v>6377</v>
      </c>
      <c r="H1831" s="298" t="s">
        <v>6385</v>
      </c>
      <c r="I1831" s="281" t="s">
        <v>3677</v>
      </c>
      <c r="J1831" s="322">
        <v>1</v>
      </c>
      <c r="K1831" s="68">
        <v>471810000</v>
      </c>
      <c r="L1831" s="65" t="s">
        <v>3103</v>
      </c>
      <c r="M1831" s="65" t="s">
        <v>3533</v>
      </c>
      <c r="N1831" s="171" t="s">
        <v>5260</v>
      </c>
      <c r="O1831" s="171" t="s">
        <v>1737</v>
      </c>
      <c r="P1831" s="65" t="s">
        <v>5249</v>
      </c>
      <c r="Q1831" s="171" t="s">
        <v>3167</v>
      </c>
      <c r="R1831" s="63"/>
      <c r="S1831" s="77"/>
      <c r="T1831" s="16">
        <v>2</v>
      </c>
      <c r="U1831" s="16"/>
      <c r="V1831" s="172">
        <v>389900</v>
      </c>
      <c r="W1831" s="16">
        <f t="shared" si="101"/>
        <v>436688.00000000006</v>
      </c>
      <c r="X1831" s="66"/>
      <c r="Y1831" s="65">
        <v>2017</v>
      </c>
      <c r="Z1831" s="63"/>
      <c r="AA1831" s="62"/>
    </row>
    <row r="1832" spans="2:27" ht="72" customHeight="1" x14ac:dyDescent="0.2">
      <c r="B1832" s="62" t="s">
        <v>6566</v>
      </c>
      <c r="C1832" s="65" t="s">
        <v>6372</v>
      </c>
      <c r="D1832" s="63" t="s">
        <v>5072</v>
      </c>
      <c r="E1832" s="296" t="s">
        <v>6375</v>
      </c>
      <c r="F1832" s="297" t="s">
        <v>6376</v>
      </c>
      <c r="G1832" s="296" t="s">
        <v>6377</v>
      </c>
      <c r="H1832" s="298" t="s">
        <v>6461</v>
      </c>
      <c r="I1832" s="281" t="s">
        <v>3677</v>
      </c>
      <c r="J1832" s="322">
        <v>1</v>
      </c>
      <c r="K1832" s="68">
        <v>471810000</v>
      </c>
      <c r="L1832" s="65" t="s">
        <v>3103</v>
      </c>
      <c r="M1832" s="65" t="s">
        <v>3533</v>
      </c>
      <c r="N1832" s="171" t="s">
        <v>5260</v>
      </c>
      <c r="O1832" s="171" t="s">
        <v>1737</v>
      </c>
      <c r="P1832" s="65" t="s">
        <v>5249</v>
      </c>
      <c r="Q1832" s="171" t="s">
        <v>3167</v>
      </c>
      <c r="R1832" s="63"/>
      <c r="S1832" s="77"/>
      <c r="T1832" s="16">
        <v>1</v>
      </c>
      <c r="U1832" s="16"/>
      <c r="V1832" s="172">
        <v>161000</v>
      </c>
      <c r="W1832" s="16">
        <f t="shared" si="101"/>
        <v>180320.00000000003</v>
      </c>
      <c r="X1832" s="66"/>
      <c r="Y1832" s="65">
        <v>2017</v>
      </c>
      <c r="Z1832" s="63"/>
      <c r="AA1832" s="62"/>
    </row>
    <row r="1833" spans="2:27" ht="88.5" customHeight="1" x14ac:dyDescent="0.2">
      <c r="B1833" s="62" t="s">
        <v>6566</v>
      </c>
      <c r="C1833" s="65" t="s">
        <v>6373</v>
      </c>
      <c r="D1833" s="63" t="s">
        <v>5072</v>
      </c>
      <c r="E1833" s="296" t="s">
        <v>6375</v>
      </c>
      <c r="F1833" s="297" t="s">
        <v>6376</v>
      </c>
      <c r="G1833" s="296" t="s">
        <v>6377</v>
      </c>
      <c r="H1833" s="298" t="s">
        <v>6386</v>
      </c>
      <c r="I1833" s="281" t="s">
        <v>3677</v>
      </c>
      <c r="J1833" s="322">
        <v>1</v>
      </c>
      <c r="K1833" s="68">
        <v>471810000</v>
      </c>
      <c r="L1833" s="65" t="s">
        <v>3103</v>
      </c>
      <c r="M1833" s="65" t="s">
        <v>3533</v>
      </c>
      <c r="N1833" s="171" t="s">
        <v>5260</v>
      </c>
      <c r="O1833" s="171" t="s">
        <v>1737</v>
      </c>
      <c r="P1833" s="65" t="s">
        <v>5249</v>
      </c>
      <c r="Q1833" s="171" t="s">
        <v>3167</v>
      </c>
      <c r="R1833" s="63"/>
      <c r="S1833" s="77"/>
      <c r="T1833" s="16">
        <v>2</v>
      </c>
      <c r="U1833" s="16"/>
      <c r="V1833" s="172">
        <v>210000</v>
      </c>
      <c r="W1833" s="16">
        <f t="shared" si="101"/>
        <v>235200.00000000003</v>
      </c>
      <c r="X1833" s="66"/>
      <c r="Y1833" s="65">
        <v>2017</v>
      </c>
      <c r="Z1833" s="63"/>
      <c r="AA1833" s="62"/>
    </row>
    <row r="1834" spans="2:27" ht="62.25" customHeight="1" x14ac:dyDescent="0.2">
      <c r="B1834" s="62" t="s">
        <v>6566</v>
      </c>
      <c r="C1834" s="65" t="s">
        <v>6374</v>
      </c>
      <c r="D1834" s="63" t="s">
        <v>5072</v>
      </c>
      <c r="E1834" s="296" t="s">
        <v>6375</v>
      </c>
      <c r="F1834" s="297" t="s">
        <v>6376</v>
      </c>
      <c r="G1834" s="296" t="s">
        <v>6377</v>
      </c>
      <c r="H1834" s="298" t="s">
        <v>6387</v>
      </c>
      <c r="I1834" s="281" t="s">
        <v>3677</v>
      </c>
      <c r="J1834" s="322">
        <v>1</v>
      </c>
      <c r="K1834" s="68">
        <v>471810000</v>
      </c>
      <c r="L1834" s="65" t="s">
        <v>3103</v>
      </c>
      <c r="M1834" s="65" t="s">
        <v>3533</v>
      </c>
      <c r="N1834" s="171" t="s">
        <v>5260</v>
      </c>
      <c r="O1834" s="171" t="s">
        <v>1737</v>
      </c>
      <c r="P1834" s="65" t="s">
        <v>5249</v>
      </c>
      <c r="Q1834" s="171" t="s">
        <v>3167</v>
      </c>
      <c r="R1834" s="63"/>
      <c r="S1834" s="77"/>
      <c r="T1834" s="16">
        <v>1</v>
      </c>
      <c r="U1834" s="16"/>
      <c r="V1834" s="172">
        <v>120000</v>
      </c>
      <c r="W1834" s="16">
        <f t="shared" si="101"/>
        <v>134400</v>
      </c>
      <c r="X1834" s="66"/>
      <c r="Y1834" s="65">
        <v>2017</v>
      </c>
      <c r="Z1834" s="63"/>
      <c r="AA1834" s="62"/>
    </row>
    <row r="1835" spans="2:27" ht="69" customHeight="1" x14ac:dyDescent="0.2">
      <c r="B1835" s="62" t="s">
        <v>6566</v>
      </c>
      <c r="C1835" s="65" t="s">
        <v>6381</v>
      </c>
      <c r="D1835" s="63" t="s">
        <v>5072</v>
      </c>
      <c r="E1835" s="296" t="s">
        <v>6375</v>
      </c>
      <c r="F1835" s="297" t="s">
        <v>6376</v>
      </c>
      <c r="G1835" s="296" t="s">
        <v>6377</v>
      </c>
      <c r="H1835" s="298" t="s">
        <v>6388</v>
      </c>
      <c r="I1835" s="281" t="s">
        <v>3677</v>
      </c>
      <c r="J1835" s="322">
        <v>1</v>
      </c>
      <c r="K1835" s="68">
        <v>471810000</v>
      </c>
      <c r="L1835" s="65" t="s">
        <v>3103</v>
      </c>
      <c r="M1835" s="65" t="s">
        <v>3533</v>
      </c>
      <c r="N1835" s="171" t="s">
        <v>5260</v>
      </c>
      <c r="O1835" s="171" t="s">
        <v>1737</v>
      </c>
      <c r="P1835" s="65" t="s">
        <v>6389</v>
      </c>
      <c r="Q1835" s="171" t="s">
        <v>3167</v>
      </c>
      <c r="R1835" s="63"/>
      <c r="S1835" s="77"/>
      <c r="T1835" s="16">
        <v>1</v>
      </c>
      <c r="U1835" s="16"/>
      <c r="V1835" s="172">
        <v>100000</v>
      </c>
      <c r="W1835" s="16">
        <f t="shared" si="101"/>
        <v>112000.00000000001</v>
      </c>
      <c r="X1835" s="66"/>
      <c r="Y1835" s="65">
        <v>2017</v>
      </c>
      <c r="Z1835" s="63"/>
      <c r="AA1835" s="62"/>
    </row>
    <row r="1836" spans="2:27" ht="66.75" customHeight="1" x14ac:dyDescent="0.2">
      <c r="B1836" s="62" t="s">
        <v>6566</v>
      </c>
      <c r="C1836" s="65" t="s">
        <v>6382</v>
      </c>
      <c r="D1836" s="63" t="s">
        <v>5072</v>
      </c>
      <c r="E1836" s="296" t="s">
        <v>6375</v>
      </c>
      <c r="F1836" s="297" t="s">
        <v>6376</v>
      </c>
      <c r="G1836" s="296" t="s">
        <v>6377</v>
      </c>
      <c r="H1836" s="298" t="s">
        <v>6393</v>
      </c>
      <c r="I1836" s="281" t="s">
        <v>3677</v>
      </c>
      <c r="J1836" s="322">
        <v>1</v>
      </c>
      <c r="K1836" s="68">
        <v>471810000</v>
      </c>
      <c r="L1836" s="65" t="s">
        <v>3103</v>
      </c>
      <c r="M1836" s="65" t="s">
        <v>3533</v>
      </c>
      <c r="N1836" s="171" t="s">
        <v>5260</v>
      </c>
      <c r="O1836" s="171" t="s">
        <v>1737</v>
      </c>
      <c r="P1836" s="65" t="s">
        <v>5249</v>
      </c>
      <c r="Q1836" s="171" t="s">
        <v>3167</v>
      </c>
      <c r="R1836" s="63"/>
      <c r="S1836" s="77"/>
      <c r="T1836" s="16">
        <v>3</v>
      </c>
      <c r="U1836" s="16"/>
      <c r="V1836" s="172">
        <v>225000</v>
      </c>
      <c r="W1836" s="16">
        <f t="shared" si="101"/>
        <v>252000.00000000003</v>
      </c>
      <c r="X1836" s="66"/>
      <c r="Y1836" s="65">
        <v>2017</v>
      </c>
      <c r="Z1836" s="63"/>
      <c r="AA1836" s="62"/>
    </row>
    <row r="1837" spans="2:27" ht="90" customHeight="1" x14ac:dyDescent="0.2">
      <c r="B1837" s="62" t="s">
        <v>6566</v>
      </c>
      <c r="C1837" s="65" t="s">
        <v>6383</v>
      </c>
      <c r="D1837" s="63" t="s">
        <v>5072</v>
      </c>
      <c r="E1837" s="296" t="s">
        <v>6375</v>
      </c>
      <c r="F1837" s="297" t="s">
        <v>6376</v>
      </c>
      <c r="G1837" s="296" t="s">
        <v>6377</v>
      </c>
      <c r="H1837" s="298" t="s">
        <v>6394</v>
      </c>
      <c r="I1837" s="281" t="s">
        <v>3677</v>
      </c>
      <c r="J1837" s="322">
        <v>1</v>
      </c>
      <c r="K1837" s="68">
        <v>471810000</v>
      </c>
      <c r="L1837" s="65" t="s">
        <v>3103</v>
      </c>
      <c r="M1837" s="65" t="s">
        <v>3533</v>
      </c>
      <c r="N1837" s="171" t="s">
        <v>5260</v>
      </c>
      <c r="O1837" s="171" t="s">
        <v>1737</v>
      </c>
      <c r="P1837" s="65" t="s">
        <v>5249</v>
      </c>
      <c r="Q1837" s="171" t="s">
        <v>3167</v>
      </c>
      <c r="R1837" s="63"/>
      <c r="S1837" s="77"/>
      <c r="T1837" s="16">
        <v>2</v>
      </c>
      <c r="U1837" s="16"/>
      <c r="V1837" s="172">
        <v>200000</v>
      </c>
      <c r="W1837" s="16">
        <f t="shared" si="101"/>
        <v>224000.00000000003</v>
      </c>
      <c r="X1837" s="66"/>
      <c r="Y1837" s="65">
        <v>2017</v>
      </c>
      <c r="Z1837" s="63"/>
      <c r="AA1837" s="62"/>
    </row>
    <row r="1838" spans="2:27" ht="79.5" customHeight="1" x14ac:dyDescent="0.2">
      <c r="B1838" s="62" t="s">
        <v>6566</v>
      </c>
      <c r="C1838" s="65" t="s">
        <v>6396</v>
      </c>
      <c r="D1838" s="63" t="s">
        <v>5072</v>
      </c>
      <c r="E1838" s="296" t="s">
        <v>6375</v>
      </c>
      <c r="F1838" s="297" t="s">
        <v>6376</v>
      </c>
      <c r="G1838" s="296" t="s">
        <v>6377</v>
      </c>
      <c r="H1838" s="298" t="s">
        <v>6395</v>
      </c>
      <c r="I1838" s="281" t="s">
        <v>3677</v>
      </c>
      <c r="J1838" s="322">
        <v>1</v>
      </c>
      <c r="K1838" s="68">
        <v>471810000</v>
      </c>
      <c r="L1838" s="65" t="s">
        <v>3103</v>
      </c>
      <c r="M1838" s="65" t="s">
        <v>3533</v>
      </c>
      <c r="N1838" s="171" t="s">
        <v>5260</v>
      </c>
      <c r="O1838" s="171" t="s">
        <v>1737</v>
      </c>
      <c r="P1838" s="65" t="s">
        <v>5249</v>
      </c>
      <c r="Q1838" s="171" t="s">
        <v>3167</v>
      </c>
      <c r="R1838" s="224"/>
      <c r="S1838" s="46"/>
      <c r="T1838" s="18">
        <v>2</v>
      </c>
      <c r="U1838" s="225"/>
      <c r="V1838" s="264">
        <v>200000</v>
      </c>
      <c r="W1838" s="264">
        <f t="shared" si="101"/>
        <v>224000.00000000003</v>
      </c>
      <c r="X1838" s="46"/>
      <c r="Y1838" s="65">
        <v>2017</v>
      </c>
      <c r="Z1838" s="46"/>
    </row>
    <row r="1839" spans="2:27" ht="88.5" customHeight="1" x14ac:dyDescent="0.2">
      <c r="B1839" s="62" t="s">
        <v>6566</v>
      </c>
      <c r="C1839" s="65" t="s">
        <v>6397</v>
      </c>
      <c r="D1839" s="63" t="s">
        <v>5072</v>
      </c>
      <c r="E1839" s="296" t="s">
        <v>6375</v>
      </c>
      <c r="F1839" s="297" t="s">
        <v>6376</v>
      </c>
      <c r="G1839" s="296" t="s">
        <v>6377</v>
      </c>
      <c r="H1839" s="298" t="s">
        <v>6430</v>
      </c>
      <c r="I1839" s="281" t="s">
        <v>3677</v>
      </c>
      <c r="J1839" s="322">
        <v>1</v>
      </c>
      <c r="K1839" s="68">
        <v>471810000</v>
      </c>
      <c r="L1839" s="65" t="s">
        <v>3103</v>
      </c>
      <c r="M1839" s="65" t="s">
        <v>3533</v>
      </c>
      <c r="N1839" s="171" t="s">
        <v>5260</v>
      </c>
      <c r="O1839" s="171" t="s">
        <v>1737</v>
      </c>
      <c r="P1839" s="65" t="s">
        <v>5249</v>
      </c>
      <c r="Q1839" s="171" t="s">
        <v>3167</v>
      </c>
      <c r="R1839" s="265"/>
      <c r="S1839" s="266"/>
      <c r="T1839" s="267">
        <v>2</v>
      </c>
      <c r="U1839" s="217"/>
      <c r="V1839" s="264">
        <v>246000</v>
      </c>
      <c r="W1839" s="268">
        <f t="shared" si="101"/>
        <v>275520</v>
      </c>
      <c r="X1839" s="266"/>
      <c r="Y1839" s="65">
        <v>2017</v>
      </c>
      <c r="Z1839" s="266"/>
    </row>
    <row r="1840" spans="2:27" ht="98.25" customHeight="1" x14ac:dyDescent="0.2">
      <c r="B1840" s="62" t="s">
        <v>6566</v>
      </c>
      <c r="C1840" s="65" t="s">
        <v>6465</v>
      </c>
      <c r="D1840" s="63" t="s">
        <v>5072</v>
      </c>
      <c r="E1840" s="296" t="s">
        <v>6375</v>
      </c>
      <c r="F1840" s="297" t="s">
        <v>6376</v>
      </c>
      <c r="G1840" s="296" t="s">
        <v>6377</v>
      </c>
      <c r="H1840" s="298" t="s">
        <v>6432</v>
      </c>
      <c r="I1840" s="281" t="s">
        <v>3677</v>
      </c>
      <c r="J1840" s="322">
        <v>1</v>
      </c>
      <c r="K1840" s="68">
        <v>471810000</v>
      </c>
      <c r="L1840" s="65" t="s">
        <v>3103</v>
      </c>
      <c r="M1840" s="65" t="s">
        <v>3533</v>
      </c>
      <c r="N1840" s="171" t="s">
        <v>5260</v>
      </c>
      <c r="O1840" s="171" t="s">
        <v>1737</v>
      </c>
      <c r="P1840" s="65" t="s">
        <v>5249</v>
      </c>
      <c r="Q1840" s="171" t="s">
        <v>3167</v>
      </c>
      <c r="R1840" s="265"/>
      <c r="S1840" s="266"/>
      <c r="T1840" s="267">
        <v>2</v>
      </c>
      <c r="U1840" s="269"/>
      <c r="V1840" s="264">
        <v>260000</v>
      </c>
      <c r="W1840" s="268">
        <f t="shared" si="101"/>
        <v>291200</v>
      </c>
      <c r="X1840" s="266"/>
      <c r="Y1840" s="65">
        <v>2017</v>
      </c>
      <c r="Z1840" s="266"/>
    </row>
    <row r="1841" spans="3:50" ht="23.25" customHeight="1" x14ac:dyDescent="0.2">
      <c r="C1841" s="242"/>
      <c r="D1841" s="176"/>
      <c r="E1841" s="176"/>
      <c r="F1841" s="260"/>
      <c r="G1841" s="176"/>
      <c r="H1841" s="176"/>
      <c r="I1841" s="214"/>
      <c r="J1841" s="226"/>
      <c r="K1841" s="174"/>
      <c r="L1841" s="171"/>
      <c r="M1841" s="171"/>
      <c r="N1841" s="171"/>
      <c r="O1841" s="171"/>
      <c r="P1841" s="176"/>
      <c r="Q1841" s="171"/>
      <c r="R1841" s="176"/>
      <c r="S1841" s="227"/>
      <c r="T1841" s="228"/>
      <c r="U1841" s="335">
        <f>V1841-[4]Окончательный!$V$2030</f>
        <v>0</v>
      </c>
      <c r="V1841" s="229">
        <f>SUM(V1721:V1840)</f>
        <v>847119825.66799998</v>
      </c>
      <c r="W1841" s="228"/>
      <c r="X1841" s="175"/>
      <c r="Y1841" s="171"/>
      <c r="Z1841" s="176"/>
      <c r="AA1841" s="62"/>
    </row>
    <row r="1842" spans="3:50" s="1" customFormat="1" ht="25.5" customHeight="1" x14ac:dyDescent="0.2">
      <c r="C1842" s="342" t="s">
        <v>6431</v>
      </c>
      <c r="D1842" s="343"/>
      <c r="E1842" s="64"/>
      <c r="F1842" s="32"/>
      <c r="G1842" s="49"/>
      <c r="H1842" s="68"/>
      <c r="I1842" s="68"/>
      <c r="J1842" s="68"/>
      <c r="K1842" s="68"/>
      <c r="L1842" s="47"/>
      <c r="M1842" s="47"/>
      <c r="N1842" s="68"/>
      <c r="O1842" s="46"/>
      <c r="P1842" s="46"/>
      <c r="Q1842" s="46"/>
      <c r="R1842" s="224"/>
      <c r="S1842" s="46"/>
      <c r="T1842" s="48"/>
      <c r="U1842" s="225"/>
      <c r="V1842" s="197">
        <f>V1841+V1720+V1696</f>
        <v>4754056718.7301903</v>
      </c>
      <c r="W1842" s="45"/>
      <c r="X1842" s="46"/>
      <c r="Y1842" s="46"/>
      <c r="Z1842" s="46"/>
      <c r="AB1842" s="62"/>
      <c r="AC1842" s="62"/>
      <c r="AD1842" s="62"/>
      <c r="AE1842" s="62"/>
      <c r="AF1842" s="62"/>
      <c r="AG1842" s="62"/>
      <c r="AH1842" s="62"/>
      <c r="AI1842" s="62"/>
      <c r="AJ1842" s="62"/>
      <c r="AK1842" s="62"/>
      <c r="AL1842" s="62"/>
      <c r="AM1842" s="62"/>
      <c r="AN1842" s="62"/>
      <c r="AO1842" s="62"/>
      <c r="AP1842" s="62"/>
      <c r="AQ1842" s="62"/>
      <c r="AR1842" s="62"/>
      <c r="AS1842" s="62"/>
      <c r="AT1842" s="62"/>
      <c r="AU1842" s="62"/>
      <c r="AV1842" s="62"/>
      <c r="AW1842" s="62"/>
      <c r="AX1842" s="62"/>
    </row>
    <row r="1845" spans="3:50" x14ac:dyDescent="0.2">
      <c r="D1845" s="344" t="s">
        <v>6294</v>
      </c>
      <c r="E1845" s="344"/>
    </row>
    <row r="1846" spans="3:50" x14ac:dyDescent="0.2">
      <c r="D1846" s="327"/>
      <c r="E1846" s="327"/>
    </row>
    <row r="1847" spans="3:50" ht="15.75" x14ac:dyDescent="0.2">
      <c r="D1847" s="337" t="s">
        <v>6286</v>
      </c>
      <c r="E1847" s="337"/>
      <c r="F1847" s="337"/>
      <c r="G1847" s="230"/>
      <c r="H1847" s="326" t="s">
        <v>6287</v>
      </c>
      <c r="N1847" s="54"/>
      <c r="O1847" s="337" t="s">
        <v>6292</v>
      </c>
      <c r="P1847" s="337"/>
      <c r="Q1847" s="337"/>
      <c r="R1847" s="230"/>
      <c r="T1847" s="62"/>
      <c r="U1847" s="326" t="s">
        <v>6293</v>
      </c>
      <c r="V1847" s="62"/>
      <c r="AA1847" s="62"/>
    </row>
    <row r="1848" spans="3:50" ht="15.75" x14ac:dyDescent="0.25">
      <c r="D1848" s="326"/>
      <c r="E1848" s="325"/>
      <c r="F1848" s="231"/>
      <c r="G1848" s="230"/>
      <c r="H1848" s="326"/>
      <c r="N1848" s="54"/>
      <c r="O1848" s="326"/>
      <c r="P1848" s="230"/>
      <c r="Q1848" s="231"/>
      <c r="R1848" s="231"/>
      <c r="S1848" s="232"/>
      <c r="T1848" s="233"/>
      <c r="U1848" s="326"/>
      <c r="V1848" s="234"/>
      <c r="AA1848" s="62"/>
    </row>
    <row r="1849" spans="3:50" ht="15.75" x14ac:dyDescent="0.25">
      <c r="D1849" s="230"/>
      <c r="E1849" s="235"/>
      <c r="F1849" s="231"/>
      <c r="G1849" s="230"/>
      <c r="H1849" s="326"/>
      <c r="N1849" s="54"/>
      <c r="O1849" s="326"/>
      <c r="P1849" s="230"/>
      <c r="Q1849" s="231"/>
      <c r="R1849" s="231"/>
      <c r="S1849" s="232"/>
      <c r="T1849" s="233"/>
      <c r="U1849" s="231"/>
    </row>
    <row r="1850" spans="3:50" ht="15.75" x14ac:dyDescent="0.25">
      <c r="D1850" s="337" t="s">
        <v>6296</v>
      </c>
      <c r="E1850" s="337"/>
      <c r="F1850" s="337"/>
      <c r="G1850" s="230"/>
      <c r="H1850" s="326" t="s">
        <v>6289</v>
      </c>
      <c r="N1850" s="54"/>
      <c r="O1850" s="326" t="s">
        <v>6295</v>
      </c>
      <c r="P1850" s="230"/>
      <c r="Q1850" s="231"/>
      <c r="R1850" s="231"/>
      <c r="S1850" s="232"/>
      <c r="T1850" s="233"/>
      <c r="U1850" s="326" t="s">
        <v>6288</v>
      </c>
      <c r="V1850" s="234"/>
      <c r="AA1850" s="62"/>
    </row>
    <row r="1851" spans="3:50" ht="15.75" x14ac:dyDescent="0.25">
      <c r="D1851" s="326"/>
      <c r="E1851" s="325"/>
      <c r="F1851" s="231"/>
      <c r="G1851" s="230"/>
      <c r="H1851" s="326"/>
      <c r="N1851" s="111"/>
      <c r="O1851" s="236"/>
      <c r="P1851" s="232"/>
      <c r="Q1851" s="232"/>
      <c r="R1851" s="237"/>
      <c r="S1851" s="232"/>
      <c r="T1851" s="233"/>
      <c r="U1851" s="232"/>
      <c r="V1851" s="234"/>
      <c r="AA1851" s="62"/>
    </row>
    <row r="1852" spans="3:50" ht="15.75" x14ac:dyDescent="0.25">
      <c r="D1852" s="326"/>
      <c r="E1852" s="325"/>
      <c r="F1852" s="231"/>
      <c r="G1852" s="230"/>
      <c r="H1852" s="326"/>
      <c r="N1852" s="111"/>
      <c r="O1852" s="236"/>
      <c r="P1852" s="232"/>
      <c r="Q1852" s="232"/>
      <c r="R1852" s="237"/>
      <c r="S1852" s="232"/>
      <c r="T1852" s="233"/>
      <c r="U1852" s="232"/>
      <c r="V1852" s="234"/>
      <c r="AA1852" s="62"/>
    </row>
    <row r="1853" spans="3:50" ht="15.75" x14ac:dyDescent="0.25">
      <c r="D1853" s="326" t="s">
        <v>6297</v>
      </c>
      <c r="E1853" s="325"/>
      <c r="F1853" s="231"/>
      <c r="G1853" s="230"/>
      <c r="H1853" s="326" t="s">
        <v>6298</v>
      </c>
      <c r="N1853" s="111"/>
      <c r="O1853" s="236" t="s">
        <v>6290</v>
      </c>
      <c r="P1853" s="232"/>
      <c r="Q1853" s="232"/>
      <c r="R1853" s="237"/>
      <c r="S1853" s="232"/>
      <c r="T1853" s="233"/>
      <c r="U1853" s="232" t="s">
        <v>6291</v>
      </c>
      <c r="V1853" s="234"/>
      <c r="AA1853" s="62"/>
    </row>
    <row r="1854" spans="3:50" ht="15.75" x14ac:dyDescent="0.25">
      <c r="D1854" s="326"/>
      <c r="E1854" s="325"/>
      <c r="F1854" s="231"/>
      <c r="G1854" s="230"/>
      <c r="H1854" s="326"/>
      <c r="N1854" s="111"/>
      <c r="O1854" s="236"/>
      <c r="P1854" s="232"/>
      <c r="Q1854" s="232"/>
      <c r="R1854" s="237"/>
      <c r="S1854" s="232"/>
      <c r="T1854" s="233"/>
      <c r="U1854" s="232"/>
      <c r="V1854" s="234"/>
      <c r="AA1854" s="62"/>
    </row>
    <row r="1855" spans="3:50" ht="8.25" customHeight="1" x14ac:dyDescent="0.2">
      <c r="D1855" s="230"/>
      <c r="E1855" s="235"/>
      <c r="F1855" s="231"/>
      <c r="G1855" s="230"/>
      <c r="H1855" s="326"/>
      <c r="N1855" s="54"/>
    </row>
    <row r="1856" spans="3:50" ht="15.75" customHeight="1" x14ac:dyDescent="0.25">
      <c r="C1856" s="62"/>
      <c r="D1856" s="232" t="s">
        <v>6299</v>
      </c>
      <c r="E1856" s="232"/>
      <c r="F1856" s="261"/>
      <c r="G1856" s="62"/>
      <c r="H1856" s="62"/>
      <c r="N1856" s="111"/>
      <c r="O1856" s="232" t="s">
        <v>6310</v>
      </c>
      <c r="P1856" s="232"/>
      <c r="Q1856" s="232"/>
      <c r="R1856" s="237"/>
      <c r="S1856" s="232"/>
      <c r="T1856" s="233"/>
      <c r="V1856" s="238"/>
      <c r="Z1856" s="62"/>
      <c r="AA1856" s="62"/>
    </row>
    <row r="1857" spans="3:50" ht="15" customHeight="1" x14ac:dyDescent="0.25">
      <c r="D1857" s="336" t="s">
        <v>6300</v>
      </c>
      <c r="E1857" s="336"/>
      <c r="F1857" s="336"/>
      <c r="H1857" s="326" t="s">
        <v>6301</v>
      </c>
      <c r="O1857" s="232" t="s">
        <v>6311</v>
      </c>
      <c r="P1857" s="232"/>
      <c r="Q1857" s="232"/>
      <c r="R1857" s="237"/>
      <c r="S1857" s="232"/>
      <c r="T1857" s="233"/>
      <c r="U1857" s="239" t="s">
        <v>6309</v>
      </c>
      <c r="V1857" s="116"/>
    </row>
    <row r="1858" spans="3:50" ht="15" customHeight="1" x14ac:dyDescent="0.25">
      <c r="D1858" s="325"/>
      <c r="E1858" s="325"/>
      <c r="F1858" s="262"/>
      <c r="H1858" s="326"/>
      <c r="V1858" s="116"/>
    </row>
    <row r="1860" spans="3:50" s="232" customFormat="1" ht="15.75" x14ac:dyDescent="0.25">
      <c r="C1860" s="230"/>
      <c r="D1860" s="336" t="s">
        <v>6302</v>
      </c>
      <c r="E1860" s="336"/>
      <c r="F1860" s="262"/>
      <c r="G1860" s="325"/>
      <c r="H1860" s="326" t="s">
        <v>6306</v>
      </c>
      <c r="I1860" s="230"/>
      <c r="J1860" s="230"/>
      <c r="K1860" s="230"/>
      <c r="L1860" s="231"/>
      <c r="M1860" s="231"/>
      <c r="N1860" s="230"/>
      <c r="O1860" s="232" t="s">
        <v>6312</v>
      </c>
      <c r="R1860" s="237"/>
      <c r="T1860" s="233"/>
      <c r="U1860" s="239" t="s">
        <v>6316</v>
      </c>
      <c r="V1860" s="116"/>
      <c r="W1860" s="116"/>
      <c r="Z1860" s="240"/>
      <c r="AA1860" s="240"/>
    </row>
    <row r="1861" spans="3:50" ht="15.75" x14ac:dyDescent="0.25">
      <c r="O1861" s="232"/>
      <c r="P1861" s="232"/>
      <c r="Q1861" s="232"/>
      <c r="R1861" s="237"/>
      <c r="S1861" s="232"/>
      <c r="T1861" s="233"/>
      <c r="U1861" s="239"/>
    </row>
    <row r="1862" spans="3:50" ht="15.75" x14ac:dyDescent="0.25">
      <c r="O1862" s="232"/>
      <c r="P1862" s="232"/>
      <c r="Q1862" s="232"/>
      <c r="R1862" s="237"/>
      <c r="S1862" s="232"/>
      <c r="T1862" s="233"/>
      <c r="U1862" s="239"/>
    </row>
    <row r="1863" spans="3:50" s="232" customFormat="1" ht="15" customHeight="1" x14ac:dyDescent="0.25">
      <c r="C1863" s="230"/>
      <c r="D1863" s="336" t="s">
        <v>6307</v>
      </c>
      <c r="E1863" s="336"/>
      <c r="F1863" s="262"/>
      <c r="G1863" s="325"/>
      <c r="H1863" s="326" t="s">
        <v>6304</v>
      </c>
      <c r="I1863" s="230"/>
      <c r="J1863" s="230"/>
      <c r="K1863" s="230"/>
      <c r="L1863" s="231"/>
      <c r="M1863" s="231"/>
      <c r="N1863" s="230"/>
      <c r="O1863" s="232" t="s">
        <v>6313</v>
      </c>
      <c r="R1863" s="237"/>
      <c r="T1863" s="233"/>
      <c r="U1863" s="239" t="s">
        <v>6317</v>
      </c>
      <c r="V1863" s="116"/>
      <c r="W1863" s="116"/>
      <c r="Z1863" s="240"/>
      <c r="AA1863" s="240"/>
    </row>
    <row r="1864" spans="3:50" s="232" customFormat="1" ht="12" customHeight="1" x14ac:dyDescent="0.25">
      <c r="C1864" s="230"/>
      <c r="D1864" s="325"/>
      <c r="E1864" s="325"/>
      <c r="F1864" s="262"/>
      <c r="G1864" s="325"/>
      <c r="H1864" s="326"/>
      <c r="I1864" s="230"/>
      <c r="J1864" s="230"/>
      <c r="K1864" s="230"/>
      <c r="L1864" s="231"/>
      <c r="M1864" s="231"/>
      <c r="N1864" s="230"/>
      <c r="R1864" s="237"/>
      <c r="T1864" s="233"/>
      <c r="U1864" s="239"/>
      <c r="V1864" s="116"/>
      <c r="W1864" s="116"/>
      <c r="Z1864" s="240"/>
      <c r="AA1864" s="240"/>
    </row>
    <row r="1865" spans="3:50" s="232" customFormat="1" ht="10.5" customHeight="1" x14ac:dyDescent="0.25">
      <c r="C1865" s="230"/>
      <c r="D1865" s="230"/>
      <c r="E1865" s="235"/>
      <c r="F1865" s="262"/>
      <c r="G1865" s="325"/>
      <c r="H1865" s="326"/>
      <c r="I1865" s="230"/>
      <c r="J1865" s="230"/>
      <c r="K1865" s="230"/>
      <c r="L1865" s="231"/>
      <c r="M1865" s="231"/>
      <c r="N1865" s="230"/>
      <c r="R1865" s="237"/>
      <c r="T1865" s="233"/>
      <c r="U1865" s="239"/>
      <c r="V1865" s="116"/>
      <c r="W1865" s="116"/>
      <c r="Z1865" s="240"/>
      <c r="AA1865" s="240"/>
    </row>
    <row r="1866" spans="3:50" s="232" customFormat="1" ht="15" customHeight="1" x14ac:dyDescent="0.25">
      <c r="C1866" s="230"/>
      <c r="D1866" s="336" t="s">
        <v>6303</v>
      </c>
      <c r="E1866" s="336"/>
      <c r="F1866" s="262"/>
      <c r="G1866" s="325"/>
      <c r="H1866" s="326" t="s">
        <v>6305</v>
      </c>
      <c r="I1866" s="230"/>
      <c r="J1866" s="230"/>
      <c r="K1866" s="230"/>
      <c r="L1866" s="231"/>
      <c r="M1866" s="231"/>
      <c r="N1866" s="230"/>
      <c r="O1866" s="232" t="s">
        <v>6314</v>
      </c>
      <c r="R1866" s="237"/>
      <c r="T1866" s="233"/>
      <c r="U1866" s="239" t="s">
        <v>6318</v>
      </c>
      <c r="V1866" s="116"/>
      <c r="W1866" s="116"/>
      <c r="Z1866" s="240"/>
      <c r="AA1866" s="240"/>
    </row>
    <row r="1867" spans="3:50" s="24" customFormat="1" ht="15.75" x14ac:dyDescent="0.25">
      <c r="C1867" s="117"/>
      <c r="D1867" s="117"/>
      <c r="E1867" s="78"/>
      <c r="F1867" s="243"/>
      <c r="G1867" s="118"/>
      <c r="H1867" s="117"/>
      <c r="I1867" s="117"/>
      <c r="J1867" s="117"/>
      <c r="K1867" s="117"/>
      <c r="L1867" s="54"/>
      <c r="M1867" s="54"/>
      <c r="N1867" s="117"/>
      <c r="O1867" s="232"/>
      <c r="P1867" s="232"/>
      <c r="Q1867" s="232"/>
      <c r="R1867" s="237"/>
      <c r="S1867" s="232"/>
      <c r="T1867" s="233"/>
      <c r="U1867" s="239"/>
      <c r="X1867" s="62"/>
      <c r="Y1867" s="62"/>
      <c r="Z1867" s="1"/>
      <c r="AA1867" s="1"/>
      <c r="AB1867" s="62"/>
      <c r="AC1867" s="62"/>
      <c r="AD1867" s="62"/>
      <c r="AE1867" s="62"/>
      <c r="AF1867" s="62"/>
      <c r="AG1867" s="62"/>
      <c r="AH1867" s="62"/>
      <c r="AI1867" s="62"/>
      <c r="AJ1867" s="62"/>
      <c r="AK1867" s="62"/>
      <c r="AL1867" s="62"/>
      <c r="AM1867" s="62"/>
      <c r="AN1867" s="62"/>
      <c r="AO1867" s="62"/>
      <c r="AP1867" s="62"/>
      <c r="AQ1867" s="62"/>
      <c r="AR1867" s="62"/>
      <c r="AS1867" s="62"/>
      <c r="AT1867" s="62"/>
      <c r="AU1867" s="62"/>
      <c r="AV1867" s="62"/>
      <c r="AW1867" s="62"/>
      <c r="AX1867" s="62"/>
    </row>
    <row r="1868" spans="3:50" s="24" customFormat="1" ht="15.75" x14ac:dyDescent="0.25">
      <c r="C1868" s="117"/>
      <c r="D1868" s="117"/>
      <c r="E1868" s="78"/>
      <c r="F1868" s="243"/>
      <c r="G1868" s="118"/>
      <c r="H1868" s="117"/>
      <c r="I1868" s="117"/>
      <c r="J1868" s="117"/>
      <c r="K1868" s="117"/>
      <c r="L1868" s="54"/>
      <c r="M1868" s="54"/>
      <c r="N1868" s="117"/>
      <c r="O1868" s="232"/>
      <c r="P1868" s="232"/>
      <c r="Q1868" s="232"/>
      <c r="R1868" s="237"/>
      <c r="S1868" s="232"/>
      <c r="T1868" s="233"/>
      <c r="U1868" s="239"/>
      <c r="X1868" s="62"/>
      <c r="Y1868" s="62"/>
      <c r="Z1868" s="1"/>
      <c r="AA1868" s="1"/>
      <c r="AB1868" s="62"/>
      <c r="AC1868" s="62"/>
      <c r="AD1868" s="62"/>
      <c r="AE1868" s="62"/>
      <c r="AF1868" s="62"/>
      <c r="AG1868" s="62"/>
      <c r="AH1868" s="62"/>
      <c r="AI1868" s="62"/>
      <c r="AJ1868" s="62"/>
      <c r="AK1868" s="62"/>
      <c r="AL1868" s="62"/>
      <c r="AM1868" s="62"/>
      <c r="AN1868" s="62"/>
      <c r="AO1868" s="62"/>
      <c r="AP1868" s="62"/>
      <c r="AQ1868" s="62"/>
      <c r="AR1868" s="62"/>
      <c r="AS1868" s="62"/>
      <c r="AT1868" s="62"/>
      <c r="AU1868" s="62"/>
      <c r="AV1868" s="62"/>
      <c r="AW1868" s="62"/>
      <c r="AX1868" s="62"/>
    </row>
    <row r="1869" spans="3:50" s="24" customFormat="1" ht="15.75" x14ac:dyDescent="0.25">
      <c r="C1869" s="117"/>
      <c r="D1869" s="336" t="s">
        <v>6427</v>
      </c>
      <c r="E1869" s="336"/>
      <c r="F1869" s="262"/>
      <c r="G1869" s="325"/>
      <c r="H1869" s="326" t="s">
        <v>6428</v>
      </c>
      <c r="I1869" s="117"/>
      <c r="J1869" s="117"/>
      <c r="K1869" s="117"/>
      <c r="L1869" s="54"/>
      <c r="M1869" s="54"/>
      <c r="N1869" s="117"/>
      <c r="O1869" s="232" t="s">
        <v>6315</v>
      </c>
      <c r="P1869" s="232"/>
      <c r="Q1869" s="232"/>
      <c r="R1869" s="237"/>
      <c r="S1869" s="232"/>
      <c r="T1869" s="233"/>
      <c r="U1869" s="239" t="s">
        <v>6319</v>
      </c>
      <c r="X1869" s="62"/>
      <c r="Y1869" s="62"/>
      <c r="Z1869" s="1"/>
      <c r="AA1869" s="1"/>
      <c r="AB1869" s="62"/>
      <c r="AC1869" s="62"/>
      <c r="AD1869" s="62"/>
      <c r="AE1869" s="62"/>
      <c r="AF1869" s="62"/>
      <c r="AG1869" s="62"/>
      <c r="AH1869" s="62"/>
      <c r="AI1869" s="62"/>
      <c r="AJ1869" s="62"/>
      <c r="AK1869" s="62"/>
      <c r="AL1869" s="62"/>
      <c r="AM1869" s="62"/>
      <c r="AN1869" s="62"/>
      <c r="AO1869" s="62"/>
      <c r="AP1869" s="62"/>
      <c r="AQ1869" s="62"/>
      <c r="AR1869" s="62"/>
      <c r="AS1869" s="62"/>
      <c r="AT1869" s="62"/>
      <c r="AU1869" s="62"/>
      <c r="AV1869" s="62"/>
      <c r="AW1869" s="62"/>
      <c r="AX1869" s="62"/>
    </row>
    <row r="1870" spans="3:50" s="24" customFormat="1" ht="15.75" x14ac:dyDescent="0.25">
      <c r="C1870" s="117"/>
      <c r="D1870" s="117"/>
      <c r="E1870" s="78"/>
      <c r="F1870" s="243"/>
      <c r="G1870" s="118"/>
      <c r="H1870" s="117"/>
      <c r="I1870" s="117"/>
      <c r="J1870" s="117"/>
      <c r="K1870" s="117"/>
      <c r="L1870" s="54"/>
      <c r="M1870" s="54"/>
      <c r="N1870" s="117"/>
      <c r="O1870" s="232"/>
      <c r="P1870" s="232"/>
      <c r="Q1870" s="232"/>
      <c r="R1870" s="237"/>
      <c r="S1870" s="232"/>
      <c r="T1870" s="233"/>
      <c r="U1870" s="239"/>
      <c r="X1870" s="62"/>
      <c r="Y1870" s="62"/>
      <c r="Z1870" s="1"/>
      <c r="AA1870" s="1"/>
      <c r="AB1870" s="62"/>
      <c r="AC1870" s="62"/>
      <c r="AD1870" s="62"/>
      <c r="AE1870" s="62"/>
      <c r="AF1870" s="62"/>
      <c r="AG1870" s="62"/>
      <c r="AH1870" s="62"/>
      <c r="AI1870" s="62"/>
      <c r="AJ1870" s="62"/>
      <c r="AK1870" s="62"/>
      <c r="AL1870" s="62"/>
      <c r="AM1870" s="62"/>
      <c r="AN1870" s="62"/>
      <c r="AO1870" s="62"/>
      <c r="AP1870" s="62"/>
      <c r="AQ1870" s="62"/>
      <c r="AR1870" s="62"/>
      <c r="AS1870" s="62"/>
      <c r="AT1870" s="62"/>
      <c r="AU1870" s="62"/>
      <c r="AV1870" s="62"/>
      <c r="AW1870" s="62"/>
      <c r="AX1870" s="62"/>
    </row>
    <row r="1872" spans="3:50" s="24" customFormat="1" ht="30.75" customHeight="1" x14ac:dyDescent="0.2">
      <c r="C1872" s="117"/>
      <c r="D1872" s="336" t="s">
        <v>6429</v>
      </c>
      <c r="E1872" s="336"/>
      <c r="F1872" s="243"/>
      <c r="G1872" s="118"/>
      <c r="H1872" s="326" t="s">
        <v>6436</v>
      </c>
      <c r="I1872" s="117"/>
      <c r="J1872" s="117"/>
      <c r="K1872" s="117"/>
      <c r="L1872" s="54"/>
      <c r="M1872" s="54"/>
      <c r="N1872" s="117"/>
      <c r="O1872" s="62"/>
      <c r="P1872" s="62"/>
      <c r="Q1872" s="62"/>
      <c r="R1872" s="119"/>
      <c r="S1872" s="62"/>
      <c r="T1872" s="55"/>
      <c r="U1872" s="120"/>
      <c r="X1872" s="62"/>
      <c r="Y1872" s="62"/>
      <c r="Z1872" s="1"/>
      <c r="AA1872" s="1"/>
      <c r="AB1872" s="62"/>
      <c r="AC1872" s="62"/>
      <c r="AD1872" s="62"/>
      <c r="AE1872" s="62"/>
      <c r="AF1872" s="62"/>
      <c r="AG1872" s="62"/>
      <c r="AH1872" s="62"/>
      <c r="AI1872" s="62"/>
      <c r="AJ1872" s="62"/>
      <c r="AK1872" s="62"/>
      <c r="AL1872" s="62"/>
      <c r="AM1872" s="62"/>
      <c r="AN1872" s="62"/>
      <c r="AO1872" s="62"/>
      <c r="AP1872" s="62"/>
      <c r="AQ1872" s="62"/>
      <c r="AR1872" s="62"/>
      <c r="AS1872" s="62"/>
      <c r="AT1872" s="62"/>
      <c r="AU1872" s="62"/>
      <c r="AV1872" s="62"/>
      <c r="AW1872" s="62"/>
      <c r="AX1872" s="62"/>
    </row>
  </sheetData>
  <autoFilter ref="B11:AD1842"/>
  <mergeCells count="13">
    <mergeCell ref="C9:Z9"/>
    <mergeCell ref="C13:F13"/>
    <mergeCell ref="C1842:D1842"/>
    <mergeCell ref="D1845:E1845"/>
    <mergeCell ref="D1847:F1847"/>
    <mergeCell ref="O1847:Q1847"/>
    <mergeCell ref="D1872:E1872"/>
    <mergeCell ref="D1850:F1850"/>
    <mergeCell ref="D1857:F1857"/>
    <mergeCell ref="D1860:E1860"/>
    <mergeCell ref="D1863:E1863"/>
    <mergeCell ref="D1866:E1866"/>
    <mergeCell ref="D1869:E1869"/>
  </mergeCells>
  <pageMargins left="0" right="0" top="0" bottom="0" header="0" footer="0"/>
  <pageSetup paperSize="9" scale="25" fitToHeight="134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Окончательный</vt:lpstr>
      <vt:lpstr>Окончательный!Заголовки_для_печати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Жанболатова Зарина</cp:lastModifiedBy>
  <cp:lastPrinted>2017-01-12T11:11:08Z</cp:lastPrinted>
  <dcterms:created xsi:type="dcterms:W3CDTF">2013-05-28T06:48:31Z</dcterms:created>
  <dcterms:modified xsi:type="dcterms:W3CDTF">2017-01-20T12:05:53Z</dcterms:modified>
</cp:coreProperties>
</file>